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1.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Amenities/"/>
    </mc:Choice>
  </mc:AlternateContent>
  <xr:revisionPtr revIDLastSave="0" documentId="8_{418D703F-F233-4FAC-8989-97F4360C07B8}" xr6:coauthVersionLast="47" xr6:coauthVersionMax="47" xr10:uidLastSave="{00000000-0000-0000-0000-000000000000}"/>
  <workbookProtection workbookAlgorithmName="SHA-512" workbookHashValue="KrySkPyTeZvgtmcJYa3CxHBXgAM+W0Tz4y9SCg5TaJ2NhUU9Mbluuk9LRgACY8cdr86TjW9VaG/Qq8SqivT1KA==" workbookSaltValue="jXvzbuuSw9kI2An3+S/fQg==" workbookSpinCount="100000" lockStructure="1"/>
  <bookViews>
    <workbookView xWindow="9600" yWindow="5055" windowWidth="28800" windowHeight="15555"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0" state="hidden" r:id="rId9"/>
    <sheet name="risk_consequence" sheetId="89" state="hidden" r:id="rId10"/>
    <sheet name="risk_likelihood" sheetId="88" state="hidden" r:id="rId11"/>
    <sheet name="risk" sheetId="87" state="hidden" r:id="rId12"/>
    <sheet name="use_default_rc" sheetId="86" state="hidden" r:id="rId13"/>
    <sheet name="rul_reset" sheetId="85" state="hidden" r:id="rId14"/>
    <sheet name="condition" sheetId="84" state="hidden" r:id="rId15"/>
    <sheet name="wheel_stop_material" sheetId="83" state="hidden" r:id="rId16"/>
    <sheet name="target_board_material" sheetId="82" state="hidden" r:id="rId17"/>
    <sheet name="road_hump_material" sheetId="81" state="hidden" r:id="rId18"/>
    <sheet name="pole_material" sheetId="80" state="hidden" r:id="rId19"/>
    <sheet name="mast_material" sheetId="79" state="hidden" r:id="rId20"/>
    <sheet name="gantry_material" sheetId="78" state="hidden" r:id="rId21"/>
    <sheet name="sea_wall_material" sheetId="77" state="hidden" r:id="rId22"/>
    <sheet name="panel_material" sheetId="76" state="hidden" r:id="rId23"/>
    <sheet name="mse_material" sheetId="75" state="hidden" r:id="rId24"/>
    <sheet name="gravity_mass_material" sheetId="74" state="hidden" r:id="rId25"/>
    <sheet name="pipe_duct_material" sheetId="73" state="hidden" r:id="rId26"/>
    <sheet name="pile_material" sheetId="72" state="hidden" r:id="rId27"/>
    <sheet name="mep_pipe_material" sheetId="71" state="hidden" r:id="rId28"/>
    <sheet name="mep_chamber_material" sheetId="70" state="hidden" r:id="rId29"/>
    <sheet name="mep_chamber_lid_material" sheetId="69" state="hidden" r:id="rId30"/>
    <sheet name="duct_material" sheetId="68" state="hidden" r:id="rId31"/>
    <sheet name="rockfall_material" sheetId="67" state="hidden" r:id="rId32"/>
    <sheet name="water_structure_material" sheetId="66" state="hidden" r:id="rId33"/>
    <sheet name="valve_material" sheetId="65" state="hidden" r:id="rId34"/>
    <sheet name="pipe_material" sheetId="64" state="hidden" r:id="rId35"/>
    <sheet name="headwall_material" sheetId="63" state="hidden" r:id="rId36"/>
    <sheet name="filtration_material" sheetId="62" state="hidden" r:id="rId37"/>
    <sheet name="edge_material" sheetId="61" state="hidden" r:id="rId38"/>
    <sheet name="culvert_material" sheetId="60" state="hidden" r:id="rId39"/>
    <sheet name="cover_material" sheetId="59" state="hidden" r:id="rId40"/>
    <sheet name="channel_material" sheetId="58" state="hidden" r:id="rId41"/>
    <sheet name="chamber_material" sheetId="57" state="hidden" r:id="rId42"/>
    <sheet name="base_material" sheetId="56" state="hidden" r:id="rId43"/>
    <sheet name="superstructure_material" sheetId="55" state="hidden" r:id="rId44"/>
    <sheet name="passage_material" sheetId="54" state="hidden" r:id="rId45"/>
    <sheet name="invert_material" sheetId="53" state="hidden" r:id="rId46"/>
    <sheet name="deck_material" sheetId="52" state="hidden" r:id="rId47"/>
    <sheet name="barrier_rail_material" sheetId="51" state="hidden" r:id="rId48"/>
    <sheet name="barrier_post_material" sheetId="50" state="hidden" r:id="rId49"/>
    <sheet name="shelter_seat_material" sheetId="49" state="hidden" r:id="rId50"/>
    <sheet name="shelter_material" sheetId="48" state="hidden" r:id="rId51"/>
    <sheet name="seating_material" sheetId="47" state="hidden" r:id="rId52"/>
    <sheet name="rubbish_bin_material" sheetId="46" state="hidden" r:id="rId53"/>
    <sheet name="planting_structure_material" sheetId="45" state="hidden" r:id="rId54"/>
    <sheet name="cultural_installation_material" sheetId="44" state="hidden" r:id="rId55"/>
    <sheet name="cycle_amenity_material" sheetId="43" state="hidden" r:id="rId56"/>
    <sheet name="wall_material" sheetId="42" state="hidden" r:id="rId57"/>
    <sheet name="rail_material" sheetId="41" state="hidden" r:id="rId58"/>
    <sheet name="cattle_stop_material" sheetId="40" state="hidden" r:id="rId59"/>
    <sheet name="bollard_material" sheetId="39" state="hidden" r:id="rId60"/>
    <sheet name="ud_communication_system" sheetId="38" state="hidden" r:id="rId61"/>
    <sheet name="ud_weigh_site_type" sheetId="37" state="hidden" r:id="rId62"/>
    <sheet name="ud_cvsc" sheetId="36" state="hidden" r:id="rId63"/>
    <sheet name="len_adjust_rsn" sheetId="35" state="hidden" r:id="rId64"/>
    <sheet name="ud_maintenance_organisation" sheetId="34" state="hidden" r:id="rId65"/>
    <sheet name="ud_shelter_power_source" sheetId="33" state="hidden" r:id="rId66"/>
    <sheet name="ud_shelter_lighting" sheetId="32" state="hidden" r:id="rId67"/>
    <sheet name="ud_shelter_purpose" sheetId="31" state="hidden" r:id="rId68"/>
    <sheet name="ud_seating_style" sheetId="30" state="hidden" r:id="rId69"/>
    <sheet name="ud_rubbish_bin_purpose" sheetId="29" state="hidden" r:id="rId70"/>
    <sheet name="ud_rubbish_bin_type" sheetId="28" state="hidden" r:id="rId71"/>
    <sheet name="ud_colour" sheetId="27" state="hidden" r:id="rId72"/>
    <sheet name="ud_plant_structure" sheetId="26" state="hidden" r:id="rId73"/>
    <sheet name="ud_cycle_amenity_tool" sheetId="25" state="hidden" r:id="rId74"/>
    <sheet name="ud_cycle_amenity_subtype" sheetId="24" state="hidden" r:id="rId75"/>
    <sheet name="ud_cycle_amenity_type" sheetId="23" state="hidden" r:id="rId76"/>
    <sheet name="ud_coating_system" sheetId="22" state="hidden" r:id="rId77"/>
    <sheet name="ud_material" sheetId="21" state="hidden" r:id="rId78"/>
    <sheet name="ud_cultural_type" sheetId="20" state="hidden" r:id="rId79"/>
    <sheet name="av_standard_rc" sheetId="19" state="hidden" r:id="rId80"/>
    <sheet name="ud_organisation_owner" sheetId="18" state="hidden" r:id="rId81"/>
    <sheet name="side" sheetId="17" state="hidden" r:id="rId82"/>
    <sheet name="ar_replace_reason" sheetId="16" state="hidden" r:id="rId83"/>
    <sheet name="ud_replacement_status" sheetId="15" state="hidden" r:id="rId84"/>
    <sheet name="ud_asset_status" sheetId="14" state="hidden" r:id="rId85"/>
    <sheet name="ud_sub_organisation" sheetId="13" state="hidden" r:id="rId86"/>
    <sheet name="ud_work_origin" sheetId="12" state="hidden" r:id="rId87"/>
    <sheet name="ud_advertisingstructure_type" sheetId="11" state="hidden" r:id="rId88"/>
    <sheet name="ud_position" sheetId="10" state="hidden" r:id="rId89"/>
    <sheet name="roadnames" sheetId="9" state="hidden" r:id="rId90"/>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origin_lookup">ud_work_origin[lookupValue]</definedName>
    <definedName name="ud_work_origin_lookupValueRef">ud_work_origin[[#Headers],[lookupValue]]</definedName>
    <definedName name="ud_work_origin_parentKey">ud_work_origin[parentKey]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Y11" i="8"/>
  <c r="AA11" i="8"/>
  <c r="AB11" i="8"/>
  <c r="AE11" i="8"/>
  <c r="AF11" i="8"/>
  <c r="AG11" i="8"/>
  <c r="AH11" i="8"/>
  <c r="AI11" i="8"/>
  <c r="AJ11" i="8"/>
  <c r="AK11" i="8"/>
  <c r="AL11" i="8"/>
  <c r="AM11" i="8"/>
  <c r="AO11" i="8"/>
  <c r="AP11" i="8"/>
  <c r="AQ11" i="8"/>
  <c r="AR11" i="8"/>
  <c r="D12" i="8"/>
  <c r="L12" i="8"/>
  <c r="O12" i="8"/>
  <c r="Q12" i="8"/>
  <c r="S12" i="8"/>
  <c r="Y12" i="8"/>
  <c r="AA12" i="8"/>
  <c r="AB12" i="8"/>
  <c r="AE12" i="8"/>
  <c r="AF12" i="8"/>
  <c r="AG12" i="8"/>
  <c r="AH12" i="8"/>
  <c r="AI12" i="8"/>
  <c r="AJ12" i="8"/>
  <c r="AK12" i="8"/>
  <c r="AL12" i="8"/>
  <c r="AM12" i="8"/>
  <c r="AO12" i="8"/>
  <c r="AP12" i="8"/>
  <c r="AQ12" i="8"/>
  <c r="AR12" i="8"/>
  <c r="D13" i="8"/>
  <c r="L13" i="8"/>
  <c r="O13" i="8"/>
  <c r="Q13" i="8"/>
  <c r="S13" i="8"/>
  <c r="Y13" i="8"/>
  <c r="AA13" i="8"/>
  <c r="AB13" i="8"/>
  <c r="AE13" i="8"/>
  <c r="AF13" i="8"/>
  <c r="AG13" i="8"/>
  <c r="AH13" i="8"/>
  <c r="AI13" i="8"/>
  <c r="AJ13" i="8"/>
  <c r="AK13" i="8"/>
  <c r="AL13" i="8"/>
  <c r="AM13" i="8"/>
  <c r="AO13" i="8"/>
  <c r="AP13" i="8"/>
  <c r="AQ13" i="8"/>
  <c r="AR13" i="8"/>
  <c r="D14" i="8"/>
  <c r="L14" i="8"/>
  <c r="O14" i="8"/>
  <c r="Q14" i="8"/>
  <c r="S14" i="8"/>
  <c r="Y14" i="8"/>
  <c r="AA14" i="8"/>
  <c r="AB14" i="8"/>
  <c r="AE14" i="8"/>
  <c r="AF14" i="8"/>
  <c r="AG14" i="8"/>
  <c r="AH14" i="8"/>
  <c r="AI14" i="8"/>
  <c r="AJ14" i="8"/>
  <c r="AK14" i="8"/>
  <c r="AL14" i="8"/>
  <c r="AM14" i="8"/>
  <c r="AL2" i="8" s="1"/>
  <c r="AO14" i="8"/>
  <c r="AP14" i="8"/>
  <c r="AQ14" i="8"/>
  <c r="AR14" i="8"/>
  <c r="D15" i="8"/>
  <c r="L15" i="8"/>
  <c r="O15" i="8"/>
  <c r="Q15" i="8"/>
  <c r="S15" i="8"/>
  <c r="Y15" i="8"/>
  <c r="AA15" i="8"/>
  <c r="AB15" i="8"/>
  <c r="AE15" i="8"/>
  <c r="AF15" i="8"/>
  <c r="AG15" i="8"/>
  <c r="AH15" i="8"/>
  <c r="AI15" i="8"/>
  <c r="AJ15" i="8"/>
  <c r="AK15" i="8"/>
  <c r="AL15" i="8"/>
  <c r="AM15" i="8"/>
  <c r="AO15" i="8"/>
  <c r="AP15" i="8"/>
  <c r="AQ15" i="8"/>
  <c r="AR15" i="8"/>
  <c r="D16" i="8"/>
  <c r="L16" i="8"/>
  <c r="O16" i="8"/>
  <c r="Q16" i="8"/>
  <c r="S16" i="8"/>
  <c r="Y16" i="8"/>
  <c r="AA16" i="8"/>
  <c r="AB16" i="8"/>
  <c r="AE16" i="8"/>
  <c r="AF16" i="8"/>
  <c r="AG16" i="8"/>
  <c r="AH16" i="8"/>
  <c r="AI16" i="8"/>
  <c r="AJ16" i="8"/>
  <c r="AK16" i="8"/>
  <c r="AL16" i="8"/>
  <c r="AM16" i="8"/>
  <c r="AO16" i="8"/>
  <c r="AP16" i="8"/>
  <c r="AQ16" i="8"/>
  <c r="AR16" i="8"/>
  <c r="D17" i="8"/>
  <c r="L17" i="8"/>
  <c r="O17" i="8"/>
  <c r="Q17" i="8"/>
  <c r="S17" i="8"/>
  <c r="Y17" i="8"/>
  <c r="AA17" i="8"/>
  <c r="AB17" i="8"/>
  <c r="AE17" i="8"/>
  <c r="AF17" i="8"/>
  <c r="AG17" i="8"/>
  <c r="AH17" i="8"/>
  <c r="AI17" i="8"/>
  <c r="AJ17" i="8"/>
  <c r="AK17" i="8"/>
  <c r="AL17" i="8"/>
  <c r="AM17" i="8"/>
  <c r="AO17" i="8"/>
  <c r="AP17" i="8"/>
  <c r="AQ17" i="8"/>
  <c r="AR17" i="8"/>
  <c r="D18" i="8"/>
  <c r="L18" i="8"/>
  <c r="O18" i="8"/>
  <c r="Q18" i="8"/>
  <c r="S18" i="8"/>
  <c r="Y18" i="8"/>
  <c r="AA18" i="8"/>
  <c r="AB18" i="8"/>
  <c r="AE18" i="8"/>
  <c r="AF18" i="8"/>
  <c r="AG18" i="8"/>
  <c r="AH18" i="8"/>
  <c r="AI18" i="8"/>
  <c r="AJ18" i="8"/>
  <c r="AK18" i="8"/>
  <c r="AL18" i="8"/>
  <c r="AM18" i="8"/>
  <c r="AO18" i="8"/>
  <c r="AP18" i="8"/>
  <c r="AQ18" i="8"/>
  <c r="AR18" i="8"/>
  <c r="D19" i="8"/>
  <c r="L19" i="8"/>
  <c r="O19" i="8"/>
  <c r="Q19" i="8"/>
  <c r="S19" i="8"/>
  <c r="Y19" i="8"/>
  <c r="AA19" i="8"/>
  <c r="AB19" i="8"/>
  <c r="AE19" i="8"/>
  <c r="AF19" i="8"/>
  <c r="AG19" i="8"/>
  <c r="AH19" i="8"/>
  <c r="AI19" i="8"/>
  <c r="AJ19" i="8"/>
  <c r="AK19" i="8"/>
  <c r="AL19" i="8"/>
  <c r="AM19" i="8"/>
  <c r="AO19" i="8"/>
  <c r="AP19" i="8"/>
  <c r="AQ19" i="8"/>
  <c r="AR19" i="8"/>
  <c r="D20" i="8"/>
  <c r="L20" i="8"/>
  <c r="O20" i="8"/>
  <c r="Q20" i="8"/>
  <c r="S20" i="8"/>
  <c r="Y20" i="8"/>
  <c r="AA20" i="8"/>
  <c r="AB20" i="8"/>
  <c r="AE20" i="8"/>
  <c r="AF20" i="8"/>
  <c r="AG20" i="8"/>
  <c r="AH20" i="8"/>
  <c r="AI20" i="8"/>
  <c r="AJ20" i="8"/>
  <c r="AK20" i="8"/>
  <c r="AL20" i="8"/>
  <c r="AM20" i="8"/>
  <c r="AO20" i="8"/>
  <c r="AP20" i="8"/>
  <c r="AQ20" i="8"/>
  <c r="AR20" i="8"/>
  <c r="D21" i="8"/>
  <c r="L21" i="8"/>
  <c r="O21" i="8"/>
  <c r="Q21" i="8"/>
  <c r="S21" i="8"/>
  <c r="Y21" i="8"/>
  <c r="AA21" i="8"/>
  <c r="AB21" i="8"/>
  <c r="AE21" i="8"/>
  <c r="AF21" i="8"/>
  <c r="AG21" i="8"/>
  <c r="AH21" i="8"/>
  <c r="AI21" i="8"/>
  <c r="AJ21" i="8"/>
  <c r="AK21" i="8"/>
  <c r="AL21" i="8"/>
  <c r="AM21" i="8"/>
  <c r="AO21" i="8"/>
  <c r="AP21" i="8"/>
  <c r="AQ21" i="8"/>
  <c r="AR21" i="8"/>
  <c r="D22" i="8"/>
  <c r="L22" i="8"/>
  <c r="O22" i="8"/>
  <c r="Q22" i="8"/>
  <c r="S22" i="8"/>
  <c r="Y22" i="8"/>
  <c r="AA22" i="8"/>
  <c r="AB22" i="8"/>
  <c r="AA2" i="8" s="1"/>
  <c r="AE22" i="8"/>
  <c r="AF22" i="8"/>
  <c r="AG22" i="8"/>
  <c r="AH22" i="8"/>
  <c r="AI22" i="8"/>
  <c r="AJ22" i="8"/>
  <c r="AK22" i="8"/>
  <c r="AL22" i="8"/>
  <c r="AM22" i="8"/>
  <c r="AO22" i="8"/>
  <c r="AP22" i="8"/>
  <c r="AQ22" i="8"/>
  <c r="AR22" i="8"/>
  <c r="D23" i="8"/>
  <c r="L23" i="8"/>
  <c r="O23" i="8"/>
  <c r="Q23" i="8"/>
  <c r="S23" i="8"/>
  <c r="Y23" i="8"/>
  <c r="AA23" i="8"/>
  <c r="AB23" i="8"/>
  <c r="AE23" i="8"/>
  <c r="AF23" i="8"/>
  <c r="AG23" i="8"/>
  <c r="AH23" i="8"/>
  <c r="AI23" i="8"/>
  <c r="AJ23" i="8"/>
  <c r="AK23" i="8"/>
  <c r="AL23" i="8"/>
  <c r="AM23" i="8"/>
  <c r="AO23" i="8"/>
  <c r="AP23" i="8"/>
  <c r="AQ23" i="8"/>
  <c r="AR23" i="8"/>
  <c r="D24" i="8"/>
  <c r="L24" i="8"/>
  <c r="O24" i="8"/>
  <c r="Q24" i="8"/>
  <c r="S24" i="8"/>
  <c r="Y24" i="8"/>
  <c r="AA24" i="8"/>
  <c r="AB24" i="8"/>
  <c r="AE24" i="8"/>
  <c r="AF24" i="8"/>
  <c r="AG24" i="8"/>
  <c r="AH24" i="8"/>
  <c r="AI24" i="8"/>
  <c r="AJ24" i="8"/>
  <c r="AK24" i="8"/>
  <c r="AL24" i="8"/>
  <c r="AM24" i="8"/>
  <c r="AO24" i="8"/>
  <c r="AP24" i="8"/>
  <c r="AQ24" i="8"/>
  <c r="AR24" i="8"/>
  <c r="D25" i="8"/>
  <c r="L25" i="8"/>
  <c r="O25" i="8"/>
  <c r="Q25" i="8"/>
  <c r="S25" i="8"/>
  <c r="Y25" i="8"/>
  <c r="AA25" i="8"/>
  <c r="AB25" i="8"/>
  <c r="AE25" i="8"/>
  <c r="AF25" i="8"/>
  <c r="AG25" i="8"/>
  <c r="AH25" i="8"/>
  <c r="AI25" i="8"/>
  <c r="AJ25" i="8"/>
  <c r="AK25" i="8"/>
  <c r="AL25" i="8"/>
  <c r="AM25" i="8"/>
  <c r="AO25" i="8"/>
  <c r="AP25" i="8"/>
  <c r="AQ25" i="8"/>
  <c r="AR25" i="8"/>
  <c r="D26" i="8"/>
  <c r="L26" i="8"/>
  <c r="O26" i="8"/>
  <c r="Q26" i="8"/>
  <c r="S26" i="8"/>
  <c r="Y26" i="8"/>
  <c r="AA26" i="8"/>
  <c r="AB26" i="8"/>
  <c r="AE26" i="8"/>
  <c r="AF26" i="8"/>
  <c r="AG26" i="8"/>
  <c r="AH26" i="8"/>
  <c r="AI26" i="8"/>
  <c r="AJ26" i="8"/>
  <c r="AK26" i="8"/>
  <c r="AL26" i="8"/>
  <c r="AM26" i="8"/>
  <c r="AO26" i="8"/>
  <c r="AP26" i="8"/>
  <c r="AQ26" i="8"/>
  <c r="AR26" i="8"/>
  <c r="D27" i="8"/>
  <c r="L27" i="8"/>
  <c r="O27" i="8"/>
  <c r="Q27" i="8"/>
  <c r="S27" i="8"/>
  <c r="Y27" i="8"/>
  <c r="AA27" i="8"/>
  <c r="AB27" i="8"/>
  <c r="AE27" i="8"/>
  <c r="AF27" i="8"/>
  <c r="AG27" i="8"/>
  <c r="AH27" i="8"/>
  <c r="AI27" i="8"/>
  <c r="AJ27" i="8"/>
  <c r="AK27" i="8"/>
  <c r="AL27" i="8"/>
  <c r="AM27" i="8"/>
  <c r="AO27" i="8"/>
  <c r="AP27" i="8"/>
  <c r="AQ27" i="8"/>
  <c r="AR27" i="8"/>
  <c r="D28" i="8"/>
  <c r="L28" i="8"/>
  <c r="O28" i="8"/>
  <c r="Q28" i="8"/>
  <c r="S28" i="8"/>
  <c r="Y28" i="8"/>
  <c r="AA28" i="8"/>
  <c r="AB28" i="8"/>
  <c r="AE28" i="8"/>
  <c r="AF28" i="8"/>
  <c r="AG28" i="8"/>
  <c r="AH28" i="8"/>
  <c r="AI28" i="8"/>
  <c r="AJ28" i="8"/>
  <c r="AK28" i="8"/>
  <c r="AL28" i="8"/>
  <c r="AM28" i="8"/>
  <c r="AO28" i="8"/>
  <c r="AP28" i="8"/>
  <c r="AQ28" i="8"/>
  <c r="AR28" i="8"/>
  <c r="D29" i="8"/>
  <c r="C2" i="8" s="1"/>
  <c r="L29" i="8"/>
  <c r="O29" i="8"/>
  <c r="Q29" i="8"/>
  <c r="S29" i="8"/>
  <c r="Y29" i="8"/>
  <c r="AA29" i="8"/>
  <c r="AB29" i="8"/>
  <c r="AE29" i="8"/>
  <c r="AF29" i="8"/>
  <c r="AG29" i="8"/>
  <c r="AH29" i="8"/>
  <c r="AI29" i="8"/>
  <c r="AJ29" i="8"/>
  <c r="AK29" i="8"/>
  <c r="AL29" i="8"/>
  <c r="AM29" i="8"/>
  <c r="AO29" i="8"/>
  <c r="AP29" i="8"/>
  <c r="AQ29" i="8"/>
  <c r="AR29" i="8"/>
  <c r="D30" i="8"/>
  <c r="L30" i="8"/>
  <c r="O30" i="8"/>
  <c r="Q30" i="8"/>
  <c r="S30" i="8"/>
  <c r="Y30" i="8"/>
  <c r="AA30" i="8"/>
  <c r="AB30" i="8"/>
  <c r="AE30" i="8"/>
  <c r="AF30" i="8"/>
  <c r="AG30" i="8"/>
  <c r="AH30" i="8"/>
  <c r="AI30" i="8"/>
  <c r="AJ30" i="8"/>
  <c r="AK30" i="8"/>
  <c r="AL30" i="8"/>
  <c r="AM30" i="8"/>
  <c r="AO30" i="8"/>
  <c r="AP30" i="8"/>
  <c r="AQ30" i="8"/>
  <c r="AR30" i="8"/>
  <c r="D31" i="8"/>
  <c r="L31" i="8"/>
  <c r="O31" i="8"/>
  <c r="Q31" i="8"/>
  <c r="S31" i="8"/>
  <c r="Y31" i="8"/>
  <c r="AA31" i="8"/>
  <c r="AB31" i="8"/>
  <c r="AE31" i="8"/>
  <c r="AF31" i="8"/>
  <c r="AG31" i="8"/>
  <c r="AH31" i="8"/>
  <c r="AI31" i="8"/>
  <c r="AJ31" i="8"/>
  <c r="AK31" i="8"/>
  <c r="AL31" i="8"/>
  <c r="AM31" i="8"/>
  <c r="AO31" i="8"/>
  <c r="AP31" i="8"/>
  <c r="AQ31" i="8"/>
  <c r="AR31" i="8"/>
  <c r="D32" i="8"/>
  <c r="L32" i="8"/>
  <c r="O32" i="8"/>
  <c r="Q32" i="8"/>
  <c r="S32" i="8"/>
  <c r="Y32" i="8"/>
  <c r="AA32" i="8"/>
  <c r="AB32" i="8"/>
  <c r="AE32" i="8"/>
  <c r="AF32" i="8"/>
  <c r="AG32" i="8"/>
  <c r="AH32" i="8"/>
  <c r="AI32" i="8"/>
  <c r="AJ32" i="8"/>
  <c r="AK32" i="8"/>
  <c r="AL32" i="8"/>
  <c r="AM32" i="8"/>
  <c r="AO32" i="8"/>
  <c r="AP32" i="8"/>
  <c r="AQ32" i="8"/>
  <c r="AR32" i="8"/>
  <c r="D33" i="8"/>
  <c r="L33" i="8"/>
  <c r="O33" i="8"/>
  <c r="Q33" i="8"/>
  <c r="S33" i="8"/>
  <c r="Y33" i="8"/>
  <c r="AA33" i="8"/>
  <c r="AB33" i="8"/>
  <c r="AE33" i="8"/>
  <c r="AF33" i="8"/>
  <c r="AG33" i="8"/>
  <c r="AH33" i="8"/>
  <c r="AI33" i="8"/>
  <c r="AJ33" i="8"/>
  <c r="AK33" i="8"/>
  <c r="AL33" i="8"/>
  <c r="AM33" i="8"/>
  <c r="AO33" i="8"/>
  <c r="AP33" i="8"/>
  <c r="AQ33" i="8"/>
  <c r="AR33" i="8"/>
  <c r="D34" i="8"/>
  <c r="L34" i="8"/>
  <c r="O34" i="8"/>
  <c r="Q34" i="8"/>
  <c r="S34" i="8"/>
  <c r="Y34" i="8"/>
  <c r="AA34" i="8"/>
  <c r="AB34" i="8"/>
  <c r="AE34" i="8"/>
  <c r="AF34" i="8"/>
  <c r="AG34" i="8"/>
  <c r="AH34" i="8"/>
  <c r="AI34" i="8"/>
  <c r="AJ34" i="8"/>
  <c r="AK34" i="8"/>
  <c r="AL34" i="8"/>
  <c r="AM34" i="8"/>
  <c r="AO34" i="8"/>
  <c r="AP34" i="8"/>
  <c r="AQ34" i="8"/>
  <c r="AR34" i="8"/>
  <c r="D35" i="8"/>
  <c r="L35" i="8"/>
  <c r="O35" i="8"/>
  <c r="Q35" i="8"/>
  <c r="S35" i="8"/>
  <c r="Y35" i="8"/>
  <c r="AA35" i="8"/>
  <c r="AB35" i="8"/>
  <c r="AE35" i="8"/>
  <c r="AF35" i="8"/>
  <c r="AG35" i="8"/>
  <c r="AH35" i="8"/>
  <c r="AI35" i="8"/>
  <c r="AJ35" i="8"/>
  <c r="AK35" i="8"/>
  <c r="AL35" i="8"/>
  <c r="AM35" i="8"/>
  <c r="AO35" i="8"/>
  <c r="AP35" i="8"/>
  <c r="AQ35" i="8"/>
  <c r="AR35" i="8"/>
  <c r="D36" i="8"/>
  <c r="L36" i="8"/>
  <c r="O36" i="8"/>
  <c r="Q36" i="8"/>
  <c r="S36" i="8"/>
  <c r="Y36" i="8"/>
  <c r="AA36" i="8"/>
  <c r="AB36" i="8"/>
  <c r="AE36" i="8"/>
  <c r="AF36" i="8"/>
  <c r="AG36" i="8"/>
  <c r="AH36" i="8"/>
  <c r="AI36" i="8"/>
  <c r="AJ36" i="8"/>
  <c r="AK36" i="8"/>
  <c r="AL36" i="8"/>
  <c r="AM36" i="8"/>
  <c r="AO36" i="8"/>
  <c r="AP36" i="8"/>
  <c r="AQ36" i="8"/>
  <c r="AR36" i="8"/>
  <c r="D37" i="8"/>
  <c r="L37" i="8"/>
  <c r="O37" i="8"/>
  <c r="Q37" i="8"/>
  <c r="S37" i="8"/>
  <c r="Y37" i="8"/>
  <c r="AA37" i="8"/>
  <c r="AB37" i="8"/>
  <c r="AE37" i="8"/>
  <c r="AF37" i="8"/>
  <c r="AG37" i="8"/>
  <c r="AH37" i="8"/>
  <c r="AI37" i="8"/>
  <c r="AJ37" i="8"/>
  <c r="AK37" i="8"/>
  <c r="AL37" i="8"/>
  <c r="AM37" i="8"/>
  <c r="AO37" i="8"/>
  <c r="AP37" i="8"/>
  <c r="AQ37" i="8"/>
  <c r="AR37" i="8"/>
  <c r="D38" i="8"/>
  <c r="L38" i="8"/>
  <c r="O38" i="8"/>
  <c r="Q38" i="8"/>
  <c r="S38" i="8"/>
  <c r="Y38" i="8"/>
  <c r="AA38" i="8"/>
  <c r="AB38" i="8"/>
  <c r="AE38" i="8"/>
  <c r="AF38" i="8"/>
  <c r="AG38" i="8"/>
  <c r="AH38" i="8"/>
  <c r="AI38" i="8"/>
  <c r="AJ38" i="8"/>
  <c r="AK38" i="8"/>
  <c r="AL38" i="8"/>
  <c r="AM38" i="8"/>
  <c r="AO38" i="8"/>
  <c r="AP38" i="8"/>
  <c r="AQ38" i="8"/>
  <c r="AR38" i="8"/>
  <c r="D39" i="8"/>
  <c r="L39" i="8"/>
  <c r="O39" i="8"/>
  <c r="Q39" i="8"/>
  <c r="S39" i="8"/>
  <c r="Y39" i="8"/>
  <c r="AA39" i="8"/>
  <c r="AB39" i="8"/>
  <c r="AE39" i="8"/>
  <c r="AF39" i="8"/>
  <c r="AG39" i="8"/>
  <c r="AH39" i="8"/>
  <c r="AI39" i="8"/>
  <c r="AJ39" i="8"/>
  <c r="AK39" i="8"/>
  <c r="AL39" i="8"/>
  <c r="AM39" i="8"/>
  <c r="AO39" i="8"/>
  <c r="AP39" i="8"/>
  <c r="AQ39" i="8"/>
  <c r="AR39" i="8"/>
  <c r="D40" i="8"/>
  <c r="L40" i="8"/>
  <c r="O40" i="8"/>
  <c r="Q40" i="8"/>
  <c r="S40" i="8"/>
  <c r="Y40" i="8"/>
  <c r="AA40" i="8"/>
  <c r="AB40" i="8"/>
  <c r="AE40" i="8"/>
  <c r="AF40" i="8"/>
  <c r="AG40" i="8"/>
  <c r="AH40" i="8"/>
  <c r="AI40" i="8"/>
  <c r="AJ40" i="8"/>
  <c r="AK40" i="8"/>
  <c r="AL40" i="8"/>
  <c r="AM40" i="8"/>
  <c r="AO40" i="8"/>
  <c r="AP40" i="8"/>
  <c r="AQ40" i="8"/>
  <c r="AR40" i="8"/>
  <c r="D41" i="8"/>
  <c r="L41" i="8"/>
  <c r="O41" i="8"/>
  <c r="Q41" i="8"/>
  <c r="S41" i="8"/>
  <c r="Y41" i="8"/>
  <c r="AA41" i="8"/>
  <c r="AB41" i="8"/>
  <c r="AE41" i="8"/>
  <c r="AF41" i="8"/>
  <c r="AG41" i="8"/>
  <c r="AH41" i="8"/>
  <c r="AI41" i="8"/>
  <c r="AJ41" i="8"/>
  <c r="AK41" i="8"/>
  <c r="AL41" i="8"/>
  <c r="AM41" i="8"/>
  <c r="AO41" i="8"/>
  <c r="AP41" i="8"/>
  <c r="AQ41" i="8"/>
  <c r="AR41" i="8"/>
  <c r="D42" i="8"/>
  <c r="L42" i="8"/>
  <c r="O42" i="8"/>
  <c r="Q42" i="8"/>
  <c r="S42" i="8"/>
  <c r="Y42" i="8"/>
  <c r="AA42" i="8"/>
  <c r="AB42" i="8"/>
  <c r="AE42" i="8"/>
  <c r="AF42" i="8"/>
  <c r="AG42" i="8"/>
  <c r="AH42" i="8"/>
  <c r="AI42" i="8"/>
  <c r="AJ42" i="8"/>
  <c r="AK42" i="8"/>
  <c r="AL42" i="8"/>
  <c r="AM42" i="8"/>
  <c r="AO42" i="8"/>
  <c r="AP42" i="8"/>
  <c r="AQ42" i="8"/>
  <c r="AR42" i="8"/>
  <c r="D43" i="8"/>
  <c r="L43" i="8"/>
  <c r="O43" i="8"/>
  <c r="Q43" i="8"/>
  <c r="S43" i="8"/>
  <c r="Y43" i="8"/>
  <c r="AA43" i="8"/>
  <c r="AB43" i="8"/>
  <c r="AE43" i="8"/>
  <c r="AF43" i="8"/>
  <c r="AG43" i="8"/>
  <c r="AH43" i="8"/>
  <c r="AI43" i="8"/>
  <c r="AJ43" i="8"/>
  <c r="AK43" i="8"/>
  <c r="AL43" i="8"/>
  <c r="AM43" i="8"/>
  <c r="AO43" i="8"/>
  <c r="AP43" i="8"/>
  <c r="AQ43" i="8"/>
  <c r="AR43" i="8"/>
  <c r="D44" i="8"/>
  <c r="L44" i="8"/>
  <c r="O44" i="8"/>
  <c r="Q44" i="8"/>
  <c r="S44" i="8"/>
  <c r="Y44" i="8"/>
  <c r="AA44" i="8"/>
  <c r="AB44" i="8"/>
  <c r="AE44" i="8"/>
  <c r="AF44" i="8"/>
  <c r="AG44" i="8"/>
  <c r="AH44" i="8"/>
  <c r="AI44" i="8"/>
  <c r="AJ44" i="8"/>
  <c r="AK44" i="8"/>
  <c r="AL44" i="8"/>
  <c r="AM44" i="8"/>
  <c r="AO44" i="8"/>
  <c r="AP44" i="8"/>
  <c r="AQ44" i="8"/>
  <c r="AR44" i="8"/>
  <c r="D45" i="8"/>
  <c r="L45" i="8"/>
  <c r="O45" i="8"/>
  <c r="Q45" i="8"/>
  <c r="S45" i="8"/>
  <c r="Y45" i="8"/>
  <c r="AA45" i="8"/>
  <c r="AB45" i="8"/>
  <c r="AE45" i="8"/>
  <c r="AF45" i="8"/>
  <c r="AG45" i="8"/>
  <c r="AH45" i="8"/>
  <c r="AI45" i="8"/>
  <c r="AJ45" i="8"/>
  <c r="AK45" i="8"/>
  <c r="AL45" i="8"/>
  <c r="AM45" i="8"/>
  <c r="AO45" i="8"/>
  <c r="AP45" i="8"/>
  <c r="AQ45" i="8"/>
  <c r="AR45" i="8"/>
  <c r="D46" i="8"/>
  <c r="L46" i="8"/>
  <c r="O46" i="8"/>
  <c r="Q46" i="8"/>
  <c r="S46" i="8"/>
  <c r="Y46" i="8"/>
  <c r="AA46" i="8"/>
  <c r="AB46" i="8"/>
  <c r="AE46" i="8"/>
  <c r="AF46" i="8"/>
  <c r="AG46" i="8"/>
  <c r="AH46" i="8"/>
  <c r="AI46" i="8"/>
  <c r="AJ46" i="8"/>
  <c r="AK46" i="8"/>
  <c r="AL46" i="8"/>
  <c r="AM46" i="8"/>
  <c r="AO46" i="8"/>
  <c r="AP46" i="8"/>
  <c r="AQ46" i="8"/>
  <c r="AR46" i="8"/>
  <c r="D47" i="8"/>
  <c r="L47" i="8"/>
  <c r="O47" i="8"/>
  <c r="Q47" i="8"/>
  <c r="S47" i="8"/>
  <c r="Y47" i="8"/>
  <c r="AA47" i="8"/>
  <c r="AB47" i="8"/>
  <c r="AE47" i="8"/>
  <c r="AF47" i="8"/>
  <c r="AG47" i="8"/>
  <c r="AH47" i="8"/>
  <c r="AI47" i="8"/>
  <c r="AJ47" i="8"/>
  <c r="AK47" i="8"/>
  <c r="AL47" i="8"/>
  <c r="AM47" i="8"/>
  <c r="AO47" i="8"/>
  <c r="AP47" i="8"/>
  <c r="AQ47" i="8"/>
  <c r="AR47" i="8"/>
  <c r="D48" i="8"/>
  <c r="L48" i="8"/>
  <c r="O48" i="8"/>
  <c r="Q48" i="8"/>
  <c r="S48" i="8"/>
  <c r="Y48" i="8"/>
  <c r="AA48" i="8"/>
  <c r="AB48" i="8"/>
  <c r="AE48" i="8"/>
  <c r="AF48" i="8"/>
  <c r="AG48" i="8"/>
  <c r="AH48" i="8"/>
  <c r="AI48" i="8"/>
  <c r="AJ48" i="8"/>
  <c r="AK48" i="8"/>
  <c r="AL48" i="8"/>
  <c r="AM48" i="8"/>
  <c r="AO48" i="8"/>
  <c r="AP48" i="8"/>
  <c r="AQ48" i="8"/>
  <c r="AR48" i="8"/>
  <c r="D49" i="8"/>
  <c r="L49" i="8"/>
  <c r="O49" i="8"/>
  <c r="Q49" i="8"/>
  <c r="S49" i="8"/>
  <c r="Y49" i="8"/>
  <c r="AA49" i="8"/>
  <c r="AB49" i="8"/>
  <c r="AE49" i="8"/>
  <c r="AF49" i="8"/>
  <c r="AG49" i="8"/>
  <c r="AH49" i="8"/>
  <c r="AI49" i="8"/>
  <c r="AJ49" i="8"/>
  <c r="AK49" i="8"/>
  <c r="AL49" i="8"/>
  <c r="AM49" i="8"/>
  <c r="AO49" i="8"/>
  <c r="AP49" i="8"/>
  <c r="AQ49" i="8"/>
  <c r="AR49" i="8"/>
  <c r="D50" i="8"/>
  <c r="L50" i="8"/>
  <c r="O50" i="8"/>
  <c r="Q50" i="8"/>
  <c r="S50" i="8"/>
  <c r="Y50" i="8"/>
  <c r="AA50" i="8"/>
  <c r="AB50" i="8"/>
  <c r="AE50" i="8"/>
  <c r="AF50" i="8"/>
  <c r="AG50" i="8"/>
  <c r="AH50" i="8"/>
  <c r="AI50" i="8"/>
  <c r="AJ50" i="8"/>
  <c r="AK50" i="8"/>
  <c r="AL50" i="8"/>
  <c r="AM50" i="8"/>
  <c r="AO50" i="8"/>
  <c r="AP50" i="8"/>
  <c r="AQ50" i="8"/>
  <c r="AR50" i="8"/>
  <c r="D51" i="8"/>
  <c r="L51" i="8"/>
  <c r="O51" i="8"/>
  <c r="Q51" i="8"/>
  <c r="S51" i="8"/>
  <c r="Y51" i="8"/>
  <c r="AA51" i="8"/>
  <c r="AB51" i="8"/>
  <c r="AE51" i="8"/>
  <c r="AF51" i="8"/>
  <c r="AG51" i="8"/>
  <c r="AH51" i="8"/>
  <c r="AI51" i="8"/>
  <c r="AJ51" i="8"/>
  <c r="AK51" i="8"/>
  <c r="AL51" i="8"/>
  <c r="AM51" i="8"/>
  <c r="AO51" i="8"/>
  <c r="AP51" i="8"/>
  <c r="AQ51" i="8"/>
  <c r="AR51" i="8"/>
  <c r="D52" i="8"/>
  <c r="L52" i="8"/>
  <c r="O52" i="8"/>
  <c r="Q52" i="8"/>
  <c r="S52" i="8"/>
  <c r="Y52" i="8"/>
  <c r="AA52" i="8"/>
  <c r="AB52" i="8"/>
  <c r="AE52" i="8"/>
  <c r="AF52" i="8"/>
  <c r="AG52" i="8"/>
  <c r="AH52" i="8"/>
  <c r="AI52" i="8"/>
  <c r="AJ52" i="8"/>
  <c r="AK52" i="8"/>
  <c r="AL52" i="8"/>
  <c r="AM52" i="8"/>
  <c r="AO52" i="8"/>
  <c r="AP52" i="8"/>
  <c r="AQ52" i="8"/>
  <c r="AR52" i="8"/>
  <c r="D53" i="8"/>
  <c r="L53" i="8"/>
  <c r="O53" i="8"/>
  <c r="Q53" i="8"/>
  <c r="S53" i="8"/>
  <c r="Y53" i="8"/>
  <c r="AA53" i="8"/>
  <c r="AB53" i="8"/>
  <c r="AE53" i="8"/>
  <c r="AF53" i="8"/>
  <c r="AG53" i="8"/>
  <c r="AH53" i="8"/>
  <c r="AI53" i="8"/>
  <c r="AJ53" i="8"/>
  <c r="AK53" i="8"/>
  <c r="AL53" i="8"/>
  <c r="AM53" i="8"/>
  <c r="AO53" i="8"/>
  <c r="AP53" i="8"/>
  <c r="AQ53" i="8"/>
  <c r="AR53" i="8"/>
  <c r="D54" i="8"/>
  <c r="L54" i="8"/>
  <c r="O54" i="8"/>
  <c r="Q54" i="8"/>
  <c r="S54" i="8"/>
  <c r="Y54" i="8"/>
  <c r="AA54" i="8"/>
  <c r="AB54" i="8"/>
  <c r="AE54" i="8"/>
  <c r="AF54" i="8"/>
  <c r="AG54" i="8"/>
  <c r="AH54" i="8"/>
  <c r="AI54" i="8"/>
  <c r="AJ54" i="8"/>
  <c r="AK54" i="8"/>
  <c r="AL54" i="8"/>
  <c r="AM54" i="8"/>
  <c r="AO54" i="8"/>
  <c r="AP54" i="8"/>
  <c r="AQ54" i="8"/>
  <c r="AR54" i="8"/>
  <c r="D55" i="8"/>
  <c r="L55" i="8"/>
  <c r="O55" i="8"/>
  <c r="Q55" i="8"/>
  <c r="S55" i="8"/>
  <c r="Y55" i="8"/>
  <c r="AA55" i="8"/>
  <c r="AB55" i="8"/>
  <c r="AE55" i="8"/>
  <c r="AF55" i="8"/>
  <c r="AG55" i="8"/>
  <c r="AH55" i="8"/>
  <c r="AI55" i="8"/>
  <c r="AJ55" i="8"/>
  <c r="AK55" i="8"/>
  <c r="AL55" i="8"/>
  <c r="AM55" i="8"/>
  <c r="AO55" i="8"/>
  <c r="AP55" i="8"/>
  <c r="AQ55" i="8"/>
  <c r="AR55" i="8"/>
  <c r="D56" i="8"/>
  <c r="L56" i="8"/>
  <c r="O56" i="8"/>
  <c r="Q56" i="8"/>
  <c r="S56" i="8"/>
  <c r="Y56" i="8"/>
  <c r="AA56" i="8"/>
  <c r="AB56" i="8"/>
  <c r="AE56" i="8"/>
  <c r="AF56" i="8"/>
  <c r="AG56" i="8"/>
  <c r="AH56" i="8"/>
  <c r="AI56" i="8"/>
  <c r="AJ56" i="8"/>
  <c r="AK56" i="8"/>
  <c r="AL56" i="8"/>
  <c r="AM56" i="8"/>
  <c r="AO56" i="8"/>
  <c r="AP56" i="8"/>
  <c r="AQ56" i="8"/>
  <c r="AR56" i="8"/>
  <c r="D57" i="8"/>
  <c r="L57" i="8"/>
  <c r="O57" i="8"/>
  <c r="Q57" i="8"/>
  <c r="S57" i="8"/>
  <c r="Y57" i="8"/>
  <c r="AA57" i="8"/>
  <c r="AB57" i="8"/>
  <c r="AE57" i="8"/>
  <c r="AF57" i="8"/>
  <c r="AG57" i="8"/>
  <c r="AH57" i="8"/>
  <c r="AI57" i="8"/>
  <c r="AJ57" i="8"/>
  <c r="AK57" i="8"/>
  <c r="AL57" i="8"/>
  <c r="AM57" i="8"/>
  <c r="AO57" i="8"/>
  <c r="AP57" i="8"/>
  <c r="AQ57" i="8"/>
  <c r="AR57" i="8"/>
  <c r="D58" i="8"/>
  <c r="L58" i="8"/>
  <c r="O58" i="8"/>
  <c r="Q58" i="8"/>
  <c r="S58" i="8"/>
  <c r="Y58" i="8"/>
  <c r="AA58" i="8"/>
  <c r="AB58" i="8"/>
  <c r="AE58" i="8"/>
  <c r="AF58" i="8"/>
  <c r="AG58" i="8"/>
  <c r="AH58" i="8"/>
  <c r="AI58" i="8"/>
  <c r="AJ58" i="8"/>
  <c r="AK58" i="8"/>
  <c r="AL58" i="8"/>
  <c r="AM58" i="8"/>
  <c r="AO58" i="8"/>
  <c r="AP58" i="8"/>
  <c r="AQ58" i="8"/>
  <c r="AR58" i="8"/>
  <c r="D59" i="8"/>
  <c r="L59" i="8"/>
  <c r="O59" i="8"/>
  <c r="Q59" i="8"/>
  <c r="S59" i="8"/>
  <c r="Y59" i="8"/>
  <c r="AA59" i="8"/>
  <c r="AB59" i="8"/>
  <c r="AE59" i="8"/>
  <c r="AF59" i="8"/>
  <c r="AG59" i="8"/>
  <c r="AH59" i="8"/>
  <c r="AI59" i="8"/>
  <c r="AJ59" i="8"/>
  <c r="AK59" i="8"/>
  <c r="AL59" i="8"/>
  <c r="AM59" i="8"/>
  <c r="AO59" i="8"/>
  <c r="AP59" i="8"/>
  <c r="AQ59" i="8"/>
  <c r="AR59" i="8"/>
  <c r="D60" i="8"/>
  <c r="L60" i="8"/>
  <c r="O60" i="8"/>
  <c r="Q60" i="8"/>
  <c r="S60" i="8"/>
  <c r="Y60" i="8"/>
  <c r="AA60" i="8"/>
  <c r="AB60" i="8"/>
  <c r="AE60" i="8"/>
  <c r="AF60" i="8"/>
  <c r="AG60" i="8"/>
  <c r="AH60" i="8"/>
  <c r="AI60" i="8"/>
  <c r="AJ60" i="8"/>
  <c r="AK60" i="8"/>
  <c r="AL60" i="8"/>
  <c r="AM60" i="8"/>
  <c r="AO60" i="8"/>
  <c r="AP60" i="8"/>
  <c r="AQ60" i="8"/>
  <c r="AR60" i="8"/>
  <c r="D61" i="8"/>
  <c r="L61" i="8"/>
  <c r="O61" i="8"/>
  <c r="Q61" i="8"/>
  <c r="S61" i="8"/>
  <c r="Y61" i="8"/>
  <c r="AA61" i="8"/>
  <c r="AB61" i="8"/>
  <c r="AE61" i="8"/>
  <c r="AF61" i="8"/>
  <c r="AG61" i="8"/>
  <c r="AH61" i="8"/>
  <c r="AI61" i="8"/>
  <c r="AJ61" i="8"/>
  <c r="AK61" i="8"/>
  <c r="AL61" i="8"/>
  <c r="AM61" i="8"/>
  <c r="AO61" i="8"/>
  <c r="AP61" i="8"/>
  <c r="AQ61" i="8"/>
  <c r="AR61" i="8"/>
  <c r="D62" i="8"/>
  <c r="L62" i="8"/>
  <c r="O62" i="8"/>
  <c r="Q62" i="8"/>
  <c r="S62" i="8"/>
  <c r="Y62" i="8"/>
  <c r="AA62" i="8"/>
  <c r="AB62" i="8"/>
  <c r="AE62" i="8"/>
  <c r="AF62" i="8"/>
  <c r="AG62" i="8"/>
  <c r="AH62" i="8"/>
  <c r="AI62" i="8"/>
  <c r="AJ62" i="8"/>
  <c r="AK62" i="8"/>
  <c r="AL62" i="8"/>
  <c r="AM62" i="8"/>
  <c r="AO62" i="8"/>
  <c r="AP62" i="8"/>
  <c r="AQ62" i="8"/>
  <c r="AR62" i="8"/>
  <c r="D63" i="8"/>
  <c r="L63" i="8"/>
  <c r="O63" i="8"/>
  <c r="Q63" i="8"/>
  <c r="S63" i="8"/>
  <c r="Y63" i="8"/>
  <c r="AA63" i="8"/>
  <c r="AB63" i="8"/>
  <c r="AE63" i="8"/>
  <c r="AF63" i="8"/>
  <c r="AG63" i="8"/>
  <c r="AH63" i="8"/>
  <c r="AI63" i="8"/>
  <c r="AJ63" i="8"/>
  <c r="AK63" i="8"/>
  <c r="AL63" i="8"/>
  <c r="AM63" i="8"/>
  <c r="AO63" i="8"/>
  <c r="AP63" i="8"/>
  <c r="AQ63" i="8"/>
  <c r="AR63" i="8"/>
  <c r="D64" i="8"/>
  <c r="L64" i="8"/>
  <c r="O64" i="8"/>
  <c r="Q64" i="8"/>
  <c r="S64" i="8"/>
  <c r="Y64" i="8"/>
  <c r="AA64" i="8"/>
  <c r="AB64" i="8"/>
  <c r="AE64" i="8"/>
  <c r="AF64" i="8"/>
  <c r="AG64" i="8"/>
  <c r="AH64" i="8"/>
  <c r="AI64" i="8"/>
  <c r="AJ64" i="8"/>
  <c r="AK64" i="8"/>
  <c r="AL64" i="8"/>
  <c r="AM64" i="8"/>
  <c r="AO64" i="8"/>
  <c r="AP64" i="8"/>
  <c r="AQ64" i="8"/>
  <c r="AR64" i="8"/>
  <c r="D65" i="8"/>
  <c r="L65" i="8"/>
  <c r="O65" i="8"/>
  <c r="Q65" i="8"/>
  <c r="S65" i="8"/>
  <c r="Y65" i="8"/>
  <c r="AA65" i="8"/>
  <c r="AB65" i="8"/>
  <c r="AE65" i="8"/>
  <c r="AF65" i="8"/>
  <c r="AG65" i="8"/>
  <c r="AH65" i="8"/>
  <c r="AI65" i="8"/>
  <c r="AJ65" i="8"/>
  <c r="AK65" i="8"/>
  <c r="AL65" i="8"/>
  <c r="AM65" i="8"/>
  <c r="AO65" i="8"/>
  <c r="AP65" i="8"/>
  <c r="AQ65" i="8"/>
  <c r="AR65" i="8"/>
  <c r="D66" i="8"/>
  <c r="L66" i="8"/>
  <c r="O66" i="8"/>
  <c r="Q66" i="8"/>
  <c r="S66" i="8"/>
  <c r="Y66" i="8"/>
  <c r="AA66" i="8"/>
  <c r="AB66" i="8"/>
  <c r="AE66" i="8"/>
  <c r="AF66" i="8"/>
  <c r="AG66" i="8"/>
  <c r="AH66" i="8"/>
  <c r="AI66" i="8"/>
  <c r="AJ66" i="8"/>
  <c r="AK66" i="8"/>
  <c r="AL66" i="8"/>
  <c r="AM66" i="8"/>
  <c r="AO66" i="8"/>
  <c r="AP66" i="8"/>
  <c r="AQ66" i="8"/>
  <c r="AR66" i="8"/>
  <c r="D67" i="8"/>
  <c r="L67" i="8"/>
  <c r="O67" i="8"/>
  <c r="Q67" i="8"/>
  <c r="S67" i="8"/>
  <c r="Y67" i="8"/>
  <c r="AA67" i="8"/>
  <c r="AB67" i="8"/>
  <c r="AE67" i="8"/>
  <c r="AF67" i="8"/>
  <c r="AG67" i="8"/>
  <c r="AH67" i="8"/>
  <c r="AI67" i="8"/>
  <c r="AJ67" i="8"/>
  <c r="AK67" i="8"/>
  <c r="AL67" i="8"/>
  <c r="AM67" i="8"/>
  <c r="AO67" i="8"/>
  <c r="AP67" i="8"/>
  <c r="AQ67" i="8"/>
  <c r="AR67" i="8"/>
  <c r="D68" i="8"/>
  <c r="L68" i="8"/>
  <c r="O68" i="8"/>
  <c r="Q68" i="8"/>
  <c r="S68" i="8"/>
  <c r="Y68" i="8"/>
  <c r="AA68" i="8"/>
  <c r="AB68" i="8"/>
  <c r="AE68" i="8"/>
  <c r="AF68" i="8"/>
  <c r="AG68" i="8"/>
  <c r="AH68" i="8"/>
  <c r="AI68" i="8"/>
  <c r="AJ68" i="8"/>
  <c r="AK68" i="8"/>
  <c r="AL68" i="8"/>
  <c r="AM68" i="8"/>
  <c r="AO68" i="8"/>
  <c r="AP68" i="8"/>
  <c r="AQ68" i="8"/>
  <c r="AR68" i="8"/>
  <c r="D69" i="8"/>
  <c r="L69" i="8"/>
  <c r="O69" i="8"/>
  <c r="Q69" i="8"/>
  <c r="S69" i="8"/>
  <c r="Y69" i="8"/>
  <c r="AA69" i="8"/>
  <c r="AB69" i="8"/>
  <c r="AE69" i="8"/>
  <c r="AF69" i="8"/>
  <c r="AG69" i="8"/>
  <c r="AH69" i="8"/>
  <c r="AI69" i="8"/>
  <c r="AJ69" i="8"/>
  <c r="AK69" i="8"/>
  <c r="AL69" i="8"/>
  <c r="AM69" i="8"/>
  <c r="AO69" i="8"/>
  <c r="AP69" i="8"/>
  <c r="AQ69" i="8"/>
  <c r="AR69" i="8"/>
  <c r="D70" i="8"/>
  <c r="L70" i="8"/>
  <c r="O70" i="8"/>
  <c r="Q70" i="8"/>
  <c r="S70" i="8"/>
  <c r="Y70" i="8"/>
  <c r="AA70" i="8"/>
  <c r="AB70" i="8"/>
  <c r="AE70" i="8"/>
  <c r="AF70" i="8"/>
  <c r="AG70" i="8"/>
  <c r="AH70" i="8"/>
  <c r="AI70" i="8"/>
  <c r="AJ70" i="8"/>
  <c r="AK70" i="8"/>
  <c r="AL70" i="8"/>
  <c r="AM70" i="8"/>
  <c r="AO70" i="8"/>
  <c r="AP70" i="8"/>
  <c r="AQ70" i="8"/>
  <c r="AR70" i="8"/>
  <c r="D71" i="8"/>
  <c r="L71" i="8"/>
  <c r="O71" i="8"/>
  <c r="Q71" i="8"/>
  <c r="S71" i="8"/>
  <c r="Y71" i="8"/>
  <c r="AA71" i="8"/>
  <c r="AB71" i="8"/>
  <c r="AE71" i="8"/>
  <c r="AF71" i="8"/>
  <c r="AG71" i="8"/>
  <c r="AH71" i="8"/>
  <c r="AI71" i="8"/>
  <c r="AJ71" i="8"/>
  <c r="AK71" i="8"/>
  <c r="AL71" i="8"/>
  <c r="AM71" i="8"/>
  <c r="AO71" i="8"/>
  <c r="AP71" i="8"/>
  <c r="AQ71" i="8"/>
  <c r="AR71" i="8"/>
  <c r="D72" i="8"/>
  <c r="L72" i="8"/>
  <c r="O72" i="8"/>
  <c r="Q72" i="8"/>
  <c r="S72" i="8"/>
  <c r="Y72" i="8"/>
  <c r="AA72" i="8"/>
  <c r="AB72" i="8"/>
  <c r="AE72" i="8"/>
  <c r="AF72" i="8"/>
  <c r="AG72" i="8"/>
  <c r="AH72" i="8"/>
  <c r="AI72" i="8"/>
  <c r="AJ72" i="8"/>
  <c r="AK72" i="8"/>
  <c r="AL72" i="8"/>
  <c r="AM72" i="8"/>
  <c r="AO72" i="8"/>
  <c r="AP72" i="8"/>
  <c r="AQ72" i="8"/>
  <c r="AR72" i="8"/>
  <c r="D73" i="8"/>
  <c r="L73" i="8"/>
  <c r="O73" i="8"/>
  <c r="Q73" i="8"/>
  <c r="S73" i="8"/>
  <c r="Y73" i="8"/>
  <c r="AA73" i="8"/>
  <c r="AB73" i="8"/>
  <c r="AE73" i="8"/>
  <c r="AF73" i="8"/>
  <c r="AG73" i="8"/>
  <c r="AH73" i="8"/>
  <c r="AI73" i="8"/>
  <c r="AJ73" i="8"/>
  <c r="AK73" i="8"/>
  <c r="AL73" i="8"/>
  <c r="AM73" i="8"/>
  <c r="AO73" i="8"/>
  <c r="AP73" i="8"/>
  <c r="AQ73" i="8"/>
  <c r="AR73" i="8"/>
  <c r="D74" i="8"/>
  <c r="L74" i="8"/>
  <c r="O74" i="8"/>
  <c r="Q74" i="8"/>
  <c r="S74" i="8"/>
  <c r="Y74" i="8"/>
  <c r="AA74" i="8"/>
  <c r="AB74" i="8"/>
  <c r="AE74" i="8"/>
  <c r="AF74" i="8"/>
  <c r="AG74" i="8"/>
  <c r="AH74" i="8"/>
  <c r="AI74" i="8"/>
  <c r="AJ74" i="8"/>
  <c r="AK74" i="8"/>
  <c r="AL74" i="8"/>
  <c r="AM74" i="8"/>
  <c r="AO74" i="8"/>
  <c r="AP74" i="8"/>
  <c r="AQ74" i="8"/>
  <c r="AR74" i="8"/>
  <c r="D75" i="8"/>
  <c r="L75" i="8"/>
  <c r="O75" i="8"/>
  <c r="Q75" i="8"/>
  <c r="S75" i="8"/>
  <c r="Y75" i="8"/>
  <c r="AA75" i="8"/>
  <c r="AB75" i="8"/>
  <c r="AE75" i="8"/>
  <c r="AF75" i="8"/>
  <c r="AG75" i="8"/>
  <c r="AH75" i="8"/>
  <c r="AI75" i="8"/>
  <c r="AJ75" i="8"/>
  <c r="AK75" i="8"/>
  <c r="AL75" i="8"/>
  <c r="AM75" i="8"/>
  <c r="AO75" i="8"/>
  <c r="AP75" i="8"/>
  <c r="AQ75" i="8"/>
  <c r="AR75" i="8"/>
  <c r="D76" i="8"/>
  <c r="L76" i="8"/>
  <c r="O76" i="8"/>
  <c r="Q76" i="8"/>
  <c r="S76" i="8"/>
  <c r="Y76" i="8"/>
  <c r="AA76" i="8"/>
  <c r="AB76" i="8"/>
  <c r="AE76" i="8"/>
  <c r="AF76" i="8"/>
  <c r="AG76" i="8"/>
  <c r="AH76" i="8"/>
  <c r="AI76" i="8"/>
  <c r="AJ76" i="8"/>
  <c r="AK76" i="8"/>
  <c r="AL76" i="8"/>
  <c r="AM76" i="8"/>
  <c r="AO76" i="8"/>
  <c r="AP76" i="8"/>
  <c r="AQ76" i="8"/>
  <c r="AR76" i="8"/>
  <c r="D77" i="8"/>
  <c r="L77" i="8"/>
  <c r="O77" i="8"/>
  <c r="Q77" i="8"/>
  <c r="S77" i="8"/>
  <c r="Y77" i="8"/>
  <c r="AA77" i="8"/>
  <c r="AB77" i="8"/>
  <c r="AE77" i="8"/>
  <c r="AF77" i="8"/>
  <c r="AG77" i="8"/>
  <c r="AH77" i="8"/>
  <c r="AI77" i="8"/>
  <c r="AJ77" i="8"/>
  <c r="AK77" i="8"/>
  <c r="AL77" i="8"/>
  <c r="AM77" i="8"/>
  <c r="AO77" i="8"/>
  <c r="AP77" i="8"/>
  <c r="AQ77" i="8"/>
  <c r="AR77" i="8"/>
  <c r="D78" i="8"/>
  <c r="L78" i="8"/>
  <c r="O78" i="8"/>
  <c r="Q78" i="8"/>
  <c r="S78" i="8"/>
  <c r="Y78" i="8"/>
  <c r="AA78" i="8"/>
  <c r="AB78" i="8"/>
  <c r="AE78" i="8"/>
  <c r="AF78" i="8"/>
  <c r="AG78" i="8"/>
  <c r="AH78" i="8"/>
  <c r="AI78" i="8"/>
  <c r="AJ78" i="8"/>
  <c r="AK78" i="8"/>
  <c r="AL78" i="8"/>
  <c r="AM78" i="8"/>
  <c r="AO78" i="8"/>
  <c r="AP78" i="8"/>
  <c r="AQ78" i="8"/>
  <c r="AR78" i="8"/>
  <c r="D79" i="8"/>
  <c r="L79" i="8"/>
  <c r="O79" i="8"/>
  <c r="Q79" i="8"/>
  <c r="S79" i="8"/>
  <c r="Y79" i="8"/>
  <c r="AA79" i="8"/>
  <c r="AB79" i="8"/>
  <c r="AE79" i="8"/>
  <c r="AF79" i="8"/>
  <c r="AG79" i="8"/>
  <c r="AH79" i="8"/>
  <c r="AI79" i="8"/>
  <c r="AJ79" i="8"/>
  <c r="AK79" i="8"/>
  <c r="AL79" i="8"/>
  <c r="AM79" i="8"/>
  <c r="AO79" i="8"/>
  <c r="AP79" i="8"/>
  <c r="AQ79" i="8"/>
  <c r="AR79" i="8"/>
  <c r="D80" i="8"/>
  <c r="L80" i="8"/>
  <c r="O80" i="8"/>
  <c r="Q80" i="8"/>
  <c r="S80" i="8"/>
  <c r="Y80" i="8"/>
  <c r="AA80" i="8"/>
  <c r="AB80" i="8"/>
  <c r="AE80" i="8"/>
  <c r="AF80" i="8"/>
  <c r="AG80" i="8"/>
  <c r="AH80" i="8"/>
  <c r="AI80" i="8"/>
  <c r="AJ80" i="8"/>
  <c r="AK80" i="8"/>
  <c r="AL80" i="8"/>
  <c r="AM80" i="8"/>
  <c r="AO80" i="8"/>
  <c r="AP80" i="8"/>
  <c r="AQ80" i="8"/>
  <c r="AR80" i="8"/>
  <c r="D81" i="8"/>
  <c r="L81" i="8"/>
  <c r="O81" i="8"/>
  <c r="Q81" i="8"/>
  <c r="S81" i="8"/>
  <c r="Y81" i="8"/>
  <c r="AA81" i="8"/>
  <c r="AB81" i="8"/>
  <c r="AE81" i="8"/>
  <c r="AF81" i="8"/>
  <c r="AG81" i="8"/>
  <c r="AH81" i="8"/>
  <c r="AI81" i="8"/>
  <c r="AJ81" i="8"/>
  <c r="AK81" i="8"/>
  <c r="AL81" i="8"/>
  <c r="AM81" i="8"/>
  <c r="AO81" i="8"/>
  <c r="AP81" i="8"/>
  <c r="AQ81" i="8"/>
  <c r="AR81" i="8"/>
  <c r="D82" i="8"/>
  <c r="L82" i="8"/>
  <c r="O82" i="8"/>
  <c r="Q82" i="8"/>
  <c r="S82" i="8"/>
  <c r="Y82" i="8"/>
  <c r="AA82" i="8"/>
  <c r="AB82" i="8"/>
  <c r="AE82" i="8"/>
  <c r="AF82" i="8"/>
  <c r="AG82" i="8"/>
  <c r="AH82" i="8"/>
  <c r="AI82" i="8"/>
  <c r="AJ82" i="8"/>
  <c r="AK82" i="8"/>
  <c r="AL82" i="8"/>
  <c r="AM82" i="8"/>
  <c r="AO82" i="8"/>
  <c r="AP82" i="8"/>
  <c r="AQ82" i="8"/>
  <c r="AR82" i="8"/>
  <c r="D83" i="8"/>
  <c r="L83" i="8"/>
  <c r="O83" i="8"/>
  <c r="Q83" i="8"/>
  <c r="S83" i="8"/>
  <c r="Y83" i="8"/>
  <c r="AA83" i="8"/>
  <c r="AB83" i="8"/>
  <c r="AE83" i="8"/>
  <c r="AF83" i="8"/>
  <c r="AG83" i="8"/>
  <c r="AH83" i="8"/>
  <c r="AI83" i="8"/>
  <c r="AJ83" i="8"/>
  <c r="AK83" i="8"/>
  <c r="AL83" i="8"/>
  <c r="AM83" i="8"/>
  <c r="AO83" i="8"/>
  <c r="AP83" i="8"/>
  <c r="AQ83" i="8"/>
  <c r="AR83" i="8"/>
  <c r="D84" i="8"/>
  <c r="L84" i="8"/>
  <c r="O84" i="8"/>
  <c r="Q84" i="8"/>
  <c r="S84" i="8"/>
  <c r="Y84" i="8"/>
  <c r="AA84" i="8"/>
  <c r="AB84" i="8"/>
  <c r="AE84" i="8"/>
  <c r="AF84" i="8"/>
  <c r="AG84" i="8"/>
  <c r="AH84" i="8"/>
  <c r="AI84" i="8"/>
  <c r="AJ84" i="8"/>
  <c r="AK84" i="8"/>
  <c r="AL84" i="8"/>
  <c r="AM84" i="8"/>
  <c r="AO84" i="8"/>
  <c r="AP84" i="8"/>
  <c r="AQ84" i="8"/>
  <c r="AR84" i="8"/>
  <c r="D85" i="8"/>
  <c r="L85" i="8"/>
  <c r="O85" i="8"/>
  <c r="Q85" i="8"/>
  <c r="S85" i="8"/>
  <c r="Y85" i="8"/>
  <c r="AA85" i="8"/>
  <c r="AB85" i="8"/>
  <c r="AE85" i="8"/>
  <c r="AF85" i="8"/>
  <c r="AG85" i="8"/>
  <c r="AH85" i="8"/>
  <c r="AI85" i="8"/>
  <c r="AJ85" i="8"/>
  <c r="AK85" i="8"/>
  <c r="AL85" i="8"/>
  <c r="AM85" i="8"/>
  <c r="AO85" i="8"/>
  <c r="AP85" i="8"/>
  <c r="AQ85" i="8"/>
  <c r="AR85" i="8"/>
  <c r="D86" i="8"/>
  <c r="L86" i="8"/>
  <c r="O86" i="8"/>
  <c r="Q86" i="8"/>
  <c r="S86" i="8"/>
  <c r="Y86" i="8"/>
  <c r="AA86" i="8"/>
  <c r="AB86" i="8"/>
  <c r="AE86" i="8"/>
  <c r="AF86" i="8"/>
  <c r="AG86" i="8"/>
  <c r="AH86" i="8"/>
  <c r="AI86" i="8"/>
  <c r="AJ86" i="8"/>
  <c r="AK86" i="8"/>
  <c r="AL86" i="8"/>
  <c r="AM86" i="8"/>
  <c r="AO86" i="8"/>
  <c r="AP86" i="8"/>
  <c r="AQ86" i="8"/>
  <c r="AR86" i="8"/>
  <c r="D87" i="8"/>
  <c r="L87" i="8"/>
  <c r="O87" i="8"/>
  <c r="Q87" i="8"/>
  <c r="S87" i="8"/>
  <c r="Y87" i="8"/>
  <c r="AA87" i="8"/>
  <c r="AB87" i="8"/>
  <c r="AE87" i="8"/>
  <c r="AF87" i="8"/>
  <c r="AG87" i="8"/>
  <c r="AH87" i="8"/>
  <c r="AI87" i="8"/>
  <c r="AJ87" i="8"/>
  <c r="AK87" i="8"/>
  <c r="AL87" i="8"/>
  <c r="AM87" i="8"/>
  <c r="AO87" i="8"/>
  <c r="AP87" i="8"/>
  <c r="AQ87" i="8"/>
  <c r="AR87" i="8"/>
  <c r="D88" i="8"/>
  <c r="L88" i="8"/>
  <c r="O88" i="8"/>
  <c r="Q88" i="8"/>
  <c r="S88" i="8"/>
  <c r="Y88" i="8"/>
  <c r="AA88" i="8"/>
  <c r="AB88" i="8"/>
  <c r="AE88" i="8"/>
  <c r="AF88" i="8"/>
  <c r="AG88" i="8"/>
  <c r="AH88" i="8"/>
  <c r="AI88" i="8"/>
  <c r="AJ88" i="8"/>
  <c r="AK88" i="8"/>
  <c r="AL88" i="8"/>
  <c r="AM88" i="8"/>
  <c r="AO88" i="8"/>
  <c r="AP88" i="8"/>
  <c r="AQ88" i="8"/>
  <c r="AR88" i="8"/>
  <c r="D89" i="8"/>
  <c r="L89" i="8"/>
  <c r="O89" i="8"/>
  <c r="Q89" i="8"/>
  <c r="S89" i="8"/>
  <c r="Y89" i="8"/>
  <c r="AA89" i="8"/>
  <c r="AB89" i="8"/>
  <c r="AE89" i="8"/>
  <c r="AF89" i="8"/>
  <c r="AG89" i="8"/>
  <c r="AH89" i="8"/>
  <c r="AI89" i="8"/>
  <c r="AJ89" i="8"/>
  <c r="AK89" i="8"/>
  <c r="AL89" i="8"/>
  <c r="AM89" i="8"/>
  <c r="AO89" i="8"/>
  <c r="AP89" i="8"/>
  <c r="AQ89" i="8"/>
  <c r="AR89" i="8"/>
  <c r="D90" i="8"/>
  <c r="L90" i="8"/>
  <c r="O90" i="8"/>
  <c r="Q90" i="8"/>
  <c r="S90" i="8"/>
  <c r="Y90" i="8"/>
  <c r="AA90" i="8"/>
  <c r="AB90" i="8"/>
  <c r="AE90" i="8"/>
  <c r="AF90" i="8"/>
  <c r="AG90" i="8"/>
  <c r="AH90" i="8"/>
  <c r="AI90" i="8"/>
  <c r="AJ90" i="8"/>
  <c r="AK90" i="8"/>
  <c r="AL90" i="8"/>
  <c r="AM90" i="8"/>
  <c r="AO90" i="8"/>
  <c r="AP90" i="8"/>
  <c r="AQ90" i="8"/>
  <c r="AR90" i="8"/>
  <c r="D91" i="8"/>
  <c r="L91" i="8"/>
  <c r="O91" i="8"/>
  <c r="Q91" i="8"/>
  <c r="S91" i="8"/>
  <c r="Y91" i="8"/>
  <c r="AA91" i="8"/>
  <c r="AB91" i="8"/>
  <c r="AE91" i="8"/>
  <c r="AF91" i="8"/>
  <c r="AG91" i="8"/>
  <c r="AH91" i="8"/>
  <c r="AI91" i="8"/>
  <c r="AJ91" i="8"/>
  <c r="AK91" i="8"/>
  <c r="AL91" i="8"/>
  <c r="AM91" i="8"/>
  <c r="AO91" i="8"/>
  <c r="AP91" i="8"/>
  <c r="AQ91" i="8"/>
  <c r="AR91" i="8"/>
  <c r="D92" i="8"/>
  <c r="L92" i="8"/>
  <c r="O92" i="8"/>
  <c r="Q92" i="8"/>
  <c r="S92" i="8"/>
  <c r="Y92" i="8"/>
  <c r="AA92" i="8"/>
  <c r="AB92" i="8"/>
  <c r="AE92" i="8"/>
  <c r="AF92" i="8"/>
  <c r="AG92" i="8"/>
  <c r="AH92" i="8"/>
  <c r="AI92" i="8"/>
  <c r="AJ92" i="8"/>
  <c r="AK92" i="8"/>
  <c r="AL92" i="8"/>
  <c r="AM92" i="8"/>
  <c r="AO92" i="8"/>
  <c r="AP92" i="8"/>
  <c r="AQ92" i="8"/>
  <c r="AR92" i="8"/>
  <c r="D93" i="8"/>
  <c r="L93" i="8"/>
  <c r="O93" i="8"/>
  <c r="Q93" i="8"/>
  <c r="S93" i="8"/>
  <c r="Y93" i="8"/>
  <c r="AA93" i="8"/>
  <c r="AB93" i="8"/>
  <c r="AE93" i="8"/>
  <c r="AF93" i="8"/>
  <c r="AG93" i="8"/>
  <c r="AH93" i="8"/>
  <c r="AI93" i="8"/>
  <c r="AJ93" i="8"/>
  <c r="AK93" i="8"/>
  <c r="AL93" i="8"/>
  <c r="AM93" i="8"/>
  <c r="AO93" i="8"/>
  <c r="AP93" i="8"/>
  <c r="AQ93" i="8"/>
  <c r="AR93" i="8"/>
  <c r="D94" i="8"/>
  <c r="L94" i="8"/>
  <c r="O94" i="8"/>
  <c r="Q94" i="8"/>
  <c r="S94" i="8"/>
  <c r="Y94" i="8"/>
  <c r="AA94" i="8"/>
  <c r="AB94" i="8"/>
  <c r="AE94" i="8"/>
  <c r="AF94" i="8"/>
  <c r="AG94" i="8"/>
  <c r="AH94" i="8"/>
  <c r="AI94" i="8"/>
  <c r="AJ94" i="8"/>
  <c r="AK94" i="8"/>
  <c r="AL94" i="8"/>
  <c r="AM94" i="8"/>
  <c r="AO94" i="8"/>
  <c r="AP94" i="8"/>
  <c r="AQ94" i="8"/>
  <c r="AR94" i="8"/>
  <c r="D95" i="8"/>
  <c r="L95" i="8"/>
  <c r="O95" i="8"/>
  <c r="Q95" i="8"/>
  <c r="S95" i="8"/>
  <c r="Y95" i="8"/>
  <c r="AA95" i="8"/>
  <c r="AB95" i="8"/>
  <c r="AE95" i="8"/>
  <c r="AF95" i="8"/>
  <c r="AG95" i="8"/>
  <c r="AH95" i="8"/>
  <c r="AI95" i="8"/>
  <c r="AJ95" i="8"/>
  <c r="AK95" i="8"/>
  <c r="AL95" i="8"/>
  <c r="AM95" i="8"/>
  <c r="AO95" i="8"/>
  <c r="AP95" i="8"/>
  <c r="AQ95" i="8"/>
  <c r="AR95" i="8"/>
  <c r="D96" i="8"/>
  <c r="L96" i="8"/>
  <c r="O96" i="8"/>
  <c r="Q96" i="8"/>
  <c r="S96" i="8"/>
  <c r="Y96" i="8"/>
  <c r="AA96" i="8"/>
  <c r="AB96" i="8"/>
  <c r="AE96" i="8"/>
  <c r="AF96" i="8"/>
  <c r="AG96" i="8"/>
  <c r="AH96" i="8"/>
  <c r="AI96" i="8"/>
  <c r="AJ96" i="8"/>
  <c r="AK96" i="8"/>
  <c r="AL96" i="8"/>
  <c r="AM96" i="8"/>
  <c r="AO96" i="8"/>
  <c r="AP96" i="8"/>
  <c r="AQ96" i="8"/>
  <c r="AR96" i="8"/>
  <c r="D97" i="8"/>
  <c r="L97" i="8"/>
  <c r="O97" i="8"/>
  <c r="Q97" i="8"/>
  <c r="S97" i="8"/>
  <c r="Y97" i="8"/>
  <c r="AA97" i="8"/>
  <c r="AB97" i="8"/>
  <c r="AE97" i="8"/>
  <c r="AF97" i="8"/>
  <c r="AG97" i="8"/>
  <c r="AH97" i="8"/>
  <c r="AI97" i="8"/>
  <c r="AJ97" i="8"/>
  <c r="AK97" i="8"/>
  <c r="AL97" i="8"/>
  <c r="AM97" i="8"/>
  <c r="AO97" i="8"/>
  <c r="AP97" i="8"/>
  <c r="AQ97" i="8"/>
  <c r="AR97" i="8"/>
  <c r="D98" i="8"/>
  <c r="L98" i="8"/>
  <c r="O98" i="8"/>
  <c r="Q98" i="8"/>
  <c r="S98" i="8"/>
  <c r="Y98" i="8"/>
  <c r="AA98" i="8"/>
  <c r="AB98" i="8"/>
  <c r="AE98" i="8"/>
  <c r="AF98" i="8"/>
  <c r="AG98" i="8"/>
  <c r="AH98" i="8"/>
  <c r="AI98" i="8"/>
  <c r="AJ98" i="8"/>
  <c r="AK98" i="8"/>
  <c r="AL98" i="8"/>
  <c r="AM98" i="8"/>
  <c r="AO98" i="8"/>
  <c r="AP98" i="8"/>
  <c r="AQ98" i="8"/>
  <c r="AR98" i="8"/>
  <c r="D99" i="8"/>
  <c r="L99" i="8"/>
  <c r="O99" i="8"/>
  <c r="Q99" i="8"/>
  <c r="S99" i="8"/>
  <c r="Y99" i="8"/>
  <c r="AA99" i="8"/>
  <c r="AB99" i="8"/>
  <c r="AE99" i="8"/>
  <c r="AF99" i="8"/>
  <c r="AG99" i="8"/>
  <c r="AH99" i="8"/>
  <c r="AI99" i="8"/>
  <c r="AJ99" i="8"/>
  <c r="AK99" i="8"/>
  <c r="AL99" i="8"/>
  <c r="AM99" i="8"/>
  <c r="AO99" i="8"/>
  <c r="AP99" i="8"/>
  <c r="AQ99" i="8"/>
  <c r="AR99" i="8"/>
  <c r="D100" i="8"/>
  <c r="L100" i="8"/>
  <c r="O100" i="8"/>
  <c r="Q100" i="8"/>
  <c r="S100" i="8"/>
  <c r="Y100" i="8"/>
  <c r="AA100" i="8"/>
  <c r="AB100" i="8"/>
  <c r="AE100" i="8"/>
  <c r="AF100" i="8"/>
  <c r="AG100" i="8"/>
  <c r="AH100" i="8"/>
  <c r="AI100" i="8"/>
  <c r="AJ100" i="8"/>
  <c r="AK100" i="8"/>
  <c r="AL100" i="8"/>
  <c r="AM100" i="8"/>
  <c r="AO100" i="8"/>
  <c r="AP100" i="8"/>
  <c r="AQ100" i="8"/>
  <c r="AR100" i="8"/>
  <c r="D11" i="7"/>
  <c r="L11" i="7"/>
  <c r="N11" i="7"/>
  <c r="S11" i="7"/>
  <c r="V11" i="7"/>
  <c r="W11" i="7"/>
  <c r="Y11" i="7" s="1"/>
  <c r="AB11" i="7"/>
  <c r="AD11" i="7"/>
  <c r="AF11" i="7"/>
  <c r="AH11" i="7"/>
  <c r="AL11" i="7"/>
  <c r="AO11" i="7"/>
  <c r="AV11" i="7"/>
  <c r="AZ11" i="7"/>
  <c r="BB11" i="7"/>
  <c r="BD11" i="7"/>
  <c r="BF11" i="7"/>
  <c r="BH11" i="7"/>
  <c r="BI11" i="7"/>
  <c r="BL11" i="7"/>
  <c r="BM11" i="7"/>
  <c r="BN11" i="7"/>
  <c r="BO11" i="7"/>
  <c r="BP11" i="7"/>
  <c r="BQ11" i="7"/>
  <c r="BR11" i="7"/>
  <c r="BS11" i="7"/>
  <c r="BT11" i="7"/>
  <c r="BV11" i="7"/>
  <c r="BW11" i="7"/>
  <c r="BX11" i="7"/>
  <c r="BY11" i="7"/>
  <c r="BZ11" i="7"/>
  <c r="D12" i="7"/>
  <c r="L12" i="7"/>
  <c r="N12" i="7"/>
  <c r="S12" i="7"/>
  <c r="V12" i="7"/>
  <c r="W12" i="7"/>
  <c r="Y12" i="7" s="1"/>
  <c r="AB12" i="7"/>
  <c r="AD12" i="7"/>
  <c r="AF12" i="7"/>
  <c r="AH12" i="7"/>
  <c r="AL12" i="7"/>
  <c r="AO12" i="7"/>
  <c r="AV12" i="7"/>
  <c r="AZ12" i="7"/>
  <c r="BB12" i="7"/>
  <c r="BD12" i="7"/>
  <c r="BF12" i="7"/>
  <c r="BH12" i="7"/>
  <c r="BI12" i="7"/>
  <c r="BL12" i="7"/>
  <c r="BM12" i="7"/>
  <c r="BN12" i="7"/>
  <c r="BO12" i="7"/>
  <c r="BP12" i="7"/>
  <c r="BQ12" i="7"/>
  <c r="BR12" i="7"/>
  <c r="BS12" i="7"/>
  <c r="BT12" i="7"/>
  <c r="BV12" i="7"/>
  <c r="BW12" i="7"/>
  <c r="BX12" i="7"/>
  <c r="BY12" i="7"/>
  <c r="BZ12" i="7"/>
  <c r="D13" i="7"/>
  <c r="L13" i="7"/>
  <c r="N13" i="7"/>
  <c r="S13" i="7"/>
  <c r="V13" i="7"/>
  <c r="W13" i="7"/>
  <c r="Y13" i="7" s="1"/>
  <c r="AB13" i="7"/>
  <c r="AD13" i="7"/>
  <c r="AF13" i="7"/>
  <c r="AH13" i="7"/>
  <c r="AL13" i="7"/>
  <c r="AO13" i="7"/>
  <c r="AV13" i="7"/>
  <c r="AZ13" i="7"/>
  <c r="BB13" i="7"/>
  <c r="BD13" i="7"/>
  <c r="BF13" i="7"/>
  <c r="BH13" i="7"/>
  <c r="BI13" i="7"/>
  <c r="BL13" i="7"/>
  <c r="BM13" i="7"/>
  <c r="BN13" i="7"/>
  <c r="BO13" i="7"/>
  <c r="BP13" i="7"/>
  <c r="BQ13" i="7"/>
  <c r="BR13" i="7"/>
  <c r="BS13" i="7"/>
  <c r="BT13" i="7"/>
  <c r="BV13" i="7"/>
  <c r="BW13" i="7"/>
  <c r="BX13" i="7"/>
  <c r="BY13" i="7"/>
  <c r="BZ13" i="7"/>
  <c r="D14" i="7"/>
  <c r="L14" i="7"/>
  <c r="N14" i="7"/>
  <c r="S14" i="7"/>
  <c r="V14" i="7"/>
  <c r="W14" i="7"/>
  <c r="Y14" i="7"/>
  <c r="AB14" i="7"/>
  <c r="AD14" i="7"/>
  <c r="AF14" i="7"/>
  <c r="AH14" i="7"/>
  <c r="AL14" i="7"/>
  <c r="AO14" i="7"/>
  <c r="AV14" i="7"/>
  <c r="AZ14" i="7"/>
  <c r="BB14" i="7"/>
  <c r="BD14" i="7"/>
  <c r="BF14" i="7"/>
  <c r="BH14" i="7"/>
  <c r="BI14" i="7"/>
  <c r="BL14" i="7"/>
  <c r="BM14" i="7"/>
  <c r="BN14" i="7"/>
  <c r="BO14" i="7"/>
  <c r="BP14" i="7"/>
  <c r="BQ14" i="7"/>
  <c r="BR14" i="7"/>
  <c r="BS14" i="7"/>
  <c r="BT14" i="7"/>
  <c r="BV14" i="7"/>
  <c r="BW14" i="7"/>
  <c r="BX14" i="7"/>
  <c r="BY14" i="7"/>
  <c r="BZ14" i="7"/>
  <c r="D15" i="7"/>
  <c r="L15" i="7"/>
  <c r="N15" i="7"/>
  <c r="S15" i="7"/>
  <c r="V15" i="7"/>
  <c r="W15" i="7"/>
  <c r="Y15" i="7" s="1"/>
  <c r="AB15" i="7"/>
  <c r="AD15" i="7"/>
  <c r="AF15" i="7"/>
  <c r="AH15" i="7"/>
  <c r="AL15" i="7"/>
  <c r="AO15" i="7"/>
  <c r="AV15" i="7"/>
  <c r="AZ15" i="7"/>
  <c r="BB15" i="7"/>
  <c r="BD15" i="7"/>
  <c r="BF15" i="7"/>
  <c r="BH15" i="7"/>
  <c r="BI15" i="7"/>
  <c r="BL15" i="7"/>
  <c r="BM15" i="7"/>
  <c r="BN15" i="7"/>
  <c r="BO15" i="7"/>
  <c r="BP15" i="7"/>
  <c r="BQ15" i="7"/>
  <c r="BR15" i="7"/>
  <c r="BS15" i="7"/>
  <c r="BT15" i="7"/>
  <c r="BV15" i="7"/>
  <c r="BW15" i="7"/>
  <c r="BX15" i="7"/>
  <c r="BY15" i="7"/>
  <c r="BZ15" i="7"/>
  <c r="D16" i="7"/>
  <c r="L16" i="7"/>
  <c r="N16" i="7"/>
  <c r="S16" i="7"/>
  <c r="V16" i="7"/>
  <c r="W16" i="7"/>
  <c r="Y16" i="7" s="1"/>
  <c r="AB16" i="7"/>
  <c r="AD16" i="7"/>
  <c r="AF16" i="7"/>
  <c r="AH16" i="7"/>
  <c r="AL16" i="7"/>
  <c r="AO16" i="7"/>
  <c r="AV16" i="7"/>
  <c r="AZ16" i="7"/>
  <c r="BB16" i="7"/>
  <c r="BD16" i="7"/>
  <c r="BF16" i="7"/>
  <c r="BH16" i="7"/>
  <c r="BI16" i="7"/>
  <c r="BL16" i="7"/>
  <c r="BM16" i="7"/>
  <c r="BN16" i="7"/>
  <c r="BO16" i="7"/>
  <c r="BP16" i="7"/>
  <c r="BQ16" i="7"/>
  <c r="BR16" i="7"/>
  <c r="BS16" i="7"/>
  <c r="BT16" i="7"/>
  <c r="BV16" i="7"/>
  <c r="BW16" i="7"/>
  <c r="BX16" i="7"/>
  <c r="BY16" i="7"/>
  <c r="BZ16" i="7"/>
  <c r="D17" i="7"/>
  <c r="L17" i="7"/>
  <c r="N17" i="7"/>
  <c r="S17" i="7"/>
  <c r="V17" i="7"/>
  <c r="W17" i="7"/>
  <c r="Y17" i="7" s="1"/>
  <c r="AB17" i="7"/>
  <c r="AD17" i="7"/>
  <c r="AF17" i="7"/>
  <c r="AH17" i="7"/>
  <c r="AL17" i="7"/>
  <c r="AO17" i="7"/>
  <c r="AV17" i="7"/>
  <c r="AZ17" i="7"/>
  <c r="BB17" i="7"/>
  <c r="BD17" i="7"/>
  <c r="BF17" i="7"/>
  <c r="BH17" i="7"/>
  <c r="BI17" i="7"/>
  <c r="BL17" i="7"/>
  <c r="BM17" i="7"/>
  <c r="BN17" i="7"/>
  <c r="BO17" i="7"/>
  <c r="BP17" i="7"/>
  <c r="BQ17" i="7"/>
  <c r="BR17" i="7"/>
  <c r="BS17" i="7"/>
  <c r="BT17" i="7"/>
  <c r="BV17" i="7"/>
  <c r="BW17" i="7"/>
  <c r="BX17" i="7"/>
  <c r="BY17" i="7"/>
  <c r="BZ17" i="7"/>
  <c r="D18" i="7"/>
  <c r="L18" i="7"/>
  <c r="N18" i="7"/>
  <c r="S18" i="7"/>
  <c r="V18" i="7"/>
  <c r="W18" i="7"/>
  <c r="Y18" i="7"/>
  <c r="AB18" i="7"/>
  <c r="AD18" i="7"/>
  <c r="AF18" i="7"/>
  <c r="AH18" i="7"/>
  <c r="AL18" i="7"/>
  <c r="AO18" i="7"/>
  <c r="AV18" i="7"/>
  <c r="AZ18" i="7"/>
  <c r="BB18" i="7"/>
  <c r="BD18" i="7"/>
  <c r="BF18" i="7"/>
  <c r="BH18" i="7"/>
  <c r="BI18" i="7"/>
  <c r="BL18" i="7"/>
  <c r="BM18" i="7"/>
  <c r="BN18" i="7"/>
  <c r="BO18" i="7"/>
  <c r="BP18" i="7"/>
  <c r="BQ18" i="7"/>
  <c r="BR18" i="7"/>
  <c r="BS18" i="7"/>
  <c r="BT18" i="7"/>
  <c r="BV18" i="7"/>
  <c r="BW18" i="7"/>
  <c r="BX18" i="7"/>
  <c r="BY18" i="7"/>
  <c r="BZ18" i="7"/>
  <c r="D19" i="7"/>
  <c r="L19" i="7"/>
  <c r="N19" i="7"/>
  <c r="S19" i="7"/>
  <c r="V19" i="7"/>
  <c r="W19" i="7"/>
  <c r="Y19" i="7"/>
  <c r="AB19" i="7"/>
  <c r="AD19" i="7"/>
  <c r="AF19" i="7"/>
  <c r="AH19" i="7"/>
  <c r="AL19" i="7"/>
  <c r="AO19" i="7"/>
  <c r="AV19" i="7"/>
  <c r="AZ19" i="7"/>
  <c r="BB19" i="7"/>
  <c r="BD19" i="7"/>
  <c r="BF19" i="7"/>
  <c r="BH19" i="7"/>
  <c r="BI19" i="7"/>
  <c r="BL19" i="7"/>
  <c r="BM19" i="7"/>
  <c r="BN19" i="7"/>
  <c r="BO19" i="7"/>
  <c r="BP19" i="7"/>
  <c r="BQ19" i="7"/>
  <c r="BR19" i="7"/>
  <c r="BS19" i="7"/>
  <c r="BT19" i="7"/>
  <c r="BV19" i="7"/>
  <c r="BW19" i="7"/>
  <c r="BX19" i="7"/>
  <c r="BY19" i="7"/>
  <c r="BZ19" i="7"/>
  <c r="D20" i="7"/>
  <c r="L20" i="7"/>
  <c r="N20" i="7"/>
  <c r="S20" i="7"/>
  <c r="V20" i="7"/>
  <c r="W20" i="7"/>
  <c r="Y20" i="7"/>
  <c r="AB20" i="7"/>
  <c r="AD20" i="7"/>
  <c r="AF20" i="7"/>
  <c r="AH20" i="7"/>
  <c r="AL20" i="7"/>
  <c r="AO20" i="7"/>
  <c r="AV20" i="7"/>
  <c r="AZ20" i="7"/>
  <c r="BB20" i="7"/>
  <c r="BD20" i="7"/>
  <c r="BF20" i="7"/>
  <c r="BH20" i="7"/>
  <c r="BI20" i="7"/>
  <c r="BL20" i="7"/>
  <c r="BM20" i="7"/>
  <c r="BN20" i="7"/>
  <c r="BO20" i="7"/>
  <c r="BP20" i="7"/>
  <c r="BQ20" i="7"/>
  <c r="BR20" i="7"/>
  <c r="BS20" i="7"/>
  <c r="BT20" i="7"/>
  <c r="BV20" i="7"/>
  <c r="BW20" i="7"/>
  <c r="BX20" i="7"/>
  <c r="BY20" i="7"/>
  <c r="BZ20" i="7"/>
  <c r="D21" i="7"/>
  <c r="L21" i="7"/>
  <c r="N21" i="7"/>
  <c r="S21" i="7"/>
  <c r="V21" i="7"/>
  <c r="W21" i="7"/>
  <c r="Y21" i="7"/>
  <c r="AB21" i="7"/>
  <c r="AD21" i="7"/>
  <c r="AF21" i="7"/>
  <c r="AH21" i="7"/>
  <c r="AL21" i="7"/>
  <c r="AO21" i="7"/>
  <c r="AV21" i="7"/>
  <c r="AZ21" i="7"/>
  <c r="BB21" i="7"/>
  <c r="BD21" i="7"/>
  <c r="BF21" i="7"/>
  <c r="BH21" i="7"/>
  <c r="BI21" i="7"/>
  <c r="BL21" i="7"/>
  <c r="BM21" i="7"/>
  <c r="BN21" i="7"/>
  <c r="BO21" i="7"/>
  <c r="BP21" i="7"/>
  <c r="BQ21" i="7"/>
  <c r="BR21" i="7"/>
  <c r="BS21" i="7"/>
  <c r="BT21" i="7"/>
  <c r="BV21" i="7"/>
  <c r="BW21" i="7"/>
  <c r="BX21" i="7"/>
  <c r="BY21" i="7"/>
  <c r="BZ21" i="7"/>
  <c r="D22" i="7"/>
  <c r="C2" i="7" s="1"/>
  <c r="L22" i="7"/>
  <c r="N22" i="7"/>
  <c r="S22" i="7"/>
  <c r="V22" i="7"/>
  <c r="W22" i="7"/>
  <c r="Y22" i="7" s="1"/>
  <c r="AB22" i="7"/>
  <c r="AD22" i="7"/>
  <c r="AF22" i="7"/>
  <c r="AH22" i="7"/>
  <c r="AL22" i="7"/>
  <c r="AO22" i="7"/>
  <c r="AV22" i="7"/>
  <c r="AZ22" i="7"/>
  <c r="BB22" i="7"/>
  <c r="BD22" i="7"/>
  <c r="BF22" i="7"/>
  <c r="BH22" i="7"/>
  <c r="BI22" i="7"/>
  <c r="BL22" i="7"/>
  <c r="BM22" i="7"/>
  <c r="BN22" i="7"/>
  <c r="BO22" i="7"/>
  <c r="BP22" i="7"/>
  <c r="BQ22" i="7"/>
  <c r="BR22" i="7"/>
  <c r="BS22" i="7"/>
  <c r="BT22" i="7"/>
  <c r="BV22" i="7"/>
  <c r="BW22" i="7"/>
  <c r="BX22" i="7"/>
  <c r="BY22" i="7"/>
  <c r="BZ22" i="7"/>
  <c r="D23" i="7"/>
  <c r="L23" i="7"/>
  <c r="N23" i="7"/>
  <c r="S23" i="7"/>
  <c r="V23" i="7"/>
  <c r="W23" i="7"/>
  <c r="Y23" i="7" s="1"/>
  <c r="AB23" i="7"/>
  <c r="AD23" i="7"/>
  <c r="AF23" i="7"/>
  <c r="AH23" i="7"/>
  <c r="AL23" i="7"/>
  <c r="AO23" i="7"/>
  <c r="AV23" i="7"/>
  <c r="AZ23" i="7"/>
  <c r="BB23" i="7"/>
  <c r="BD23" i="7"/>
  <c r="BF23" i="7"/>
  <c r="BH23" i="7"/>
  <c r="BI23" i="7"/>
  <c r="BL23" i="7"/>
  <c r="BM23" i="7"/>
  <c r="BN23" i="7"/>
  <c r="BO23" i="7"/>
  <c r="BP23" i="7"/>
  <c r="BQ23" i="7"/>
  <c r="BR23" i="7"/>
  <c r="BS23" i="7"/>
  <c r="BT23" i="7"/>
  <c r="BV23" i="7"/>
  <c r="BW23" i="7"/>
  <c r="BX23" i="7"/>
  <c r="BY23" i="7"/>
  <c r="BZ23" i="7"/>
  <c r="D24" i="7"/>
  <c r="L24" i="7"/>
  <c r="N24" i="7"/>
  <c r="S24" i="7"/>
  <c r="V24" i="7"/>
  <c r="W24" i="7"/>
  <c r="Y24" i="7"/>
  <c r="AB24" i="7"/>
  <c r="AD24" i="7"/>
  <c r="AF24" i="7"/>
  <c r="AH24" i="7"/>
  <c r="AL24" i="7"/>
  <c r="AO24" i="7"/>
  <c r="AV24" i="7"/>
  <c r="AZ24" i="7"/>
  <c r="BB24" i="7"/>
  <c r="BD24" i="7"/>
  <c r="BF24" i="7"/>
  <c r="BH24" i="7"/>
  <c r="BI24" i="7"/>
  <c r="BL24" i="7"/>
  <c r="BM24" i="7"/>
  <c r="BN24" i="7"/>
  <c r="BO24" i="7"/>
  <c r="BP24" i="7"/>
  <c r="BQ24" i="7"/>
  <c r="BR24" i="7"/>
  <c r="BS24" i="7"/>
  <c r="BT24" i="7"/>
  <c r="BV24" i="7"/>
  <c r="BW24" i="7"/>
  <c r="BX24" i="7"/>
  <c r="BY24" i="7"/>
  <c r="BZ24" i="7"/>
  <c r="D25" i="7"/>
  <c r="L25" i="7"/>
  <c r="N25" i="7"/>
  <c r="S25" i="7"/>
  <c r="V25" i="7"/>
  <c r="W25" i="7"/>
  <c r="Y25" i="7"/>
  <c r="AB25" i="7"/>
  <c r="AD25" i="7"/>
  <c r="AF25" i="7"/>
  <c r="AH25" i="7"/>
  <c r="AL25" i="7"/>
  <c r="AO25" i="7"/>
  <c r="AV25" i="7"/>
  <c r="AZ25" i="7"/>
  <c r="BB25" i="7"/>
  <c r="BD25" i="7"/>
  <c r="BF25" i="7"/>
  <c r="BH25" i="7"/>
  <c r="BI25" i="7"/>
  <c r="BL25" i="7"/>
  <c r="BM25" i="7"/>
  <c r="BN25" i="7"/>
  <c r="BO25" i="7"/>
  <c r="BP25" i="7"/>
  <c r="BQ25" i="7"/>
  <c r="BR25" i="7"/>
  <c r="BS25" i="7"/>
  <c r="BT25" i="7"/>
  <c r="BV25" i="7"/>
  <c r="BW25" i="7"/>
  <c r="BX25" i="7"/>
  <c r="BY25" i="7"/>
  <c r="BZ25" i="7"/>
  <c r="D26" i="7"/>
  <c r="L26" i="7"/>
  <c r="N26" i="7"/>
  <c r="S26" i="7"/>
  <c r="V26" i="7"/>
  <c r="W26" i="7"/>
  <c r="Y26" i="7" s="1"/>
  <c r="AB26" i="7"/>
  <c r="AD26" i="7"/>
  <c r="AF26" i="7"/>
  <c r="AH26" i="7"/>
  <c r="AL26" i="7"/>
  <c r="AO26" i="7"/>
  <c r="AV26" i="7"/>
  <c r="AZ26" i="7"/>
  <c r="BB26" i="7"/>
  <c r="BD26" i="7"/>
  <c r="BF26" i="7"/>
  <c r="BH26" i="7"/>
  <c r="BI26" i="7"/>
  <c r="BL26" i="7"/>
  <c r="BM26" i="7"/>
  <c r="BN26" i="7"/>
  <c r="BO26" i="7"/>
  <c r="BP26" i="7"/>
  <c r="BQ26" i="7"/>
  <c r="BR26" i="7"/>
  <c r="BS26" i="7"/>
  <c r="BT26" i="7"/>
  <c r="BV26" i="7"/>
  <c r="BW26" i="7"/>
  <c r="BX26" i="7"/>
  <c r="BY26" i="7"/>
  <c r="BZ26" i="7"/>
  <c r="D27" i="7"/>
  <c r="L27" i="7"/>
  <c r="N27" i="7"/>
  <c r="S27" i="7"/>
  <c r="V27" i="7"/>
  <c r="W27" i="7"/>
  <c r="Y27" i="7" s="1"/>
  <c r="AB27" i="7"/>
  <c r="AD27" i="7"/>
  <c r="AF27" i="7"/>
  <c r="AH27" i="7"/>
  <c r="AL27" i="7"/>
  <c r="AO27" i="7"/>
  <c r="AV27" i="7"/>
  <c r="AZ27" i="7"/>
  <c r="BB27" i="7"/>
  <c r="BD27" i="7"/>
  <c r="BF27" i="7"/>
  <c r="BH27" i="7"/>
  <c r="BI27" i="7"/>
  <c r="BL27" i="7"/>
  <c r="BM27" i="7"/>
  <c r="BN27" i="7"/>
  <c r="BO27" i="7"/>
  <c r="BP27" i="7"/>
  <c r="BQ27" i="7"/>
  <c r="BR27" i="7"/>
  <c r="BS27" i="7"/>
  <c r="BT27" i="7"/>
  <c r="BV27" i="7"/>
  <c r="BW27" i="7"/>
  <c r="BX27" i="7"/>
  <c r="BY27" i="7"/>
  <c r="BZ27" i="7"/>
  <c r="D28" i="7"/>
  <c r="L28" i="7"/>
  <c r="N28" i="7"/>
  <c r="S28" i="7"/>
  <c r="V28" i="7"/>
  <c r="W28" i="7"/>
  <c r="Y28" i="7"/>
  <c r="AB28" i="7"/>
  <c r="AD28" i="7"/>
  <c r="AF28" i="7"/>
  <c r="AH28" i="7"/>
  <c r="AL28" i="7"/>
  <c r="AO28" i="7"/>
  <c r="AV28" i="7"/>
  <c r="AZ28" i="7"/>
  <c r="BB28" i="7"/>
  <c r="BD28" i="7"/>
  <c r="BF28" i="7"/>
  <c r="BH28" i="7"/>
  <c r="BI28" i="7"/>
  <c r="BL28" i="7"/>
  <c r="BM28" i="7"/>
  <c r="BN28" i="7"/>
  <c r="BO28" i="7"/>
  <c r="BP28" i="7"/>
  <c r="BQ28" i="7"/>
  <c r="BR28" i="7"/>
  <c r="BS28" i="7"/>
  <c r="BT28" i="7"/>
  <c r="BV28" i="7"/>
  <c r="BW28" i="7"/>
  <c r="BX28" i="7"/>
  <c r="BY28" i="7"/>
  <c r="BZ28" i="7"/>
  <c r="D29" i="7"/>
  <c r="L29" i="7"/>
  <c r="N29" i="7"/>
  <c r="S29" i="7"/>
  <c r="V29" i="7"/>
  <c r="W29" i="7"/>
  <c r="Y29" i="7"/>
  <c r="AB29" i="7"/>
  <c r="AD29" i="7"/>
  <c r="AF29" i="7"/>
  <c r="AH29" i="7"/>
  <c r="AL29" i="7"/>
  <c r="AO29" i="7"/>
  <c r="AV29" i="7"/>
  <c r="AZ29" i="7"/>
  <c r="BB29" i="7"/>
  <c r="BD29" i="7"/>
  <c r="BF29" i="7"/>
  <c r="BH29" i="7"/>
  <c r="BI29" i="7"/>
  <c r="BL29" i="7"/>
  <c r="BM29" i="7"/>
  <c r="BN29" i="7"/>
  <c r="BO29" i="7"/>
  <c r="BP29" i="7"/>
  <c r="BQ29" i="7"/>
  <c r="BR29" i="7"/>
  <c r="BS29" i="7"/>
  <c r="BT29" i="7"/>
  <c r="BV29" i="7"/>
  <c r="BW29" i="7"/>
  <c r="BX29" i="7"/>
  <c r="BY29" i="7"/>
  <c r="BZ29" i="7"/>
  <c r="D30" i="7"/>
  <c r="L30" i="7"/>
  <c r="N30" i="7"/>
  <c r="S30" i="7"/>
  <c r="V30" i="7"/>
  <c r="W30" i="7"/>
  <c r="Y30" i="7"/>
  <c r="AB30" i="7"/>
  <c r="AD30" i="7"/>
  <c r="AF30" i="7"/>
  <c r="AH30" i="7"/>
  <c r="AL30" i="7"/>
  <c r="AO30" i="7"/>
  <c r="AV30" i="7"/>
  <c r="AZ30" i="7"/>
  <c r="BB30" i="7"/>
  <c r="BD30" i="7"/>
  <c r="BF30" i="7"/>
  <c r="BH30" i="7"/>
  <c r="BI30" i="7"/>
  <c r="BL30" i="7"/>
  <c r="BM30" i="7"/>
  <c r="BN30" i="7"/>
  <c r="BO30" i="7"/>
  <c r="BP30" i="7"/>
  <c r="BQ30" i="7"/>
  <c r="BR30" i="7"/>
  <c r="BS30" i="7"/>
  <c r="BT30" i="7"/>
  <c r="BV30" i="7"/>
  <c r="BW30" i="7"/>
  <c r="BX30" i="7"/>
  <c r="BY30" i="7"/>
  <c r="BZ30" i="7"/>
  <c r="D31" i="7"/>
  <c r="L31" i="7"/>
  <c r="N31" i="7"/>
  <c r="S31" i="7"/>
  <c r="V31" i="7"/>
  <c r="W31" i="7"/>
  <c r="Y31" i="7"/>
  <c r="AB31" i="7"/>
  <c r="AD31" i="7"/>
  <c r="AF31" i="7"/>
  <c r="AH31" i="7"/>
  <c r="AL31" i="7"/>
  <c r="AO31" i="7"/>
  <c r="AV31" i="7"/>
  <c r="AZ31" i="7"/>
  <c r="BB31" i="7"/>
  <c r="BD31" i="7"/>
  <c r="BF31" i="7"/>
  <c r="BH31" i="7"/>
  <c r="BI31" i="7"/>
  <c r="BL31" i="7"/>
  <c r="BM31" i="7"/>
  <c r="BN31" i="7"/>
  <c r="BO31" i="7"/>
  <c r="BP31" i="7"/>
  <c r="BQ31" i="7"/>
  <c r="BR31" i="7"/>
  <c r="BS31" i="7"/>
  <c r="BT31" i="7"/>
  <c r="BV31" i="7"/>
  <c r="BW31" i="7"/>
  <c r="BX31" i="7"/>
  <c r="BY31" i="7"/>
  <c r="BZ31" i="7"/>
  <c r="D32" i="7"/>
  <c r="L32" i="7"/>
  <c r="N32" i="7"/>
  <c r="S32" i="7"/>
  <c r="V32" i="7"/>
  <c r="W32" i="7"/>
  <c r="Y32" i="7" s="1"/>
  <c r="AB32" i="7"/>
  <c r="AD32" i="7"/>
  <c r="AF32" i="7"/>
  <c r="AH32" i="7"/>
  <c r="AL32" i="7"/>
  <c r="AO32" i="7"/>
  <c r="AV32" i="7"/>
  <c r="AZ32" i="7"/>
  <c r="BB32" i="7"/>
  <c r="BD32" i="7"/>
  <c r="BF32" i="7"/>
  <c r="BH32" i="7"/>
  <c r="BI32" i="7"/>
  <c r="BL32" i="7"/>
  <c r="BM32" i="7"/>
  <c r="BN32" i="7"/>
  <c r="BO32" i="7"/>
  <c r="BP32" i="7"/>
  <c r="BQ32" i="7"/>
  <c r="BR32" i="7"/>
  <c r="BS32" i="7"/>
  <c r="BT32" i="7"/>
  <c r="BV32" i="7"/>
  <c r="BW32" i="7"/>
  <c r="BX32" i="7"/>
  <c r="BY32" i="7"/>
  <c r="BZ32" i="7"/>
  <c r="D33" i="7"/>
  <c r="L33" i="7"/>
  <c r="N33" i="7"/>
  <c r="S33" i="7"/>
  <c r="V33" i="7"/>
  <c r="W33" i="7"/>
  <c r="Y33" i="7" s="1"/>
  <c r="AB33" i="7"/>
  <c r="AD33" i="7"/>
  <c r="AF33" i="7"/>
  <c r="AH33" i="7"/>
  <c r="AL33" i="7"/>
  <c r="AO33" i="7"/>
  <c r="AV33" i="7"/>
  <c r="AZ33" i="7"/>
  <c r="BB33" i="7"/>
  <c r="BD33" i="7"/>
  <c r="BF33" i="7"/>
  <c r="BH33" i="7"/>
  <c r="BI33" i="7"/>
  <c r="BL33" i="7"/>
  <c r="BM33" i="7"/>
  <c r="BN33" i="7"/>
  <c r="BO33" i="7"/>
  <c r="BP33" i="7"/>
  <c r="BQ33" i="7"/>
  <c r="BR33" i="7"/>
  <c r="BS33" i="7"/>
  <c r="BT33" i="7"/>
  <c r="BV33" i="7"/>
  <c r="BW33" i="7"/>
  <c r="BX33" i="7"/>
  <c r="BY33" i="7"/>
  <c r="BZ33" i="7"/>
  <c r="D34" i="7"/>
  <c r="L34" i="7"/>
  <c r="N34" i="7"/>
  <c r="S34" i="7"/>
  <c r="V34" i="7"/>
  <c r="W34" i="7"/>
  <c r="Y34" i="7" s="1"/>
  <c r="AB34" i="7"/>
  <c r="AD34" i="7"/>
  <c r="AF34" i="7"/>
  <c r="AH34" i="7"/>
  <c r="AL34" i="7"/>
  <c r="AO34" i="7"/>
  <c r="AV34" i="7"/>
  <c r="AZ34" i="7"/>
  <c r="BB34" i="7"/>
  <c r="BD34" i="7"/>
  <c r="BF34" i="7"/>
  <c r="BH34" i="7"/>
  <c r="BI34" i="7"/>
  <c r="BL34" i="7"/>
  <c r="BM34" i="7"/>
  <c r="BN34" i="7"/>
  <c r="BO34" i="7"/>
  <c r="BP34" i="7"/>
  <c r="BQ34" i="7"/>
  <c r="BR34" i="7"/>
  <c r="BS34" i="7"/>
  <c r="BT34" i="7"/>
  <c r="BV34" i="7"/>
  <c r="BW34" i="7"/>
  <c r="BX34" i="7"/>
  <c r="BY34" i="7"/>
  <c r="BZ34" i="7"/>
  <c r="D35" i="7"/>
  <c r="L35" i="7"/>
  <c r="N35" i="7"/>
  <c r="S35" i="7"/>
  <c r="V35" i="7"/>
  <c r="W35" i="7"/>
  <c r="Y35" i="7"/>
  <c r="AB35" i="7"/>
  <c r="AD35" i="7"/>
  <c r="AF35" i="7"/>
  <c r="AH35" i="7"/>
  <c r="AL35" i="7"/>
  <c r="AO35" i="7"/>
  <c r="AV35" i="7"/>
  <c r="AZ35" i="7"/>
  <c r="BB35" i="7"/>
  <c r="BD35" i="7"/>
  <c r="BF35" i="7"/>
  <c r="BH35" i="7"/>
  <c r="BI35" i="7"/>
  <c r="BL35" i="7"/>
  <c r="BM35" i="7"/>
  <c r="BN35" i="7"/>
  <c r="BO35" i="7"/>
  <c r="BP35" i="7"/>
  <c r="BQ35" i="7"/>
  <c r="BR35" i="7"/>
  <c r="BS35" i="7"/>
  <c r="BT35" i="7"/>
  <c r="BV35" i="7"/>
  <c r="BW35" i="7"/>
  <c r="BX35" i="7"/>
  <c r="BY35" i="7"/>
  <c r="BZ35" i="7"/>
  <c r="D36" i="7"/>
  <c r="L36" i="7"/>
  <c r="N36" i="7"/>
  <c r="S36" i="7"/>
  <c r="V36" i="7"/>
  <c r="W36" i="7"/>
  <c r="Y36" i="7" s="1"/>
  <c r="AB36" i="7"/>
  <c r="AD36" i="7"/>
  <c r="AF36" i="7"/>
  <c r="AH36" i="7"/>
  <c r="AL36" i="7"/>
  <c r="AO36" i="7"/>
  <c r="AV36" i="7"/>
  <c r="AZ36" i="7"/>
  <c r="BB36" i="7"/>
  <c r="BD36" i="7"/>
  <c r="BF36" i="7"/>
  <c r="BH36" i="7"/>
  <c r="BI36" i="7"/>
  <c r="BL36" i="7"/>
  <c r="BM36" i="7"/>
  <c r="BN36" i="7"/>
  <c r="BO36" i="7"/>
  <c r="BP36" i="7"/>
  <c r="BQ36" i="7"/>
  <c r="BR36" i="7"/>
  <c r="BS36" i="7"/>
  <c r="BT36" i="7"/>
  <c r="BV36" i="7"/>
  <c r="BW36" i="7"/>
  <c r="BX36" i="7"/>
  <c r="BY36" i="7"/>
  <c r="BZ36" i="7"/>
  <c r="D37" i="7"/>
  <c r="L37" i="7"/>
  <c r="N37" i="7"/>
  <c r="S37" i="7"/>
  <c r="V37" i="7"/>
  <c r="W37" i="7"/>
  <c r="Y37" i="7" s="1"/>
  <c r="AB37" i="7"/>
  <c r="AD37" i="7"/>
  <c r="AF37" i="7"/>
  <c r="AH37" i="7"/>
  <c r="AL37" i="7"/>
  <c r="AO37" i="7"/>
  <c r="AV37" i="7"/>
  <c r="AZ37" i="7"/>
  <c r="BB37" i="7"/>
  <c r="BD37" i="7"/>
  <c r="BF37" i="7"/>
  <c r="BH37" i="7"/>
  <c r="BI37" i="7"/>
  <c r="BL37" i="7"/>
  <c r="BM37" i="7"/>
  <c r="BN37" i="7"/>
  <c r="BO37" i="7"/>
  <c r="BP37" i="7"/>
  <c r="BQ37" i="7"/>
  <c r="BR37" i="7"/>
  <c r="BS37" i="7"/>
  <c r="BT37" i="7"/>
  <c r="BV37" i="7"/>
  <c r="BW37" i="7"/>
  <c r="BX37" i="7"/>
  <c r="BY37" i="7"/>
  <c r="BZ37" i="7"/>
  <c r="D38" i="7"/>
  <c r="L38" i="7"/>
  <c r="N38" i="7"/>
  <c r="S38" i="7"/>
  <c r="V38" i="7"/>
  <c r="W38" i="7"/>
  <c r="Y38" i="7"/>
  <c r="AB38" i="7"/>
  <c r="AD38" i="7"/>
  <c r="AF38" i="7"/>
  <c r="AH38" i="7"/>
  <c r="AL38" i="7"/>
  <c r="AO38" i="7"/>
  <c r="AV38" i="7"/>
  <c r="AZ38" i="7"/>
  <c r="BB38" i="7"/>
  <c r="BD38" i="7"/>
  <c r="BF38" i="7"/>
  <c r="BH38" i="7"/>
  <c r="BI38" i="7"/>
  <c r="BL38" i="7"/>
  <c r="BM38" i="7"/>
  <c r="BN38" i="7"/>
  <c r="BO38" i="7"/>
  <c r="BP38" i="7"/>
  <c r="BQ38" i="7"/>
  <c r="BR38" i="7"/>
  <c r="BS38" i="7"/>
  <c r="BT38" i="7"/>
  <c r="BV38" i="7"/>
  <c r="BW38" i="7"/>
  <c r="BX38" i="7"/>
  <c r="BY38" i="7"/>
  <c r="BZ38" i="7"/>
  <c r="D39" i="7"/>
  <c r="L39" i="7"/>
  <c r="N39" i="7"/>
  <c r="S39" i="7"/>
  <c r="V39" i="7"/>
  <c r="W39" i="7"/>
  <c r="Y39" i="7"/>
  <c r="AB39" i="7"/>
  <c r="AD39" i="7"/>
  <c r="AF39" i="7"/>
  <c r="AH39" i="7"/>
  <c r="AL39" i="7"/>
  <c r="AO39" i="7"/>
  <c r="AV39" i="7"/>
  <c r="AZ39" i="7"/>
  <c r="BB39" i="7"/>
  <c r="BD39" i="7"/>
  <c r="BF39" i="7"/>
  <c r="BH39" i="7"/>
  <c r="BI39" i="7"/>
  <c r="BL39" i="7"/>
  <c r="BM39" i="7"/>
  <c r="BN39" i="7"/>
  <c r="BO39" i="7"/>
  <c r="BP39" i="7"/>
  <c r="BQ39" i="7"/>
  <c r="BR39" i="7"/>
  <c r="BS39" i="7"/>
  <c r="BT39" i="7"/>
  <c r="BV39" i="7"/>
  <c r="BW39" i="7"/>
  <c r="BX39" i="7"/>
  <c r="BY39" i="7"/>
  <c r="BZ39" i="7"/>
  <c r="D40" i="7"/>
  <c r="L40" i="7"/>
  <c r="N40" i="7"/>
  <c r="S40" i="7"/>
  <c r="V40" i="7"/>
  <c r="W40" i="7"/>
  <c r="Y40" i="7"/>
  <c r="AB40" i="7"/>
  <c r="AD40" i="7"/>
  <c r="AF40" i="7"/>
  <c r="AH40" i="7"/>
  <c r="AL40" i="7"/>
  <c r="AO40" i="7"/>
  <c r="AV40" i="7"/>
  <c r="AZ40" i="7"/>
  <c r="BB40" i="7"/>
  <c r="BD40" i="7"/>
  <c r="BF40" i="7"/>
  <c r="BH40" i="7"/>
  <c r="BI40" i="7"/>
  <c r="BL40" i="7"/>
  <c r="BM40" i="7"/>
  <c r="BN40" i="7"/>
  <c r="BO40" i="7"/>
  <c r="BP40" i="7"/>
  <c r="BQ40" i="7"/>
  <c r="BR40" i="7"/>
  <c r="BS40" i="7"/>
  <c r="BT40" i="7"/>
  <c r="BV40" i="7"/>
  <c r="BW40" i="7"/>
  <c r="BX40" i="7"/>
  <c r="BY40" i="7"/>
  <c r="BZ40" i="7"/>
  <c r="D41" i="7"/>
  <c r="L41" i="7"/>
  <c r="N41" i="7"/>
  <c r="S41" i="7"/>
  <c r="V41" i="7"/>
  <c r="W41" i="7"/>
  <c r="Y41" i="7"/>
  <c r="AB41" i="7"/>
  <c r="AD41" i="7"/>
  <c r="AF41" i="7"/>
  <c r="AH41" i="7"/>
  <c r="AL41" i="7"/>
  <c r="AO41" i="7"/>
  <c r="AV41" i="7"/>
  <c r="AZ41" i="7"/>
  <c r="BB41" i="7"/>
  <c r="BD41" i="7"/>
  <c r="BF41" i="7"/>
  <c r="BH41" i="7"/>
  <c r="BI41" i="7"/>
  <c r="BL41" i="7"/>
  <c r="BM41" i="7"/>
  <c r="BN41" i="7"/>
  <c r="BO41" i="7"/>
  <c r="BP41" i="7"/>
  <c r="BQ41" i="7"/>
  <c r="BR41" i="7"/>
  <c r="BS41" i="7"/>
  <c r="BT41" i="7"/>
  <c r="BV41" i="7"/>
  <c r="BW41" i="7"/>
  <c r="BX41" i="7"/>
  <c r="BY41" i="7"/>
  <c r="BZ41" i="7"/>
  <c r="D42" i="7"/>
  <c r="L42" i="7"/>
  <c r="N42" i="7"/>
  <c r="S42" i="7"/>
  <c r="V42" i="7"/>
  <c r="W42" i="7"/>
  <c r="Y42" i="7" s="1"/>
  <c r="AB42" i="7"/>
  <c r="AD42" i="7"/>
  <c r="AF42" i="7"/>
  <c r="AH42" i="7"/>
  <c r="AL42" i="7"/>
  <c r="AO42" i="7"/>
  <c r="AV42" i="7"/>
  <c r="AZ42" i="7"/>
  <c r="BB42" i="7"/>
  <c r="BD42" i="7"/>
  <c r="BF42" i="7"/>
  <c r="BH42" i="7"/>
  <c r="BI42" i="7"/>
  <c r="BL42" i="7"/>
  <c r="BM42" i="7"/>
  <c r="BN42" i="7"/>
  <c r="BO42" i="7"/>
  <c r="BP42" i="7"/>
  <c r="BQ42" i="7"/>
  <c r="BR42" i="7"/>
  <c r="BS42" i="7"/>
  <c r="BT42" i="7"/>
  <c r="BV42" i="7"/>
  <c r="BW42" i="7"/>
  <c r="BX42" i="7"/>
  <c r="BY42" i="7"/>
  <c r="BZ42" i="7"/>
  <c r="D43" i="7"/>
  <c r="L43" i="7"/>
  <c r="N43" i="7"/>
  <c r="S43" i="7"/>
  <c r="V43" i="7"/>
  <c r="W43" i="7"/>
  <c r="Y43" i="7" s="1"/>
  <c r="AB43" i="7"/>
  <c r="AD43" i="7"/>
  <c r="AF43" i="7"/>
  <c r="AH43" i="7"/>
  <c r="AL43" i="7"/>
  <c r="AO43" i="7"/>
  <c r="AV43" i="7"/>
  <c r="AZ43" i="7"/>
  <c r="BB43" i="7"/>
  <c r="BD43" i="7"/>
  <c r="BF43" i="7"/>
  <c r="BH43" i="7"/>
  <c r="BI43" i="7"/>
  <c r="BL43" i="7"/>
  <c r="BM43" i="7"/>
  <c r="BN43" i="7"/>
  <c r="BO43" i="7"/>
  <c r="BP43" i="7"/>
  <c r="BQ43" i="7"/>
  <c r="BR43" i="7"/>
  <c r="BS43" i="7"/>
  <c r="BT43" i="7"/>
  <c r="BV43" i="7"/>
  <c r="BW43" i="7"/>
  <c r="BX43" i="7"/>
  <c r="BY43" i="7"/>
  <c r="BZ43" i="7"/>
  <c r="D44" i="7"/>
  <c r="L44" i="7"/>
  <c r="N44" i="7"/>
  <c r="S44" i="7"/>
  <c r="V44" i="7"/>
  <c r="W44" i="7"/>
  <c r="Y44" i="7" s="1"/>
  <c r="AB44" i="7"/>
  <c r="AD44" i="7"/>
  <c r="AF44" i="7"/>
  <c r="AH44" i="7"/>
  <c r="AL44" i="7"/>
  <c r="AO44" i="7"/>
  <c r="AV44" i="7"/>
  <c r="AZ44" i="7"/>
  <c r="BB44" i="7"/>
  <c r="BD44" i="7"/>
  <c r="BF44" i="7"/>
  <c r="BH44" i="7"/>
  <c r="BI44" i="7"/>
  <c r="BL44" i="7"/>
  <c r="BM44" i="7"/>
  <c r="BN44" i="7"/>
  <c r="BO44" i="7"/>
  <c r="BP44" i="7"/>
  <c r="BQ44" i="7"/>
  <c r="BR44" i="7"/>
  <c r="BS44" i="7"/>
  <c r="BT44" i="7"/>
  <c r="BV44" i="7"/>
  <c r="BW44" i="7"/>
  <c r="BX44" i="7"/>
  <c r="BY44" i="7"/>
  <c r="BZ44" i="7"/>
  <c r="D45" i="7"/>
  <c r="L45" i="7"/>
  <c r="N45" i="7"/>
  <c r="S45" i="7"/>
  <c r="V45" i="7"/>
  <c r="W45" i="7"/>
  <c r="Y45" i="7"/>
  <c r="AB45" i="7"/>
  <c r="AD45" i="7"/>
  <c r="AF45" i="7"/>
  <c r="AH45" i="7"/>
  <c r="AL45" i="7"/>
  <c r="AO45" i="7"/>
  <c r="AV45" i="7"/>
  <c r="AZ45" i="7"/>
  <c r="BB45" i="7"/>
  <c r="BD45" i="7"/>
  <c r="BF45" i="7"/>
  <c r="BH45" i="7"/>
  <c r="BI45" i="7"/>
  <c r="BL45" i="7"/>
  <c r="BM45" i="7"/>
  <c r="BN45" i="7"/>
  <c r="BO45" i="7"/>
  <c r="BP45" i="7"/>
  <c r="BQ45" i="7"/>
  <c r="BR45" i="7"/>
  <c r="BS45" i="7"/>
  <c r="BT45" i="7"/>
  <c r="BV45" i="7"/>
  <c r="BW45" i="7"/>
  <c r="BX45" i="7"/>
  <c r="BY45" i="7"/>
  <c r="BZ45" i="7"/>
  <c r="D46" i="7"/>
  <c r="L46" i="7"/>
  <c r="N46" i="7"/>
  <c r="S46" i="7"/>
  <c r="V46" i="7"/>
  <c r="W46" i="7"/>
  <c r="Y46" i="7" s="1"/>
  <c r="AB46" i="7"/>
  <c r="AD46" i="7"/>
  <c r="AF46" i="7"/>
  <c r="AH46" i="7"/>
  <c r="AL46" i="7"/>
  <c r="AO46" i="7"/>
  <c r="AV46" i="7"/>
  <c r="AZ46" i="7"/>
  <c r="BB46" i="7"/>
  <c r="BD46" i="7"/>
  <c r="BF46" i="7"/>
  <c r="BH46" i="7"/>
  <c r="BI46" i="7"/>
  <c r="BL46" i="7"/>
  <c r="BM46" i="7"/>
  <c r="BN46" i="7"/>
  <c r="BO46" i="7"/>
  <c r="BP46" i="7"/>
  <c r="BQ46" i="7"/>
  <c r="BR46" i="7"/>
  <c r="BS46" i="7"/>
  <c r="BT46" i="7"/>
  <c r="BV46" i="7"/>
  <c r="BW46" i="7"/>
  <c r="BX46" i="7"/>
  <c r="BY46" i="7"/>
  <c r="BZ46" i="7"/>
  <c r="D47" i="7"/>
  <c r="L47" i="7"/>
  <c r="N47" i="7"/>
  <c r="S47" i="7"/>
  <c r="V47" i="7"/>
  <c r="W47" i="7"/>
  <c r="Y47" i="7" s="1"/>
  <c r="AB47" i="7"/>
  <c r="AD47" i="7"/>
  <c r="AF47" i="7"/>
  <c r="AH47" i="7"/>
  <c r="AL47" i="7"/>
  <c r="AO47" i="7"/>
  <c r="AV47" i="7"/>
  <c r="AZ47" i="7"/>
  <c r="BB47" i="7"/>
  <c r="BD47" i="7"/>
  <c r="BF47" i="7"/>
  <c r="BH47" i="7"/>
  <c r="BI47" i="7"/>
  <c r="BL47" i="7"/>
  <c r="BM47" i="7"/>
  <c r="BN47" i="7"/>
  <c r="BO47" i="7"/>
  <c r="BP47" i="7"/>
  <c r="BQ47" i="7"/>
  <c r="BR47" i="7"/>
  <c r="BS47" i="7"/>
  <c r="BT47" i="7"/>
  <c r="BV47" i="7"/>
  <c r="BW47" i="7"/>
  <c r="BX47" i="7"/>
  <c r="BY47" i="7"/>
  <c r="BZ47" i="7"/>
  <c r="D48" i="7"/>
  <c r="L48" i="7"/>
  <c r="N48" i="7"/>
  <c r="S48" i="7"/>
  <c r="V48" i="7"/>
  <c r="W48" i="7"/>
  <c r="Y48" i="7"/>
  <c r="AB48" i="7"/>
  <c r="AD48" i="7"/>
  <c r="AF48" i="7"/>
  <c r="AH48" i="7"/>
  <c r="AL48" i="7"/>
  <c r="AO48" i="7"/>
  <c r="AV48" i="7"/>
  <c r="AZ48" i="7"/>
  <c r="BB48" i="7"/>
  <c r="BD48" i="7"/>
  <c r="BF48" i="7"/>
  <c r="BH48" i="7"/>
  <c r="BI48" i="7"/>
  <c r="BL48" i="7"/>
  <c r="BM48" i="7"/>
  <c r="BN48" i="7"/>
  <c r="BO48" i="7"/>
  <c r="BP48" i="7"/>
  <c r="BQ48" i="7"/>
  <c r="BR48" i="7"/>
  <c r="BS48" i="7"/>
  <c r="BT48" i="7"/>
  <c r="BV48" i="7"/>
  <c r="BW48" i="7"/>
  <c r="BX48" i="7"/>
  <c r="BY48" i="7"/>
  <c r="BZ48" i="7"/>
  <c r="D49" i="7"/>
  <c r="L49" i="7"/>
  <c r="N49" i="7"/>
  <c r="S49" i="7"/>
  <c r="V49" i="7"/>
  <c r="W49" i="7"/>
  <c r="Y49" i="7"/>
  <c r="AB49" i="7"/>
  <c r="AD49" i="7"/>
  <c r="AF49" i="7"/>
  <c r="AH49" i="7"/>
  <c r="AL49" i="7"/>
  <c r="AO49" i="7"/>
  <c r="AV49" i="7"/>
  <c r="AZ49" i="7"/>
  <c r="BB49" i="7"/>
  <c r="BD49" i="7"/>
  <c r="BF49" i="7"/>
  <c r="BH49" i="7"/>
  <c r="BI49" i="7"/>
  <c r="BL49" i="7"/>
  <c r="BM49" i="7"/>
  <c r="BN49" i="7"/>
  <c r="BO49" i="7"/>
  <c r="BP49" i="7"/>
  <c r="BQ49" i="7"/>
  <c r="BR49" i="7"/>
  <c r="BS49" i="7"/>
  <c r="BT49" i="7"/>
  <c r="BV49" i="7"/>
  <c r="BW49" i="7"/>
  <c r="BX49" i="7"/>
  <c r="BY49" i="7"/>
  <c r="BZ49" i="7"/>
  <c r="D50" i="7"/>
  <c r="L50" i="7"/>
  <c r="N50" i="7"/>
  <c r="S50" i="7"/>
  <c r="V50" i="7"/>
  <c r="W50" i="7"/>
  <c r="Y50" i="7"/>
  <c r="AB50" i="7"/>
  <c r="AD50" i="7"/>
  <c r="AF50" i="7"/>
  <c r="AH50" i="7"/>
  <c r="AL50" i="7"/>
  <c r="AO50" i="7"/>
  <c r="AV50" i="7"/>
  <c r="AZ50" i="7"/>
  <c r="BB50" i="7"/>
  <c r="BD50" i="7"/>
  <c r="BF50" i="7"/>
  <c r="BH50" i="7"/>
  <c r="BI50" i="7"/>
  <c r="BL50" i="7"/>
  <c r="BM50" i="7"/>
  <c r="BN50" i="7"/>
  <c r="BO50" i="7"/>
  <c r="BP50" i="7"/>
  <c r="BQ50" i="7"/>
  <c r="BR50" i="7"/>
  <c r="BS50" i="7"/>
  <c r="BT50" i="7"/>
  <c r="BV50" i="7"/>
  <c r="BW50" i="7"/>
  <c r="BX50" i="7"/>
  <c r="BY50" i="7"/>
  <c r="BZ50" i="7"/>
  <c r="D51" i="7"/>
  <c r="L51" i="7"/>
  <c r="N51" i="7"/>
  <c r="S51" i="7"/>
  <c r="V51" i="7"/>
  <c r="W51" i="7"/>
  <c r="Y51" i="7"/>
  <c r="AB51" i="7"/>
  <c r="AD51" i="7"/>
  <c r="AF51" i="7"/>
  <c r="AH51" i="7"/>
  <c r="AL51" i="7"/>
  <c r="AO51" i="7"/>
  <c r="AV51" i="7"/>
  <c r="AZ51" i="7"/>
  <c r="BB51" i="7"/>
  <c r="BD51" i="7"/>
  <c r="BF51" i="7"/>
  <c r="BH51" i="7"/>
  <c r="BI51" i="7"/>
  <c r="BL51" i="7"/>
  <c r="BM51" i="7"/>
  <c r="BN51" i="7"/>
  <c r="BO51" i="7"/>
  <c r="BP51" i="7"/>
  <c r="BQ51" i="7"/>
  <c r="BR51" i="7"/>
  <c r="BS51" i="7"/>
  <c r="BT51" i="7"/>
  <c r="BV51" i="7"/>
  <c r="BW51" i="7"/>
  <c r="BX51" i="7"/>
  <c r="BY51" i="7"/>
  <c r="BZ51" i="7"/>
  <c r="D52" i="7"/>
  <c r="L52" i="7"/>
  <c r="N52" i="7"/>
  <c r="S52" i="7"/>
  <c r="V52" i="7"/>
  <c r="W52" i="7"/>
  <c r="Y52" i="7" s="1"/>
  <c r="AB52" i="7"/>
  <c r="AD52" i="7"/>
  <c r="AF52" i="7"/>
  <c r="AH52" i="7"/>
  <c r="AL52" i="7"/>
  <c r="AO52" i="7"/>
  <c r="AV52" i="7"/>
  <c r="AZ52" i="7"/>
  <c r="BB52" i="7"/>
  <c r="BD52" i="7"/>
  <c r="BF52" i="7"/>
  <c r="BH52" i="7"/>
  <c r="BI52" i="7"/>
  <c r="BL52" i="7"/>
  <c r="BM52" i="7"/>
  <c r="BN52" i="7"/>
  <c r="BO52" i="7"/>
  <c r="BP52" i="7"/>
  <c r="BQ52" i="7"/>
  <c r="BR52" i="7"/>
  <c r="BS52" i="7"/>
  <c r="BT52" i="7"/>
  <c r="BV52" i="7"/>
  <c r="BW52" i="7"/>
  <c r="BX52" i="7"/>
  <c r="BY52" i="7"/>
  <c r="BZ52" i="7"/>
  <c r="D53" i="7"/>
  <c r="L53" i="7"/>
  <c r="N53" i="7"/>
  <c r="M2" i="7" s="1"/>
  <c r="S53" i="7"/>
  <c r="V53" i="7"/>
  <c r="W53" i="7"/>
  <c r="Y53" i="7" s="1"/>
  <c r="AB53" i="7"/>
  <c r="AD53" i="7"/>
  <c r="AF53" i="7"/>
  <c r="AH53" i="7"/>
  <c r="AL53" i="7"/>
  <c r="AO53" i="7"/>
  <c r="AV53" i="7"/>
  <c r="AZ53" i="7"/>
  <c r="BB53" i="7"/>
  <c r="BD53" i="7"/>
  <c r="BF53" i="7"/>
  <c r="BH53" i="7"/>
  <c r="BI53" i="7"/>
  <c r="BL53" i="7"/>
  <c r="BM53" i="7"/>
  <c r="BN53" i="7"/>
  <c r="BO53" i="7"/>
  <c r="BP53" i="7"/>
  <c r="BQ53" i="7"/>
  <c r="BR53" i="7"/>
  <c r="BS53" i="7"/>
  <c r="BT53" i="7"/>
  <c r="BV53" i="7"/>
  <c r="BW53" i="7"/>
  <c r="BX53" i="7"/>
  <c r="BY53" i="7"/>
  <c r="BZ53" i="7"/>
  <c r="D54" i="7"/>
  <c r="L54" i="7"/>
  <c r="N54" i="7"/>
  <c r="S54" i="7"/>
  <c r="V54" i="7"/>
  <c r="W54" i="7"/>
  <c r="Y54" i="7" s="1"/>
  <c r="AB54" i="7"/>
  <c r="AD54" i="7"/>
  <c r="AF54" i="7"/>
  <c r="AH54" i="7"/>
  <c r="AL54" i="7"/>
  <c r="AO54" i="7"/>
  <c r="AV54" i="7"/>
  <c r="AZ54" i="7"/>
  <c r="BB54" i="7"/>
  <c r="BD54" i="7"/>
  <c r="BF54" i="7"/>
  <c r="BH54" i="7"/>
  <c r="BI54" i="7"/>
  <c r="BL54" i="7"/>
  <c r="BM54" i="7"/>
  <c r="BN54" i="7"/>
  <c r="BO54" i="7"/>
  <c r="BP54" i="7"/>
  <c r="BQ54" i="7"/>
  <c r="BR54" i="7"/>
  <c r="BS54" i="7"/>
  <c r="BT54" i="7"/>
  <c r="BV54" i="7"/>
  <c r="BW54" i="7"/>
  <c r="BX54" i="7"/>
  <c r="BY54" i="7"/>
  <c r="BZ54" i="7"/>
  <c r="D55" i="7"/>
  <c r="L55" i="7"/>
  <c r="N55" i="7"/>
  <c r="S55" i="7"/>
  <c r="V55" i="7"/>
  <c r="W55" i="7"/>
  <c r="Y55" i="7"/>
  <c r="AB55" i="7"/>
  <c r="AD55" i="7"/>
  <c r="AF55" i="7"/>
  <c r="AH55" i="7"/>
  <c r="AL55" i="7"/>
  <c r="AO55" i="7"/>
  <c r="AV55" i="7"/>
  <c r="AZ55" i="7"/>
  <c r="BB55" i="7"/>
  <c r="BD55" i="7"/>
  <c r="BF55" i="7"/>
  <c r="BH55" i="7"/>
  <c r="BI55" i="7"/>
  <c r="BL55" i="7"/>
  <c r="BM55" i="7"/>
  <c r="BN55" i="7"/>
  <c r="BO55" i="7"/>
  <c r="BP55" i="7"/>
  <c r="BQ55" i="7"/>
  <c r="BR55" i="7"/>
  <c r="BS55" i="7"/>
  <c r="BT55" i="7"/>
  <c r="BV55" i="7"/>
  <c r="BW55" i="7"/>
  <c r="BX55" i="7"/>
  <c r="BY55" i="7"/>
  <c r="BZ55" i="7"/>
  <c r="D56" i="7"/>
  <c r="L56" i="7"/>
  <c r="N56" i="7"/>
  <c r="S56" i="7"/>
  <c r="V56" i="7"/>
  <c r="W56" i="7"/>
  <c r="Y56" i="7" s="1"/>
  <c r="AB56" i="7"/>
  <c r="AD56" i="7"/>
  <c r="AF56" i="7"/>
  <c r="AH56" i="7"/>
  <c r="AL56" i="7"/>
  <c r="AO56" i="7"/>
  <c r="AV56" i="7"/>
  <c r="AZ56" i="7"/>
  <c r="BB56" i="7"/>
  <c r="BD56" i="7"/>
  <c r="BF56" i="7"/>
  <c r="BH56" i="7"/>
  <c r="BI56" i="7"/>
  <c r="BL56" i="7"/>
  <c r="BM56" i="7"/>
  <c r="BN56" i="7"/>
  <c r="BO56" i="7"/>
  <c r="BP56" i="7"/>
  <c r="BQ56" i="7"/>
  <c r="BR56" i="7"/>
  <c r="BS56" i="7"/>
  <c r="BT56" i="7"/>
  <c r="BV56" i="7"/>
  <c r="BW56" i="7"/>
  <c r="BX56" i="7"/>
  <c r="BY56" i="7"/>
  <c r="BZ56" i="7"/>
  <c r="D57" i="7"/>
  <c r="L57" i="7"/>
  <c r="N57" i="7"/>
  <c r="S57" i="7"/>
  <c r="V57" i="7"/>
  <c r="W57" i="7"/>
  <c r="Y57" i="7" s="1"/>
  <c r="AB57" i="7"/>
  <c r="AD57" i="7"/>
  <c r="AF57" i="7"/>
  <c r="AH57" i="7"/>
  <c r="AL57" i="7"/>
  <c r="AO57" i="7"/>
  <c r="AV57" i="7"/>
  <c r="AZ57" i="7"/>
  <c r="BB57" i="7"/>
  <c r="BD57" i="7"/>
  <c r="BF57" i="7"/>
  <c r="BH57" i="7"/>
  <c r="BI57" i="7"/>
  <c r="BL57" i="7"/>
  <c r="BM57" i="7"/>
  <c r="BN57" i="7"/>
  <c r="BO57" i="7"/>
  <c r="BP57" i="7"/>
  <c r="BQ57" i="7"/>
  <c r="BR57" i="7"/>
  <c r="BS57" i="7"/>
  <c r="BT57" i="7"/>
  <c r="BV57" i="7"/>
  <c r="BW57" i="7"/>
  <c r="BX57" i="7"/>
  <c r="BY57" i="7"/>
  <c r="BZ57" i="7"/>
  <c r="D58" i="7"/>
  <c r="L58" i="7"/>
  <c r="N58" i="7"/>
  <c r="S58" i="7"/>
  <c r="V58" i="7"/>
  <c r="W58" i="7"/>
  <c r="Y58" i="7"/>
  <c r="AB58" i="7"/>
  <c r="AD58" i="7"/>
  <c r="AF58" i="7"/>
  <c r="AH58" i="7"/>
  <c r="AL58" i="7"/>
  <c r="AO58" i="7"/>
  <c r="AV58" i="7"/>
  <c r="AZ58" i="7"/>
  <c r="BB58" i="7"/>
  <c r="BD58" i="7"/>
  <c r="BF58" i="7"/>
  <c r="BH58" i="7"/>
  <c r="BI58" i="7"/>
  <c r="BL58" i="7"/>
  <c r="BM58" i="7"/>
  <c r="BN58" i="7"/>
  <c r="BO58" i="7"/>
  <c r="BP58" i="7"/>
  <c r="BQ58" i="7"/>
  <c r="BR58" i="7"/>
  <c r="BS58" i="7"/>
  <c r="BT58" i="7"/>
  <c r="BV58" i="7"/>
  <c r="BW58" i="7"/>
  <c r="BX58" i="7"/>
  <c r="BY58" i="7"/>
  <c r="BZ58" i="7"/>
  <c r="D59" i="7"/>
  <c r="L59" i="7"/>
  <c r="N59" i="7"/>
  <c r="S59" i="7"/>
  <c r="V59" i="7"/>
  <c r="W59" i="7"/>
  <c r="Y59" i="7"/>
  <c r="AB59" i="7"/>
  <c r="AD59" i="7"/>
  <c r="AF59" i="7"/>
  <c r="AH59" i="7"/>
  <c r="AL59" i="7"/>
  <c r="AO59" i="7"/>
  <c r="AV59" i="7"/>
  <c r="AZ59" i="7"/>
  <c r="BB59" i="7"/>
  <c r="BD59" i="7"/>
  <c r="BF59" i="7"/>
  <c r="BH59" i="7"/>
  <c r="BI59" i="7"/>
  <c r="BL59" i="7"/>
  <c r="BM59" i="7"/>
  <c r="BN59" i="7"/>
  <c r="BO59" i="7"/>
  <c r="BP59" i="7"/>
  <c r="BQ59" i="7"/>
  <c r="BR59" i="7"/>
  <c r="BS59" i="7"/>
  <c r="BT59" i="7"/>
  <c r="BV59" i="7"/>
  <c r="BW59" i="7"/>
  <c r="BX59" i="7"/>
  <c r="BY59" i="7"/>
  <c r="BZ59" i="7"/>
  <c r="D60" i="7"/>
  <c r="L60" i="7"/>
  <c r="N60" i="7"/>
  <c r="S60" i="7"/>
  <c r="V60" i="7"/>
  <c r="W60" i="7"/>
  <c r="Y60" i="7"/>
  <c r="AB60" i="7"/>
  <c r="AD60" i="7"/>
  <c r="AF60" i="7"/>
  <c r="AH60" i="7"/>
  <c r="AL60" i="7"/>
  <c r="AO60" i="7"/>
  <c r="AV60" i="7"/>
  <c r="AZ60" i="7"/>
  <c r="BB60" i="7"/>
  <c r="BD60" i="7"/>
  <c r="BF60" i="7"/>
  <c r="BH60" i="7"/>
  <c r="BI60" i="7"/>
  <c r="BL60" i="7"/>
  <c r="BM60" i="7"/>
  <c r="BN60" i="7"/>
  <c r="BO60" i="7"/>
  <c r="BP60" i="7"/>
  <c r="BQ60" i="7"/>
  <c r="BR60" i="7"/>
  <c r="BS60" i="7"/>
  <c r="BT60" i="7"/>
  <c r="BV60" i="7"/>
  <c r="BW60" i="7"/>
  <c r="BX60" i="7"/>
  <c r="BY60" i="7"/>
  <c r="BZ60" i="7"/>
  <c r="D61" i="7"/>
  <c r="L61" i="7"/>
  <c r="N61" i="7"/>
  <c r="S61" i="7"/>
  <c r="V61" i="7"/>
  <c r="W61" i="7"/>
  <c r="Y61" i="7"/>
  <c r="AB61" i="7"/>
  <c r="AD61" i="7"/>
  <c r="AF61" i="7"/>
  <c r="AH61" i="7"/>
  <c r="AL61" i="7"/>
  <c r="AO61" i="7"/>
  <c r="AV61" i="7"/>
  <c r="AZ61" i="7"/>
  <c r="BB61" i="7"/>
  <c r="BD61" i="7"/>
  <c r="BF61" i="7"/>
  <c r="BH61" i="7"/>
  <c r="BI61" i="7"/>
  <c r="BL61" i="7"/>
  <c r="BM61" i="7"/>
  <c r="BN61" i="7"/>
  <c r="BO61" i="7"/>
  <c r="BP61" i="7"/>
  <c r="BQ61" i="7"/>
  <c r="BR61" i="7"/>
  <c r="BS61" i="7"/>
  <c r="BT61" i="7"/>
  <c r="BV61" i="7"/>
  <c r="BW61" i="7"/>
  <c r="BX61" i="7"/>
  <c r="BY61" i="7"/>
  <c r="BZ61" i="7"/>
  <c r="D62" i="7"/>
  <c r="L62" i="7"/>
  <c r="N62" i="7"/>
  <c r="S62" i="7"/>
  <c r="V62" i="7"/>
  <c r="W62" i="7"/>
  <c r="Y62" i="7" s="1"/>
  <c r="AB62" i="7"/>
  <c r="AD62" i="7"/>
  <c r="AF62" i="7"/>
  <c r="AH62" i="7"/>
  <c r="AL62" i="7"/>
  <c r="AO62" i="7"/>
  <c r="AV62" i="7"/>
  <c r="AZ62" i="7"/>
  <c r="BB62" i="7"/>
  <c r="BD62" i="7"/>
  <c r="BF62" i="7"/>
  <c r="BH62" i="7"/>
  <c r="BI62" i="7"/>
  <c r="BL62" i="7"/>
  <c r="BM62" i="7"/>
  <c r="BN62" i="7"/>
  <c r="BO62" i="7"/>
  <c r="BP62" i="7"/>
  <c r="BQ62" i="7"/>
  <c r="BR62" i="7"/>
  <c r="BS62" i="7"/>
  <c r="BT62" i="7"/>
  <c r="BV62" i="7"/>
  <c r="BW62" i="7"/>
  <c r="BX62" i="7"/>
  <c r="BY62" i="7"/>
  <c r="BZ62" i="7"/>
  <c r="D63" i="7"/>
  <c r="L63" i="7"/>
  <c r="N63" i="7"/>
  <c r="S63" i="7"/>
  <c r="V63" i="7"/>
  <c r="W63" i="7"/>
  <c r="Y63" i="7" s="1"/>
  <c r="AB63" i="7"/>
  <c r="AD63" i="7"/>
  <c r="AF63" i="7"/>
  <c r="AH63" i="7"/>
  <c r="AL63" i="7"/>
  <c r="AO63" i="7"/>
  <c r="AV63" i="7"/>
  <c r="AZ63" i="7"/>
  <c r="BB63" i="7"/>
  <c r="BD63" i="7"/>
  <c r="BF63" i="7"/>
  <c r="BH63" i="7"/>
  <c r="BI63" i="7"/>
  <c r="BL63" i="7"/>
  <c r="BM63" i="7"/>
  <c r="BN63" i="7"/>
  <c r="BO63" i="7"/>
  <c r="BP63" i="7"/>
  <c r="BQ63" i="7"/>
  <c r="BR63" i="7"/>
  <c r="BS63" i="7"/>
  <c r="BT63" i="7"/>
  <c r="BV63" i="7"/>
  <c r="BW63" i="7"/>
  <c r="BX63" i="7"/>
  <c r="BY63" i="7"/>
  <c r="BZ63" i="7"/>
  <c r="D64" i="7"/>
  <c r="L64" i="7"/>
  <c r="N64" i="7"/>
  <c r="S64" i="7"/>
  <c r="V64" i="7"/>
  <c r="W64" i="7"/>
  <c r="Y64" i="7" s="1"/>
  <c r="AB64" i="7"/>
  <c r="AD64" i="7"/>
  <c r="AF64" i="7"/>
  <c r="AH64" i="7"/>
  <c r="AL64" i="7"/>
  <c r="AO64" i="7"/>
  <c r="AV64" i="7"/>
  <c r="AZ64" i="7"/>
  <c r="BB64" i="7"/>
  <c r="BD64" i="7"/>
  <c r="BF64" i="7"/>
  <c r="BH64" i="7"/>
  <c r="BI64" i="7"/>
  <c r="BL64" i="7"/>
  <c r="BM64" i="7"/>
  <c r="BN64" i="7"/>
  <c r="BO64" i="7"/>
  <c r="BP64" i="7"/>
  <c r="BQ64" i="7"/>
  <c r="BR64" i="7"/>
  <c r="BS64" i="7"/>
  <c r="BT64" i="7"/>
  <c r="BV64" i="7"/>
  <c r="BW64" i="7"/>
  <c r="BX64" i="7"/>
  <c r="BY64" i="7"/>
  <c r="BZ64" i="7"/>
  <c r="D65" i="7"/>
  <c r="L65" i="7"/>
  <c r="N65" i="7"/>
  <c r="S65" i="7"/>
  <c r="V65" i="7"/>
  <c r="W65" i="7"/>
  <c r="Y65" i="7"/>
  <c r="AB65" i="7"/>
  <c r="AD65" i="7"/>
  <c r="AF65" i="7"/>
  <c r="AH65" i="7"/>
  <c r="AL65" i="7"/>
  <c r="AO65" i="7"/>
  <c r="AV65" i="7"/>
  <c r="AZ65" i="7"/>
  <c r="BB65" i="7"/>
  <c r="BD65" i="7"/>
  <c r="BF65" i="7"/>
  <c r="BH65" i="7"/>
  <c r="BI65" i="7"/>
  <c r="BL65" i="7"/>
  <c r="BM65" i="7"/>
  <c r="BN65" i="7"/>
  <c r="BO65" i="7"/>
  <c r="BP65" i="7"/>
  <c r="BQ65" i="7"/>
  <c r="BR65" i="7"/>
  <c r="BS65" i="7"/>
  <c r="BT65" i="7"/>
  <c r="BV65" i="7"/>
  <c r="BW65" i="7"/>
  <c r="BX65" i="7"/>
  <c r="BY65" i="7"/>
  <c r="BZ65" i="7"/>
  <c r="D66" i="7"/>
  <c r="L66" i="7"/>
  <c r="N66" i="7"/>
  <c r="S66" i="7"/>
  <c r="V66" i="7"/>
  <c r="W66" i="7"/>
  <c r="Y66" i="7" s="1"/>
  <c r="AB66" i="7"/>
  <c r="AD66" i="7"/>
  <c r="AF66" i="7"/>
  <c r="AH66" i="7"/>
  <c r="AL66" i="7"/>
  <c r="AO66" i="7"/>
  <c r="AV66" i="7"/>
  <c r="AZ66" i="7"/>
  <c r="BB66" i="7"/>
  <c r="BD66" i="7"/>
  <c r="BF66" i="7"/>
  <c r="BH66" i="7"/>
  <c r="BI66" i="7"/>
  <c r="BL66" i="7"/>
  <c r="BM66" i="7"/>
  <c r="BN66" i="7"/>
  <c r="BO66" i="7"/>
  <c r="BP66" i="7"/>
  <c r="BQ66" i="7"/>
  <c r="BR66" i="7"/>
  <c r="BS66" i="7"/>
  <c r="BT66" i="7"/>
  <c r="BV66" i="7"/>
  <c r="BW66" i="7"/>
  <c r="BX66" i="7"/>
  <c r="BY66" i="7"/>
  <c r="BZ66" i="7"/>
  <c r="D67" i="7"/>
  <c r="L67" i="7"/>
  <c r="N67" i="7"/>
  <c r="S67" i="7"/>
  <c r="V67" i="7"/>
  <c r="W67" i="7"/>
  <c r="Y67" i="7" s="1"/>
  <c r="AB67" i="7"/>
  <c r="AD67" i="7"/>
  <c r="AF67" i="7"/>
  <c r="AH67" i="7"/>
  <c r="AL67" i="7"/>
  <c r="AO67" i="7"/>
  <c r="AV67" i="7"/>
  <c r="AZ67" i="7"/>
  <c r="BB67" i="7"/>
  <c r="BD67" i="7"/>
  <c r="BF67" i="7"/>
  <c r="BH67" i="7"/>
  <c r="BI67" i="7"/>
  <c r="BL67" i="7"/>
  <c r="BM67" i="7"/>
  <c r="BN67" i="7"/>
  <c r="BO67" i="7"/>
  <c r="BP67" i="7"/>
  <c r="BQ67" i="7"/>
  <c r="BR67" i="7"/>
  <c r="BS67" i="7"/>
  <c r="BT67" i="7"/>
  <c r="BV67" i="7"/>
  <c r="BW67" i="7"/>
  <c r="BX67" i="7"/>
  <c r="BY67" i="7"/>
  <c r="BZ67" i="7"/>
  <c r="D68" i="7"/>
  <c r="L68" i="7"/>
  <c r="N68" i="7"/>
  <c r="S68" i="7"/>
  <c r="V68" i="7"/>
  <c r="W68" i="7"/>
  <c r="Y68" i="7"/>
  <c r="AB68" i="7"/>
  <c r="AD68" i="7"/>
  <c r="AF68" i="7"/>
  <c r="AH68" i="7"/>
  <c r="AL68" i="7"/>
  <c r="AO68" i="7"/>
  <c r="AV68" i="7"/>
  <c r="AZ68" i="7"/>
  <c r="BB68" i="7"/>
  <c r="BD68" i="7"/>
  <c r="BF68" i="7"/>
  <c r="BH68" i="7"/>
  <c r="BI68" i="7"/>
  <c r="BL68" i="7"/>
  <c r="BM68" i="7"/>
  <c r="BN68" i="7"/>
  <c r="BO68" i="7"/>
  <c r="BP68" i="7"/>
  <c r="BQ68" i="7"/>
  <c r="BR68" i="7"/>
  <c r="BS68" i="7"/>
  <c r="BT68" i="7"/>
  <c r="BV68" i="7"/>
  <c r="BW68" i="7"/>
  <c r="BX68" i="7"/>
  <c r="BY68" i="7"/>
  <c r="BZ68" i="7"/>
  <c r="D69" i="7"/>
  <c r="L69" i="7"/>
  <c r="N69" i="7"/>
  <c r="S69" i="7"/>
  <c r="V69" i="7"/>
  <c r="W69" i="7"/>
  <c r="Y69" i="7"/>
  <c r="AB69" i="7"/>
  <c r="AD69" i="7"/>
  <c r="AF69" i="7"/>
  <c r="AH69" i="7"/>
  <c r="AL69" i="7"/>
  <c r="AO69" i="7"/>
  <c r="AV69" i="7"/>
  <c r="AZ69" i="7"/>
  <c r="BB69" i="7"/>
  <c r="BD69" i="7"/>
  <c r="BF69" i="7"/>
  <c r="BH69" i="7"/>
  <c r="BI69" i="7"/>
  <c r="BL69" i="7"/>
  <c r="BM69" i="7"/>
  <c r="BN69" i="7"/>
  <c r="BO69" i="7"/>
  <c r="BP69" i="7"/>
  <c r="BQ69" i="7"/>
  <c r="BR69" i="7"/>
  <c r="BS69" i="7"/>
  <c r="BT69" i="7"/>
  <c r="BV69" i="7"/>
  <c r="BW69" i="7"/>
  <c r="BX69" i="7"/>
  <c r="BY69" i="7"/>
  <c r="BZ69" i="7"/>
  <c r="D70" i="7"/>
  <c r="L70" i="7"/>
  <c r="N70" i="7"/>
  <c r="S70" i="7"/>
  <c r="V70" i="7"/>
  <c r="W70" i="7"/>
  <c r="Y70" i="7"/>
  <c r="AB70" i="7"/>
  <c r="AD70" i="7"/>
  <c r="AF70" i="7"/>
  <c r="AH70" i="7"/>
  <c r="AL70" i="7"/>
  <c r="AO70" i="7"/>
  <c r="AV70" i="7"/>
  <c r="AZ70" i="7"/>
  <c r="BB70" i="7"/>
  <c r="BD70" i="7"/>
  <c r="BF70" i="7"/>
  <c r="BH70" i="7"/>
  <c r="BI70" i="7"/>
  <c r="BL70" i="7"/>
  <c r="BM70" i="7"/>
  <c r="BN70" i="7"/>
  <c r="BO70" i="7"/>
  <c r="BP70" i="7"/>
  <c r="BQ70" i="7"/>
  <c r="BR70" i="7"/>
  <c r="BS70" i="7"/>
  <c r="BT70" i="7"/>
  <c r="BV70" i="7"/>
  <c r="BW70" i="7"/>
  <c r="BX70" i="7"/>
  <c r="BY70" i="7"/>
  <c r="BZ70" i="7"/>
  <c r="D71" i="7"/>
  <c r="L71" i="7"/>
  <c r="N71" i="7"/>
  <c r="S71" i="7"/>
  <c r="V71" i="7"/>
  <c r="W71" i="7"/>
  <c r="Y71" i="7"/>
  <c r="AB71" i="7"/>
  <c r="AD71" i="7"/>
  <c r="AF71" i="7"/>
  <c r="AH71" i="7"/>
  <c r="AL71" i="7"/>
  <c r="AO71" i="7"/>
  <c r="AV71" i="7"/>
  <c r="AZ71" i="7"/>
  <c r="BB71" i="7"/>
  <c r="BD71" i="7"/>
  <c r="BF71" i="7"/>
  <c r="BH71" i="7"/>
  <c r="BI71" i="7"/>
  <c r="BL71" i="7"/>
  <c r="BM71" i="7"/>
  <c r="BN71" i="7"/>
  <c r="BO71" i="7"/>
  <c r="BP71" i="7"/>
  <c r="BQ71" i="7"/>
  <c r="BR71" i="7"/>
  <c r="BS71" i="7"/>
  <c r="BT71" i="7"/>
  <c r="BV71" i="7"/>
  <c r="BW71" i="7"/>
  <c r="BX71" i="7"/>
  <c r="BY71" i="7"/>
  <c r="BZ71" i="7"/>
  <c r="D72" i="7"/>
  <c r="L72" i="7"/>
  <c r="N72" i="7"/>
  <c r="S72" i="7"/>
  <c r="V72" i="7"/>
  <c r="W72" i="7"/>
  <c r="Y72" i="7" s="1"/>
  <c r="AB72" i="7"/>
  <c r="AD72" i="7"/>
  <c r="AF72" i="7"/>
  <c r="AH72" i="7"/>
  <c r="AL72" i="7"/>
  <c r="AO72" i="7"/>
  <c r="AV72" i="7"/>
  <c r="AZ72" i="7"/>
  <c r="BB72" i="7"/>
  <c r="BD72" i="7"/>
  <c r="BF72" i="7"/>
  <c r="BH72" i="7"/>
  <c r="BI72" i="7"/>
  <c r="BL72" i="7"/>
  <c r="BM72" i="7"/>
  <c r="BN72" i="7"/>
  <c r="BO72" i="7"/>
  <c r="BP72" i="7"/>
  <c r="BQ72" i="7"/>
  <c r="BR72" i="7"/>
  <c r="BS72" i="7"/>
  <c r="BT72" i="7"/>
  <c r="BV72" i="7"/>
  <c r="BW72" i="7"/>
  <c r="BX72" i="7"/>
  <c r="BY72" i="7"/>
  <c r="BZ72" i="7"/>
  <c r="D73" i="7"/>
  <c r="L73" i="7"/>
  <c r="N73" i="7"/>
  <c r="S73" i="7"/>
  <c r="V73" i="7"/>
  <c r="W73" i="7"/>
  <c r="Y73" i="7" s="1"/>
  <c r="AB73" i="7"/>
  <c r="AD73" i="7"/>
  <c r="AF73" i="7"/>
  <c r="AH73" i="7"/>
  <c r="AL73" i="7"/>
  <c r="AO73" i="7"/>
  <c r="AV73" i="7"/>
  <c r="AZ73" i="7"/>
  <c r="BB73" i="7"/>
  <c r="BD73" i="7"/>
  <c r="BF73" i="7"/>
  <c r="BH73" i="7"/>
  <c r="BI73" i="7"/>
  <c r="BL73" i="7"/>
  <c r="BM73" i="7"/>
  <c r="BN73" i="7"/>
  <c r="BO73" i="7"/>
  <c r="BP73" i="7"/>
  <c r="BQ73" i="7"/>
  <c r="BR73" i="7"/>
  <c r="BS73" i="7"/>
  <c r="BT73" i="7"/>
  <c r="BV73" i="7"/>
  <c r="BW73" i="7"/>
  <c r="BX73" i="7"/>
  <c r="BY73" i="7"/>
  <c r="BZ73" i="7"/>
  <c r="D74" i="7"/>
  <c r="L74" i="7"/>
  <c r="N74" i="7"/>
  <c r="S74" i="7"/>
  <c r="V74" i="7"/>
  <c r="W74" i="7"/>
  <c r="Y74" i="7" s="1"/>
  <c r="AB74" i="7"/>
  <c r="AD74" i="7"/>
  <c r="AF74" i="7"/>
  <c r="AH74" i="7"/>
  <c r="AL74" i="7"/>
  <c r="AO74" i="7"/>
  <c r="AV74" i="7"/>
  <c r="AZ74" i="7"/>
  <c r="BB74" i="7"/>
  <c r="BD74" i="7"/>
  <c r="BF74" i="7"/>
  <c r="BH74" i="7"/>
  <c r="BI74" i="7"/>
  <c r="BL74" i="7"/>
  <c r="BM74" i="7"/>
  <c r="BN74" i="7"/>
  <c r="BO74" i="7"/>
  <c r="BP74" i="7"/>
  <c r="BQ74" i="7"/>
  <c r="BR74" i="7"/>
  <c r="BS74" i="7"/>
  <c r="BT74" i="7"/>
  <c r="BV74" i="7"/>
  <c r="BW74" i="7"/>
  <c r="BX74" i="7"/>
  <c r="BY74" i="7"/>
  <c r="BZ74" i="7"/>
  <c r="D75" i="7"/>
  <c r="L75" i="7"/>
  <c r="N75" i="7"/>
  <c r="S75" i="7"/>
  <c r="V75" i="7"/>
  <c r="W75" i="7"/>
  <c r="Y75" i="7"/>
  <c r="AB75" i="7"/>
  <c r="AD75" i="7"/>
  <c r="AF75" i="7"/>
  <c r="AH75" i="7"/>
  <c r="AL75" i="7"/>
  <c r="AO75" i="7"/>
  <c r="AV75" i="7"/>
  <c r="AZ75" i="7"/>
  <c r="BB75" i="7"/>
  <c r="BD75" i="7"/>
  <c r="BF75" i="7"/>
  <c r="BH75" i="7"/>
  <c r="BI75" i="7"/>
  <c r="BL75" i="7"/>
  <c r="BM75" i="7"/>
  <c r="BN75" i="7"/>
  <c r="BO75" i="7"/>
  <c r="BP75" i="7"/>
  <c r="BQ75" i="7"/>
  <c r="BR75" i="7"/>
  <c r="BS75" i="7"/>
  <c r="BT75" i="7"/>
  <c r="BV75" i="7"/>
  <c r="BW75" i="7"/>
  <c r="BX75" i="7"/>
  <c r="BY75" i="7"/>
  <c r="BZ75" i="7"/>
  <c r="D76" i="7"/>
  <c r="L76" i="7"/>
  <c r="N76" i="7"/>
  <c r="S76" i="7"/>
  <c r="V76" i="7"/>
  <c r="W76" i="7"/>
  <c r="Y76" i="7" s="1"/>
  <c r="AB76" i="7"/>
  <c r="AD76" i="7"/>
  <c r="AF76" i="7"/>
  <c r="AH76" i="7"/>
  <c r="AL76" i="7"/>
  <c r="AO76" i="7"/>
  <c r="AV76" i="7"/>
  <c r="AZ76" i="7"/>
  <c r="BB76" i="7"/>
  <c r="BD76" i="7"/>
  <c r="BF76" i="7"/>
  <c r="BH76" i="7"/>
  <c r="BI76" i="7"/>
  <c r="BL76" i="7"/>
  <c r="BM76" i="7"/>
  <c r="BN76" i="7"/>
  <c r="BO76" i="7"/>
  <c r="BP76" i="7"/>
  <c r="BQ76" i="7"/>
  <c r="BR76" i="7"/>
  <c r="BS76" i="7"/>
  <c r="BT76" i="7"/>
  <c r="BV76" i="7"/>
  <c r="BW76" i="7"/>
  <c r="BX76" i="7"/>
  <c r="BY76" i="7"/>
  <c r="BZ76" i="7"/>
  <c r="D77" i="7"/>
  <c r="L77" i="7"/>
  <c r="N77" i="7"/>
  <c r="S77" i="7"/>
  <c r="V77" i="7"/>
  <c r="W77" i="7"/>
  <c r="Y77" i="7" s="1"/>
  <c r="AB77" i="7"/>
  <c r="AD77" i="7"/>
  <c r="AF77" i="7"/>
  <c r="AH77" i="7"/>
  <c r="AL77" i="7"/>
  <c r="AO77" i="7"/>
  <c r="AV77" i="7"/>
  <c r="AZ77" i="7"/>
  <c r="BB77" i="7"/>
  <c r="BD77" i="7"/>
  <c r="BF77" i="7"/>
  <c r="BH77" i="7"/>
  <c r="BI77" i="7"/>
  <c r="BL77" i="7"/>
  <c r="BM77" i="7"/>
  <c r="BN77" i="7"/>
  <c r="BO77" i="7"/>
  <c r="BP77" i="7"/>
  <c r="BQ77" i="7"/>
  <c r="BR77" i="7"/>
  <c r="BS77" i="7"/>
  <c r="BT77" i="7"/>
  <c r="BV77" i="7"/>
  <c r="BW77" i="7"/>
  <c r="BX77" i="7"/>
  <c r="BY77" i="7"/>
  <c r="BZ77" i="7"/>
  <c r="D78" i="7"/>
  <c r="L78" i="7"/>
  <c r="N78" i="7"/>
  <c r="S78" i="7"/>
  <c r="V78" i="7"/>
  <c r="W78" i="7"/>
  <c r="Y78" i="7"/>
  <c r="AB78" i="7"/>
  <c r="AD78" i="7"/>
  <c r="AF78" i="7"/>
  <c r="AH78" i="7"/>
  <c r="AL78" i="7"/>
  <c r="AO78" i="7"/>
  <c r="AV78" i="7"/>
  <c r="AZ78" i="7"/>
  <c r="BB78" i="7"/>
  <c r="BD78" i="7"/>
  <c r="BF78" i="7"/>
  <c r="BH78" i="7"/>
  <c r="BI78" i="7"/>
  <c r="BL78" i="7"/>
  <c r="BM78" i="7"/>
  <c r="BN78" i="7"/>
  <c r="BO78" i="7"/>
  <c r="BP78" i="7"/>
  <c r="BQ78" i="7"/>
  <c r="BR78" i="7"/>
  <c r="BS78" i="7"/>
  <c r="BT78" i="7"/>
  <c r="BV78" i="7"/>
  <c r="BW78" i="7"/>
  <c r="BX78" i="7"/>
  <c r="BY78" i="7"/>
  <c r="BZ78" i="7"/>
  <c r="D79" i="7"/>
  <c r="L79" i="7"/>
  <c r="N79" i="7"/>
  <c r="S79" i="7"/>
  <c r="V79" i="7"/>
  <c r="W79" i="7"/>
  <c r="Y79" i="7"/>
  <c r="AB79" i="7"/>
  <c r="AD79" i="7"/>
  <c r="AF79" i="7"/>
  <c r="AH79" i="7"/>
  <c r="AL79" i="7"/>
  <c r="AO79" i="7"/>
  <c r="AV79" i="7"/>
  <c r="AZ79" i="7"/>
  <c r="BB79" i="7"/>
  <c r="BD79" i="7"/>
  <c r="BF79" i="7"/>
  <c r="BH79" i="7"/>
  <c r="BI79" i="7"/>
  <c r="BL79" i="7"/>
  <c r="BM79" i="7"/>
  <c r="BN79" i="7"/>
  <c r="BO79" i="7"/>
  <c r="BP79" i="7"/>
  <c r="BQ79" i="7"/>
  <c r="BR79" i="7"/>
  <c r="BS79" i="7"/>
  <c r="BT79" i="7"/>
  <c r="BV79" i="7"/>
  <c r="BW79" i="7"/>
  <c r="BX79" i="7"/>
  <c r="BY79" i="7"/>
  <c r="BZ79" i="7"/>
  <c r="D80" i="7"/>
  <c r="L80" i="7"/>
  <c r="N80" i="7"/>
  <c r="S80" i="7"/>
  <c r="V80" i="7"/>
  <c r="W80" i="7"/>
  <c r="Y80" i="7"/>
  <c r="AB80" i="7"/>
  <c r="AD80" i="7"/>
  <c r="AF80" i="7"/>
  <c r="AH80" i="7"/>
  <c r="AL80" i="7"/>
  <c r="AO80" i="7"/>
  <c r="AV80" i="7"/>
  <c r="AZ80" i="7"/>
  <c r="BB80" i="7"/>
  <c r="BD80" i="7"/>
  <c r="BF80" i="7"/>
  <c r="BH80" i="7"/>
  <c r="BI80" i="7"/>
  <c r="BL80" i="7"/>
  <c r="BM80" i="7"/>
  <c r="BN80" i="7"/>
  <c r="BO80" i="7"/>
  <c r="BP80" i="7"/>
  <c r="BQ80" i="7"/>
  <c r="BR80" i="7"/>
  <c r="BS80" i="7"/>
  <c r="BT80" i="7"/>
  <c r="BV80" i="7"/>
  <c r="BW80" i="7"/>
  <c r="BX80" i="7"/>
  <c r="BY80" i="7"/>
  <c r="BZ80" i="7"/>
  <c r="D81" i="7"/>
  <c r="L81" i="7"/>
  <c r="N81" i="7"/>
  <c r="S81" i="7"/>
  <c r="V81" i="7"/>
  <c r="W81" i="7"/>
  <c r="Y81" i="7"/>
  <c r="AB81" i="7"/>
  <c r="AD81" i="7"/>
  <c r="AF81" i="7"/>
  <c r="AH81" i="7"/>
  <c r="AL81" i="7"/>
  <c r="AO81" i="7"/>
  <c r="AV81" i="7"/>
  <c r="AZ81" i="7"/>
  <c r="BB81" i="7"/>
  <c r="BD81" i="7"/>
  <c r="BF81" i="7"/>
  <c r="BH81" i="7"/>
  <c r="BI81" i="7"/>
  <c r="BL81" i="7"/>
  <c r="BM81" i="7"/>
  <c r="BN81" i="7"/>
  <c r="BO81" i="7"/>
  <c r="BP81" i="7"/>
  <c r="BQ81" i="7"/>
  <c r="BR81" i="7"/>
  <c r="BS81" i="7"/>
  <c r="BT81" i="7"/>
  <c r="BV81" i="7"/>
  <c r="BW81" i="7"/>
  <c r="BX81" i="7"/>
  <c r="BY81" i="7"/>
  <c r="BZ81" i="7"/>
  <c r="D82" i="7"/>
  <c r="L82" i="7"/>
  <c r="N82" i="7"/>
  <c r="S82" i="7"/>
  <c r="V82" i="7"/>
  <c r="W82" i="7"/>
  <c r="Y82" i="7" s="1"/>
  <c r="AB82" i="7"/>
  <c r="AD82" i="7"/>
  <c r="AF82" i="7"/>
  <c r="AH82" i="7"/>
  <c r="AL82" i="7"/>
  <c r="AO82" i="7"/>
  <c r="AV82" i="7"/>
  <c r="AZ82" i="7"/>
  <c r="BB82" i="7"/>
  <c r="BD82" i="7"/>
  <c r="BF82" i="7"/>
  <c r="BH82" i="7"/>
  <c r="BI82" i="7"/>
  <c r="BL82" i="7"/>
  <c r="BM82" i="7"/>
  <c r="BN82" i="7"/>
  <c r="BO82" i="7"/>
  <c r="BP82" i="7"/>
  <c r="BQ82" i="7"/>
  <c r="BR82" i="7"/>
  <c r="BS82" i="7"/>
  <c r="BT82" i="7"/>
  <c r="BV82" i="7"/>
  <c r="BW82" i="7"/>
  <c r="BX82" i="7"/>
  <c r="BY82" i="7"/>
  <c r="BZ82" i="7"/>
  <c r="D83" i="7"/>
  <c r="L83" i="7"/>
  <c r="N83" i="7"/>
  <c r="S83" i="7"/>
  <c r="V83" i="7"/>
  <c r="W83" i="7"/>
  <c r="Y83" i="7"/>
  <c r="AB83" i="7"/>
  <c r="AD83" i="7"/>
  <c r="AF83" i="7"/>
  <c r="AH83" i="7"/>
  <c r="AL83" i="7"/>
  <c r="AO83" i="7"/>
  <c r="AV83" i="7"/>
  <c r="AZ83" i="7"/>
  <c r="BB83" i="7"/>
  <c r="BD83" i="7"/>
  <c r="BF83" i="7"/>
  <c r="BH83" i="7"/>
  <c r="BI83" i="7"/>
  <c r="BL83" i="7"/>
  <c r="BM83" i="7"/>
  <c r="BN83" i="7"/>
  <c r="BO83" i="7"/>
  <c r="BP83" i="7"/>
  <c r="BQ83" i="7"/>
  <c r="BR83" i="7"/>
  <c r="BS83" i="7"/>
  <c r="BT83" i="7"/>
  <c r="BV83" i="7"/>
  <c r="BW83" i="7"/>
  <c r="BX83" i="7"/>
  <c r="BY83" i="7"/>
  <c r="BZ83" i="7"/>
  <c r="D84" i="7"/>
  <c r="L84" i="7"/>
  <c r="N84" i="7"/>
  <c r="S84" i="7"/>
  <c r="V84" i="7"/>
  <c r="W84" i="7"/>
  <c r="Y84" i="7"/>
  <c r="AB84" i="7"/>
  <c r="AD84" i="7"/>
  <c r="AF84" i="7"/>
  <c r="AH84" i="7"/>
  <c r="AL84" i="7"/>
  <c r="AO84" i="7"/>
  <c r="AV84" i="7"/>
  <c r="AZ84" i="7"/>
  <c r="BB84" i="7"/>
  <c r="BD84" i="7"/>
  <c r="BF84" i="7"/>
  <c r="BH84" i="7"/>
  <c r="BI84" i="7"/>
  <c r="BL84" i="7"/>
  <c r="BM84" i="7"/>
  <c r="BN84" i="7"/>
  <c r="BO84" i="7"/>
  <c r="BP84" i="7"/>
  <c r="BQ84" i="7"/>
  <c r="BR84" i="7"/>
  <c r="BS84" i="7"/>
  <c r="BT84" i="7"/>
  <c r="BV84" i="7"/>
  <c r="BW84" i="7"/>
  <c r="BX84" i="7"/>
  <c r="BY84" i="7"/>
  <c r="BZ84" i="7"/>
  <c r="D85" i="7"/>
  <c r="L85" i="7"/>
  <c r="N85" i="7"/>
  <c r="S85" i="7"/>
  <c r="V85" i="7"/>
  <c r="W85" i="7"/>
  <c r="Y85" i="7"/>
  <c r="AB85" i="7"/>
  <c r="AD85" i="7"/>
  <c r="AF85" i="7"/>
  <c r="AH85" i="7"/>
  <c r="AL85" i="7"/>
  <c r="AO85" i="7"/>
  <c r="AV85" i="7"/>
  <c r="AZ85" i="7"/>
  <c r="BB85" i="7"/>
  <c r="BD85" i="7"/>
  <c r="BF85" i="7"/>
  <c r="BH85" i="7"/>
  <c r="BI85" i="7"/>
  <c r="BL85" i="7"/>
  <c r="BM85" i="7"/>
  <c r="BN85" i="7"/>
  <c r="BO85" i="7"/>
  <c r="BP85" i="7"/>
  <c r="BQ85" i="7"/>
  <c r="BR85" i="7"/>
  <c r="BS85" i="7"/>
  <c r="BT85" i="7"/>
  <c r="BV85" i="7"/>
  <c r="BW85" i="7"/>
  <c r="BX85" i="7"/>
  <c r="BY85" i="7"/>
  <c r="BZ85" i="7"/>
  <c r="D86" i="7"/>
  <c r="L86" i="7"/>
  <c r="N86" i="7"/>
  <c r="S86" i="7"/>
  <c r="V86" i="7"/>
  <c r="W86" i="7"/>
  <c r="Y86" i="7" s="1"/>
  <c r="AB86" i="7"/>
  <c r="AD86" i="7"/>
  <c r="AF86" i="7"/>
  <c r="AH86" i="7"/>
  <c r="AL86" i="7"/>
  <c r="AO86" i="7"/>
  <c r="AV86" i="7"/>
  <c r="AZ86" i="7"/>
  <c r="BB86" i="7"/>
  <c r="BD86" i="7"/>
  <c r="BF86" i="7"/>
  <c r="BH86" i="7"/>
  <c r="BI86" i="7"/>
  <c r="BL86" i="7"/>
  <c r="BM86" i="7"/>
  <c r="BN86" i="7"/>
  <c r="BO86" i="7"/>
  <c r="BP86" i="7"/>
  <c r="BQ86" i="7"/>
  <c r="BR86" i="7"/>
  <c r="BS86" i="7"/>
  <c r="BT86" i="7"/>
  <c r="BV86" i="7"/>
  <c r="BW86" i="7"/>
  <c r="BX86" i="7"/>
  <c r="BY86" i="7"/>
  <c r="BZ86" i="7"/>
  <c r="D87" i="7"/>
  <c r="L87" i="7"/>
  <c r="N87" i="7"/>
  <c r="S87" i="7"/>
  <c r="V87" i="7"/>
  <c r="W87" i="7"/>
  <c r="Y87" i="7" s="1"/>
  <c r="AB87" i="7"/>
  <c r="AD87" i="7"/>
  <c r="AF87" i="7"/>
  <c r="AH87" i="7"/>
  <c r="AL87" i="7"/>
  <c r="AO87" i="7"/>
  <c r="AV87" i="7"/>
  <c r="AZ87" i="7"/>
  <c r="BB87" i="7"/>
  <c r="BD87" i="7"/>
  <c r="BF87" i="7"/>
  <c r="BH87" i="7"/>
  <c r="BI87" i="7"/>
  <c r="BL87" i="7"/>
  <c r="BM87" i="7"/>
  <c r="BN87" i="7"/>
  <c r="BO87" i="7"/>
  <c r="BP87" i="7"/>
  <c r="BQ87" i="7"/>
  <c r="BR87" i="7"/>
  <c r="BS87" i="7"/>
  <c r="BT87" i="7"/>
  <c r="BV87" i="7"/>
  <c r="BW87" i="7"/>
  <c r="BX87" i="7"/>
  <c r="BY87" i="7"/>
  <c r="BZ87" i="7"/>
  <c r="D88" i="7"/>
  <c r="L88" i="7"/>
  <c r="N88" i="7"/>
  <c r="S88" i="7"/>
  <c r="V88" i="7"/>
  <c r="W88" i="7"/>
  <c r="Y88" i="7"/>
  <c r="AB88" i="7"/>
  <c r="AD88" i="7"/>
  <c r="AF88" i="7"/>
  <c r="AH88" i="7"/>
  <c r="AL88" i="7"/>
  <c r="AO88" i="7"/>
  <c r="AV88" i="7"/>
  <c r="AZ88" i="7"/>
  <c r="BB88" i="7"/>
  <c r="BD88" i="7"/>
  <c r="BF88" i="7"/>
  <c r="BH88" i="7"/>
  <c r="BI88" i="7"/>
  <c r="BL88" i="7"/>
  <c r="BM88" i="7"/>
  <c r="BN88" i="7"/>
  <c r="BO88" i="7"/>
  <c r="BP88" i="7"/>
  <c r="BQ88" i="7"/>
  <c r="BR88" i="7"/>
  <c r="BS88" i="7"/>
  <c r="BT88" i="7"/>
  <c r="BV88" i="7"/>
  <c r="BW88" i="7"/>
  <c r="BX88" i="7"/>
  <c r="BY88" i="7"/>
  <c r="BZ88" i="7"/>
  <c r="D89" i="7"/>
  <c r="L89" i="7"/>
  <c r="N89" i="7"/>
  <c r="S89" i="7"/>
  <c r="V89" i="7"/>
  <c r="W89" i="7"/>
  <c r="Y89" i="7"/>
  <c r="AB89" i="7"/>
  <c r="AD89" i="7"/>
  <c r="AF89" i="7"/>
  <c r="AH89" i="7"/>
  <c r="AL89" i="7"/>
  <c r="AO89" i="7"/>
  <c r="AV89" i="7"/>
  <c r="AZ89" i="7"/>
  <c r="BB89" i="7"/>
  <c r="BD89" i="7"/>
  <c r="BF89" i="7"/>
  <c r="BH89" i="7"/>
  <c r="BI89" i="7"/>
  <c r="BL89" i="7"/>
  <c r="BM89" i="7"/>
  <c r="BN89" i="7"/>
  <c r="BO89" i="7"/>
  <c r="BP89" i="7"/>
  <c r="BQ89" i="7"/>
  <c r="BR89" i="7"/>
  <c r="BS89" i="7"/>
  <c r="BT89" i="7"/>
  <c r="BV89" i="7"/>
  <c r="BW89" i="7"/>
  <c r="BX89" i="7"/>
  <c r="BY89" i="7"/>
  <c r="BZ89" i="7"/>
  <c r="D90" i="7"/>
  <c r="L90" i="7"/>
  <c r="N90" i="7"/>
  <c r="S90" i="7"/>
  <c r="V90" i="7"/>
  <c r="W90" i="7"/>
  <c r="Y90" i="7"/>
  <c r="AB90" i="7"/>
  <c r="AD90" i="7"/>
  <c r="AF90" i="7"/>
  <c r="AH90" i="7"/>
  <c r="AL90" i="7"/>
  <c r="AO90" i="7"/>
  <c r="AV90" i="7"/>
  <c r="AZ90" i="7"/>
  <c r="BB90" i="7"/>
  <c r="BD90" i="7"/>
  <c r="BF90" i="7"/>
  <c r="BH90" i="7"/>
  <c r="BI90" i="7"/>
  <c r="BL90" i="7"/>
  <c r="BM90" i="7"/>
  <c r="BN90" i="7"/>
  <c r="BO90" i="7"/>
  <c r="BP90" i="7"/>
  <c r="BQ90" i="7"/>
  <c r="BR90" i="7"/>
  <c r="BS90" i="7"/>
  <c r="BT90" i="7"/>
  <c r="BV90" i="7"/>
  <c r="BW90" i="7"/>
  <c r="BX90" i="7"/>
  <c r="BY90" i="7"/>
  <c r="BZ90" i="7"/>
  <c r="D91" i="7"/>
  <c r="L91" i="7"/>
  <c r="N91" i="7"/>
  <c r="S91" i="7"/>
  <c r="V91" i="7"/>
  <c r="W91" i="7"/>
  <c r="Y91" i="7"/>
  <c r="AB91" i="7"/>
  <c r="AD91" i="7"/>
  <c r="AF91" i="7"/>
  <c r="AH91" i="7"/>
  <c r="AL91" i="7"/>
  <c r="AO91" i="7"/>
  <c r="AV91" i="7"/>
  <c r="AZ91" i="7"/>
  <c r="BB91" i="7"/>
  <c r="BD91" i="7"/>
  <c r="BF91" i="7"/>
  <c r="BH91" i="7"/>
  <c r="BI91" i="7"/>
  <c r="BL91" i="7"/>
  <c r="BM91" i="7"/>
  <c r="BN91" i="7"/>
  <c r="BO91" i="7"/>
  <c r="BP91" i="7"/>
  <c r="BQ91" i="7"/>
  <c r="BR91" i="7"/>
  <c r="BS91" i="7"/>
  <c r="BT91" i="7"/>
  <c r="BV91" i="7"/>
  <c r="BW91" i="7"/>
  <c r="BX91" i="7"/>
  <c r="BY91" i="7"/>
  <c r="BZ91" i="7"/>
  <c r="D92" i="7"/>
  <c r="L92" i="7"/>
  <c r="N92" i="7"/>
  <c r="S92" i="7"/>
  <c r="V92" i="7"/>
  <c r="W92" i="7"/>
  <c r="Y92" i="7" s="1"/>
  <c r="AB92" i="7"/>
  <c r="AD92" i="7"/>
  <c r="AF92" i="7"/>
  <c r="AH92" i="7"/>
  <c r="AL92" i="7"/>
  <c r="AO92" i="7"/>
  <c r="AV92" i="7"/>
  <c r="AZ92" i="7"/>
  <c r="BB92" i="7"/>
  <c r="BD92" i="7"/>
  <c r="BF92" i="7"/>
  <c r="BH92" i="7"/>
  <c r="BI92" i="7"/>
  <c r="BL92" i="7"/>
  <c r="BM92" i="7"/>
  <c r="BN92" i="7"/>
  <c r="BO92" i="7"/>
  <c r="BP92" i="7"/>
  <c r="BQ92" i="7"/>
  <c r="BR92" i="7"/>
  <c r="BS92" i="7"/>
  <c r="BT92" i="7"/>
  <c r="BV92" i="7"/>
  <c r="BW92" i="7"/>
  <c r="BX92" i="7"/>
  <c r="BY92" i="7"/>
  <c r="BZ92" i="7"/>
  <c r="D93" i="7"/>
  <c r="L93" i="7"/>
  <c r="N93" i="7"/>
  <c r="S93" i="7"/>
  <c r="V93" i="7"/>
  <c r="W93" i="7"/>
  <c r="Y93" i="7"/>
  <c r="AB93" i="7"/>
  <c r="AD93" i="7"/>
  <c r="AF93" i="7"/>
  <c r="AH93" i="7"/>
  <c r="AL93" i="7"/>
  <c r="AO93" i="7"/>
  <c r="AV93" i="7"/>
  <c r="AZ93" i="7"/>
  <c r="BB93" i="7"/>
  <c r="BD93" i="7"/>
  <c r="BF93" i="7"/>
  <c r="BH93" i="7"/>
  <c r="BI93" i="7"/>
  <c r="BL93" i="7"/>
  <c r="BM93" i="7"/>
  <c r="BN93" i="7"/>
  <c r="BO93" i="7"/>
  <c r="BP93" i="7"/>
  <c r="BQ93" i="7"/>
  <c r="BR93" i="7"/>
  <c r="BS93" i="7"/>
  <c r="BT93" i="7"/>
  <c r="BV93" i="7"/>
  <c r="BW93" i="7"/>
  <c r="BX93" i="7"/>
  <c r="BY93" i="7"/>
  <c r="BZ93" i="7"/>
  <c r="D94" i="7"/>
  <c r="L94" i="7"/>
  <c r="N94" i="7"/>
  <c r="S94" i="7"/>
  <c r="V94" i="7"/>
  <c r="W94" i="7"/>
  <c r="Y94" i="7"/>
  <c r="AB94" i="7"/>
  <c r="AD94" i="7"/>
  <c r="AF94" i="7"/>
  <c r="AH94" i="7"/>
  <c r="AL94" i="7"/>
  <c r="AO94" i="7"/>
  <c r="AV94" i="7"/>
  <c r="AZ94" i="7"/>
  <c r="BB94" i="7"/>
  <c r="BD94" i="7"/>
  <c r="BF94" i="7"/>
  <c r="BH94" i="7"/>
  <c r="BI94" i="7"/>
  <c r="BL94" i="7"/>
  <c r="BM94" i="7"/>
  <c r="BN94" i="7"/>
  <c r="BO94" i="7"/>
  <c r="BP94" i="7"/>
  <c r="BQ94" i="7"/>
  <c r="BR94" i="7"/>
  <c r="BS94" i="7"/>
  <c r="BT94" i="7"/>
  <c r="BV94" i="7"/>
  <c r="BW94" i="7"/>
  <c r="BX94" i="7"/>
  <c r="BY94" i="7"/>
  <c r="BZ94" i="7"/>
  <c r="D95" i="7"/>
  <c r="L95" i="7"/>
  <c r="N95" i="7"/>
  <c r="S95" i="7"/>
  <c r="V95" i="7"/>
  <c r="W95" i="7"/>
  <c r="Y95" i="7"/>
  <c r="AB95" i="7"/>
  <c r="AD95" i="7"/>
  <c r="AF95" i="7"/>
  <c r="AH95" i="7"/>
  <c r="AL95" i="7"/>
  <c r="AO95" i="7"/>
  <c r="AV95" i="7"/>
  <c r="AZ95" i="7"/>
  <c r="BB95" i="7"/>
  <c r="BD95" i="7"/>
  <c r="BF95" i="7"/>
  <c r="BH95" i="7"/>
  <c r="BI95" i="7"/>
  <c r="BL95" i="7"/>
  <c r="BM95" i="7"/>
  <c r="BN95" i="7"/>
  <c r="BO95" i="7"/>
  <c r="BP95" i="7"/>
  <c r="BQ95" i="7"/>
  <c r="BR95" i="7"/>
  <c r="BS95" i="7"/>
  <c r="BT95" i="7"/>
  <c r="BV95" i="7"/>
  <c r="BW95" i="7"/>
  <c r="BX95" i="7"/>
  <c r="BY95" i="7"/>
  <c r="BZ95" i="7"/>
  <c r="D96" i="7"/>
  <c r="L96" i="7"/>
  <c r="N96" i="7"/>
  <c r="S96" i="7"/>
  <c r="V96" i="7"/>
  <c r="W96" i="7"/>
  <c r="Y96" i="7" s="1"/>
  <c r="AB96" i="7"/>
  <c r="AD96" i="7"/>
  <c r="AF96" i="7"/>
  <c r="AH96" i="7"/>
  <c r="AL96" i="7"/>
  <c r="AO96" i="7"/>
  <c r="AV96" i="7"/>
  <c r="AZ96" i="7"/>
  <c r="BB96" i="7"/>
  <c r="BD96" i="7"/>
  <c r="BF96" i="7"/>
  <c r="BH96" i="7"/>
  <c r="BI96" i="7"/>
  <c r="BL96" i="7"/>
  <c r="BM96" i="7"/>
  <c r="BN96" i="7"/>
  <c r="BO96" i="7"/>
  <c r="BP96" i="7"/>
  <c r="BQ96" i="7"/>
  <c r="BR96" i="7"/>
  <c r="BS96" i="7"/>
  <c r="BT96" i="7"/>
  <c r="BV96" i="7"/>
  <c r="BW96" i="7"/>
  <c r="BX96" i="7"/>
  <c r="BY96" i="7"/>
  <c r="BZ96" i="7"/>
  <c r="D97" i="7"/>
  <c r="L97" i="7"/>
  <c r="N97" i="7"/>
  <c r="S97" i="7"/>
  <c r="V97" i="7"/>
  <c r="W97" i="7"/>
  <c r="Y97" i="7" s="1"/>
  <c r="AB97" i="7"/>
  <c r="AD97" i="7"/>
  <c r="AF97" i="7"/>
  <c r="AH97" i="7"/>
  <c r="AL97" i="7"/>
  <c r="AO97" i="7"/>
  <c r="AV97" i="7"/>
  <c r="AZ97" i="7"/>
  <c r="BB97" i="7"/>
  <c r="BD97" i="7"/>
  <c r="BF97" i="7"/>
  <c r="BH97" i="7"/>
  <c r="BI97" i="7"/>
  <c r="BL97" i="7"/>
  <c r="BM97" i="7"/>
  <c r="BN97" i="7"/>
  <c r="BO97" i="7"/>
  <c r="BP97" i="7"/>
  <c r="BQ97" i="7"/>
  <c r="BR97" i="7"/>
  <c r="BS97" i="7"/>
  <c r="BT97" i="7"/>
  <c r="BV97" i="7"/>
  <c r="BW97" i="7"/>
  <c r="BX97" i="7"/>
  <c r="BY97" i="7"/>
  <c r="BZ97" i="7"/>
  <c r="D98" i="7"/>
  <c r="L98" i="7"/>
  <c r="N98" i="7"/>
  <c r="S98" i="7"/>
  <c r="V98" i="7"/>
  <c r="W98" i="7"/>
  <c r="Y98" i="7"/>
  <c r="AB98" i="7"/>
  <c r="AD98" i="7"/>
  <c r="AF98" i="7"/>
  <c r="AH98" i="7"/>
  <c r="AL98" i="7"/>
  <c r="AO98" i="7"/>
  <c r="AV98" i="7"/>
  <c r="AZ98" i="7"/>
  <c r="BB98" i="7"/>
  <c r="BD98" i="7"/>
  <c r="BF98" i="7"/>
  <c r="BH98" i="7"/>
  <c r="BI98" i="7"/>
  <c r="BL98" i="7"/>
  <c r="BM98" i="7"/>
  <c r="BN98" i="7"/>
  <c r="BO98" i="7"/>
  <c r="BP98" i="7"/>
  <c r="BQ98" i="7"/>
  <c r="BR98" i="7"/>
  <c r="BS98" i="7"/>
  <c r="BT98" i="7"/>
  <c r="BV98" i="7"/>
  <c r="BW98" i="7"/>
  <c r="BX98" i="7"/>
  <c r="BY98" i="7"/>
  <c r="BZ98" i="7"/>
  <c r="D99" i="7"/>
  <c r="L99" i="7"/>
  <c r="N99" i="7"/>
  <c r="S99" i="7"/>
  <c r="V99" i="7"/>
  <c r="W99" i="7"/>
  <c r="Y99" i="7"/>
  <c r="AB99" i="7"/>
  <c r="AD99" i="7"/>
  <c r="AF99" i="7"/>
  <c r="AH99" i="7"/>
  <c r="AL99" i="7"/>
  <c r="AO99" i="7"/>
  <c r="AV99" i="7"/>
  <c r="AZ99" i="7"/>
  <c r="BB99" i="7"/>
  <c r="BD99" i="7"/>
  <c r="BF99" i="7"/>
  <c r="BH99" i="7"/>
  <c r="BI99" i="7"/>
  <c r="BL99" i="7"/>
  <c r="BM99" i="7"/>
  <c r="BN99" i="7"/>
  <c r="BO99" i="7"/>
  <c r="BP99" i="7"/>
  <c r="BQ99" i="7"/>
  <c r="BR99" i="7"/>
  <c r="BS99" i="7"/>
  <c r="BT99" i="7"/>
  <c r="BV99" i="7"/>
  <c r="BW99" i="7"/>
  <c r="BX99" i="7"/>
  <c r="BY99" i="7"/>
  <c r="BZ99" i="7"/>
  <c r="D100" i="7"/>
  <c r="L100" i="7"/>
  <c r="N100" i="7"/>
  <c r="S100" i="7"/>
  <c r="V100" i="7"/>
  <c r="W100" i="7"/>
  <c r="Y100" i="7"/>
  <c r="AB100" i="7"/>
  <c r="AD100" i="7"/>
  <c r="AF100" i="7"/>
  <c r="AH100" i="7"/>
  <c r="AL100" i="7"/>
  <c r="AO100" i="7"/>
  <c r="AV100" i="7"/>
  <c r="AZ100" i="7"/>
  <c r="BB100" i="7"/>
  <c r="BD100" i="7"/>
  <c r="BF100" i="7"/>
  <c r="BH100" i="7"/>
  <c r="BI100" i="7"/>
  <c r="BL100" i="7"/>
  <c r="BM100" i="7"/>
  <c r="BN100" i="7"/>
  <c r="BO100" i="7"/>
  <c r="BP100" i="7"/>
  <c r="BQ100" i="7"/>
  <c r="BR100" i="7"/>
  <c r="BS100" i="7"/>
  <c r="BT100" i="7"/>
  <c r="BV100" i="7"/>
  <c r="BW100" i="7"/>
  <c r="BX100" i="7"/>
  <c r="BY100" i="7"/>
  <c r="BZ100" i="7"/>
  <c r="D11" i="6"/>
  <c r="I11" i="6"/>
  <c r="K11" i="6"/>
  <c r="O11" i="6"/>
  <c r="Q11" i="6"/>
  <c r="S11" i="6"/>
  <c r="V11" i="6"/>
  <c r="AC11" i="6"/>
  <c r="AE11" i="6"/>
  <c r="AF11" i="6"/>
  <c r="AE2" i="6" s="1"/>
  <c r="AI11" i="6"/>
  <c r="AH2" i="6" s="1"/>
  <c r="AJ11" i="6"/>
  <c r="AK11" i="6"/>
  <c r="AL11" i="6"/>
  <c r="AM11" i="6"/>
  <c r="AN11" i="6"/>
  <c r="AO11" i="6"/>
  <c r="AP11" i="6"/>
  <c r="AQ11" i="6"/>
  <c r="AS11" i="6"/>
  <c r="AT11" i="6"/>
  <c r="AU11" i="6"/>
  <c r="AV11" i="6"/>
  <c r="AU2" i="6" s="1"/>
  <c r="AW11" i="6"/>
  <c r="D12" i="6"/>
  <c r="I12" i="6"/>
  <c r="K12" i="6"/>
  <c r="O12" i="6"/>
  <c r="Q12" i="6"/>
  <c r="S12" i="6"/>
  <c r="V12" i="6"/>
  <c r="AC12" i="6"/>
  <c r="AE12" i="6"/>
  <c r="AF12" i="6"/>
  <c r="AI12" i="6"/>
  <c r="AJ12" i="6"/>
  <c r="AK12" i="6"/>
  <c r="AL12" i="6"/>
  <c r="AM12" i="6"/>
  <c r="AN12" i="6"/>
  <c r="AO12" i="6"/>
  <c r="AP12" i="6"/>
  <c r="AQ12" i="6"/>
  <c r="AS12" i="6"/>
  <c r="AT12" i="6"/>
  <c r="AU12" i="6"/>
  <c r="AV12" i="6"/>
  <c r="AW12" i="6"/>
  <c r="D13" i="6"/>
  <c r="I13" i="6"/>
  <c r="K13" i="6"/>
  <c r="O13" i="6"/>
  <c r="Q13" i="6"/>
  <c r="S13" i="6"/>
  <c r="V13" i="6"/>
  <c r="AC13" i="6"/>
  <c r="AE13" i="6"/>
  <c r="AF13" i="6"/>
  <c r="AI13" i="6"/>
  <c r="AJ13" i="6"/>
  <c r="AK13" i="6"/>
  <c r="AL13" i="6"/>
  <c r="AM13" i="6"/>
  <c r="AN13" i="6"/>
  <c r="AO13" i="6"/>
  <c r="AP13" i="6"/>
  <c r="AQ13" i="6"/>
  <c r="AS13" i="6"/>
  <c r="AT13" i="6"/>
  <c r="AU13" i="6"/>
  <c r="AV13" i="6"/>
  <c r="AW13" i="6"/>
  <c r="D14" i="6"/>
  <c r="I14" i="6"/>
  <c r="K14" i="6"/>
  <c r="O14" i="6"/>
  <c r="Q14" i="6"/>
  <c r="S14" i="6"/>
  <c r="R2" i="6" s="1"/>
  <c r="V14" i="6"/>
  <c r="AC14" i="6"/>
  <c r="AE14" i="6"/>
  <c r="AF14" i="6"/>
  <c r="AI14" i="6"/>
  <c r="AJ14" i="6"/>
  <c r="AK14" i="6"/>
  <c r="AL14" i="6"/>
  <c r="AM14" i="6"/>
  <c r="AN14" i="6"/>
  <c r="AO14" i="6"/>
  <c r="AP14" i="6"/>
  <c r="AQ14" i="6"/>
  <c r="AS14" i="6"/>
  <c r="AT14" i="6"/>
  <c r="AU14" i="6"/>
  <c r="AV14" i="6"/>
  <c r="AW14" i="6"/>
  <c r="D15" i="6"/>
  <c r="I15" i="6"/>
  <c r="K15" i="6"/>
  <c r="O15" i="6"/>
  <c r="Q15" i="6"/>
  <c r="S15" i="6"/>
  <c r="V15" i="6"/>
  <c r="AC15" i="6"/>
  <c r="AE15" i="6"/>
  <c r="AF15" i="6"/>
  <c r="AI15" i="6"/>
  <c r="AJ15" i="6"/>
  <c r="AK15" i="6"/>
  <c r="AL15" i="6"/>
  <c r="AM15" i="6"/>
  <c r="AN15" i="6"/>
  <c r="AO15" i="6"/>
  <c r="AP15" i="6"/>
  <c r="AQ15" i="6"/>
  <c r="AS15" i="6"/>
  <c r="AT15" i="6"/>
  <c r="AU15" i="6"/>
  <c r="AV15" i="6"/>
  <c r="AW15" i="6"/>
  <c r="D16" i="6"/>
  <c r="I16" i="6"/>
  <c r="K16" i="6"/>
  <c r="O16" i="6"/>
  <c r="Q16" i="6"/>
  <c r="S16" i="6"/>
  <c r="V16" i="6"/>
  <c r="AC16" i="6"/>
  <c r="AE16" i="6"/>
  <c r="AF16" i="6"/>
  <c r="AI16" i="6"/>
  <c r="AJ16" i="6"/>
  <c r="AK16" i="6"/>
  <c r="AL16" i="6"/>
  <c r="AM16" i="6"/>
  <c r="AN16" i="6"/>
  <c r="AO16" i="6"/>
  <c r="AP16" i="6"/>
  <c r="AQ16" i="6"/>
  <c r="AS16" i="6"/>
  <c r="AT16" i="6"/>
  <c r="AU16" i="6"/>
  <c r="AV16" i="6"/>
  <c r="AW16" i="6"/>
  <c r="D17" i="6"/>
  <c r="I17" i="6"/>
  <c r="K17" i="6"/>
  <c r="O17" i="6"/>
  <c r="Q17" i="6"/>
  <c r="S17" i="6"/>
  <c r="V17" i="6"/>
  <c r="AC17" i="6"/>
  <c r="AE17" i="6"/>
  <c r="AF17" i="6"/>
  <c r="AI17" i="6"/>
  <c r="AJ17" i="6"/>
  <c r="AK17" i="6"/>
  <c r="AL17" i="6"/>
  <c r="AM17" i="6"/>
  <c r="AN17" i="6"/>
  <c r="AO17" i="6"/>
  <c r="AP17" i="6"/>
  <c r="AQ17" i="6"/>
  <c r="AS17" i="6"/>
  <c r="AT17" i="6"/>
  <c r="AU17" i="6"/>
  <c r="AV17" i="6"/>
  <c r="AW17" i="6"/>
  <c r="D18" i="6"/>
  <c r="I18" i="6"/>
  <c r="K18" i="6"/>
  <c r="O18" i="6"/>
  <c r="Q18" i="6"/>
  <c r="S18" i="6"/>
  <c r="V18" i="6"/>
  <c r="AC18" i="6"/>
  <c r="AE18" i="6"/>
  <c r="AF18" i="6"/>
  <c r="AI18" i="6"/>
  <c r="AJ18" i="6"/>
  <c r="AK18" i="6"/>
  <c r="AL18" i="6"/>
  <c r="AM18" i="6"/>
  <c r="AN18" i="6"/>
  <c r="AO18" i="6"/>
  <c r="AP18" i="6"/>
  <c r="AQ18" i="6"/>
  <c r="AS18" i="6"/>
  <c r="AT18" i="6"/>
  <c r="AU18" i="6"/>
  <c r="AV18" i="6"/>
  <c r="AW18" i="6"/>
  <c r="D19" i="6"/>
  <c r="I19" i="6"/>
  <c r="K19" i="6"/>
  <c r="O19" i="6"/>
  <c r="Q19" i="6"/>
  <c r="S19" i="6"/>
  <c r="V19" i="6"/>
  <c r="AC19" i="6"/>
  <c r="AE19" i="6"/>
  <c r="AF19" i="6"/>
  <c r="AI19" i="6"/>
  <c r="AJ19" i="6"/>
  <c r="AK19" i="6"/>
  <c r="AL19" i="6"/>
  <c r="AM19" i="6"/>
  <c r="AN19" i="6"/>
  <c r="AO19" i="6"/>
  <c r="AP19" i="6"/>
  <c r="AQ19" i="6"/>
  <c r="AS19" i="6"/>
  <c r="AT19" i="6"/>
  <c r="AU19" i="6"/>
  <c r="AV19" i="6"/>
  <c r="AW19" i="6"/>
  <c r="D20" i="6"/>
  <c r="I20" i="6"/>
  <c r="K20" i="6"/>
  <c r="O20" i="6"/>
  <c r="Q20" i="6"/>
  <c r="S20" i="6"/>
  <c r="V20" i="6"/>
  <c r="AC20" i="6"/>
  <c r="AE20" i="6"/>
  <c r="AF20" i="6"/>
  <c r="AI20" i="6"/>
  <c r="AJ20" i="6"/>
  <c r="AK20" i="6"/>
  <c r="AL20" i="6"/>
  <c r="AM20" i="6"/>
  <c r="AN20" i="6"/>
  <c r="AO20" i="6"/>
  <c r="AP20" i="6"/>
  <c r="AQ20" i="6"/>
  <c r="AS20" i="6"/>
  <c r="AT20" i="6"/>
  <c r="AU20" i="6"/>
  <c r="AV20" i="6"/>
  <c r="AW20" i="6"/>
  <c r="D21" i="6"/>
  <c r="I21" i="6"/>
  <c r="K21" i="6"/>
  <c r="O21" i="6"/>
  <c r="Q21" i="6"/>
  <c r="S21" i="6"/>
  <c r="V21" i="6"/>
  <c r="AC21" i="6"/>
  <c r="AE21" i="6"/>
  <c r="AF21" i="6"/>
  <c r="AI21" i="6"/>
  <c r="AJ21" i="6"/>
  <c r="AK21" i="6"/>
  <c r="AL21" i="6"/>
  <c r="AM21" i="6"/>
  <c r="AN21" i="6"/>
  <c r="AO21" i="6"/>
  <c r="AP21" i="6"/>
  <c r="AQ21" i="6"/>
  <c r="AS21" i="6"/>
  <c r="AT21" i="6"/>
  <c r="AU21" i="6"/>
  <c r="AV21" i="6"/>
  <c r="AW21" i="6"/>
  <c r="D22" i="6"/>
  <c r="I22" i="6"/>
  <c r="K22" i="6"/>
  <c r="O22" i="6"/>
  <c r="Q22" i="6"/>
  <c r="S22" i="6"/>
  <c r="V22" i="6"/>
  <c r="AC22" i="6"/>
  <c r="AE22" i="6"/>
  <c r="AF22" i="6"/>
  <c r="AI22" i="6"/>
  <c r="AJ22" i="6"/>
  <c r="AK22" i="6"/>
  <c r="AL22" i="6"/>
  <c r="AM22" i="6"/>
  <c r="AN22" i="6"/>
  <c r="AO22" i="6"/>
  <c r="AP22" i="6"/>
  <c r="AQ22" i="6"/>
  <c r="AS22" i="6"/>
  <c r="AT22" i="6"/>
  <c r="AU22" i="6"/>
  <c r="AV22" i="6"/>
  <c r="AW22" i="6"/>
  <c r="D23" i="6"/>
  <c r="I23" i="6"/>
  <c r="K23" i="6"/>
  <c r="O23" i="6"/>
  <c r="Q23" i="6"/>
  <c r="S23" i="6"/>
  <c r="V23" i="6"/>
  <c r="AC23" i="6"/>
  <c r="AE23" i="6"/>
  <c r="AF23" i="6"/>
  <c r="AI23" i="6"/>
  <c r="AJ23" i="6"/>
  <c r="AK23" i="6"/>
  <c r="AL23" i="6"/>
  <c r="AM23" i="6"/>
  <c r="AN23" i="6"/>
  <c r="AO23" i="6"/>
  <c r="AP23" i="6"/>
  <c r="AQ23" i="6"/>
  <c r="AS23" i="6"/>
  <c r="AT23" i="6"/>
  <c r="AU23" i="6"/>
  <c r="AV23" i="6"/>
  <c r="AW23" i="6"/>
  <c r="D24" i="6"/>
  <c r="I24" i="6"/>
  <c r="K24" i="6"/>
  <c r="O24" i="6"/>
  <c r="Q24" i="6"/>
  <c r="S24" i="6"/>
  <c r="V24" i="6"/>
  <c r="AC24" i="6"/>
  <c r="AE24" i="6"/>
  <c r="AF24" i="6"/>
  <c r="AI24" i="6"/>
  <c r="AJ24" i="6"/>
  <c r="AK24" i="6"/>
  <c r="AL24" i="6"/>
  <c r="AM24" i="6"/>
  <c r="AN24" i="6"/>
  <c r="AO24" i="6"/>
  <c r="AP24" i="6"/>
  <c r="AQ24" i="6"/>
  <c r="AS24" i="6"/>
  <c r="AT24" i="6"/>
  <c r="AU24" i="6"/>
  <c r="AV24" i="6"/>
  <c r="AW24" i="6"/>
  <c r="D25" i="6"/>
  <c r="I25" i="6"/>
  <c r="K25" i="6"/>
  <c r="O25" i="6"/>
  <c r="Q25" i="6"/>
  <c r="S25" i="6"/>
  <c r="V25" i="6"/>
  <c r="AC25" i="6"/>
  <c r="AE25" i="6"/>
  <c r="AF25" i="6"/>
  <c r="AI25" i="6"/>
  <c r="AJ25" i="6"/>
  <c r="AK25" i="6"/>
  <c r="AL25" i="6"/>
  <c r="AM25" i="6"/>
  <c r="AN25" i="6"/>
  <c r="AO25" i="6"/>
  <c r="AP25" i="6"/>
  <c r="AQ25" i="6"/>
  <c r="AS25" i="6"/>
  <c r="AT25" i="6"/>
  <c r="AU25" i="6"/>
  <c r="AV25" i="6"/>
  <c r="AW25" i="6"/>
  <c r="D26" i="6"/>
  <c r="I26" i="6"/>
  <c r="K26" i="6"/>
  <c r="O26" i="6"/>
  <c r="Q26" i="6"/>
  <c r="S26" i="6"/>
  <c r="V26" i="6"/>
  <c r="AC26" i="6"/>
  <c r="AE26" i="6"/>
  <c r="AF26" i="6"/>
  <c r="AI26" i="6"/>
  <c r="AJ26" i="6"/>
  <c r="AK26" i="6"/>
  <c r="AL26" i="6"/>
  <c r="AM26" i="6"/>
  <c r="AN26" i="6"/>
  <c r="AO26" i="6"/>
  <c r="AP26" i="6"/>
  <c r="AQ26" i="6"/>
  <c r="AS26" i="6"/>
  <c r="AT26" i="6"/>
  <c r="AU26" i="6"/>
  <c r="AV26" i="6"/>
  <c r="AW26" i="6"/>
  <c r="D27" i="6"/>
  <c r="I27" i="6"/>
  <c r="K27" i="6"/>
  <c r="O27" i="6"/>
  <c r="Q27" i="6"/>
  <c r="S27" i="6"/>
  <c r="V27" i="6"/>
  <c r="AC27" i="6"/>
  <c r="AE27" i="6"/>
  <c r="AF27" i="6"/>
  <c r="AI27" i="6"/>
  <c r="AJ27" i="6"/>
  <c r="AK27" i="6"/>
  <c r="AL27" i="6"/>
  <c r="AM27" i="6"/>
  <c r="AN27" i="6"/>
  <c r="AO27" i="6"/>
  <c r="AP27" i="6"/>
  <c r="AQ27" i="6"/>
  <c r="AS27" i="6"/>
  <c r="AT27" i="6"/>
  <c r="AU27" i="6"/>
  <c r="AV27" i="6"/>
  <c r="AW27" i="6"/>
  <c r="D28" i="6"/>
  <c r="I28" i="6"/>
  <c r="K28" i="6"/>
  <c r="O28" i="6"/>
  <c r="Q28" i="6"/>
  <c r="S28" i="6"/>
  <c r="V28" i="6"/>
  <c r="AC28" i="6"/>
  <c r="AE28" i="6"/>
  <c r="AF28" i="6"/>
  <c r="AI28" i="6"/>
  <c r="AJ28" i="6"/>
  <c r="AK28" i="6"/>
  <c r="AL28" i="6"/>
  <c r="AM28" i="6"/>
  <c r="AN28" i="6"/>
  <c r="AO28" i="6"/>
  <c r="AP28" i="6"/>
  <c r="AQ28" i="6"/>
  <c r="AS28" i="6"/>
  <c r="AT28" i="6"/>
  <c r="AU28" i="6"/>
  <c r="AV28" i="6"/>
  <c r="AW28" i="6"/>
  <c r="D29" i="6"/>
  <c r="I29" i="6"/>
  <c r="K29" i="6"/>
  <c r="O29" i="6"/>
  <c r="Q29" i="6"/>
  <c r="S29" i="6"/>
  <c r="V29" i="6"/>
  <c r="AC29" i="6"/>
  <c r="AE29" i="6"/>
  <c r="AF29" i="6"/>
  <c r="AI29" i="6"/>
  <c r="AJ29" i="6"/>
  <c r="AK29" i="6"/>
  <c r="AL29" i="6"/>
  <c r="AM29" i="6"/>
  <c r="AN29" i="6"/>
  <c r="AO29" i="6"/>
  <c r="AP29" i="6"/>
  <c r="AQ29" i="6"/>
  <c r="AS29" i="6"/>
  <c r="AT29" i="6"/>
  <c r="AU29" i="6"/>
  <c r="AV29" i="6"/>
  <c r="AW29" i="6"/>
  <c r="D30" i="6"/>
  <c r="I30" i="6"/>
  <c r="K30" i="6"/>
  <c r="O30" i="6"/>
  <c r="Q30" i="6"/>
  <c r="S30" i="6"/>
  <c r="V30" i="6"/>
  <c r="AC30" i="6"/>
  <c r="AE30" i="6"/>
  <c r="AF30" i="6"/>
  <c r="AI30" i="6"/>
  <c r="AJ30" i="6"/>
  <c r="AK30" i="6"/>
  <c r="AL30" i="6"/>
  <c r="AM30" i="6"/>
  <c r="AN30" i="6"/>
  <c r="AO30" i="6"/>
  <c r="AP30" i="6"/>
  <c r="AQ30" i="6"/>
  <c r="AS30" i="6"/>
  <c r="AT30" i="6"/>
  <c r="AU30" i="6"/>
  <c r="AV30" i="6"/>
  <c r="AW30" i="6"/>
  <c r="D31" i="6"/>
  <c r="I31" i="6"/>
  <c r="K31" i="6"/>
  <c r="O31" i="6"/>
  <c r="Q31" i="6"/>
  <c r="S31" i="6"/>
  <c r="V31" i="6"/>
  <c r="AC31" i="6"/>
  <c r="AE31" i="6"/>
  <c r="AF31" i="6"/>
  <c r="AI31" i="6"/>
  <c r="AJ31" i="6"/>
  <c r="AK31" i="6"/>
  <c r="AL31" i="6"/>
  <c r="AM31" i="6"/>
  <c r="AN31" i="6"/>
  <c r="AO31" i="6"/>
  <c r="AP31" i="6"/>
  <c r="AQ31" i="6"/>
  <c r="AS31" i="6"/>
  <c r="AT31" i="6"/>
  <c r="AU31" i="6"/>
  <c r="AV31" i="6"/>
  <c r="AW31" i="6"/>
  <c r="D32" i="6"/>
  <c r="I32" i="6"/>
  <c r="K32" i="6"/>
  <c r="O32" i="6"/>
  <c r="Q32" i="6"/>
  <c r="S32" i="6"/>
  <c r="V32" i="6"/>
  <c r="AC32" i="6"/>
  <c r="AE32" i="6"/>
  <c r="AF32" i="6"/>
  <c r="AI32" i="6"/>
  <c r="AJ32" i="6"/>
  <c r="AK32" i="6"/>
  <c r="AL32" i="6"/>
  <c r="AM32" i="6"/>
  <c r="AN32" i="6"/>
  <c r="AO32" i="6"/>
  <c r="AP32" i="6"/>
  <c r="AQ32" i="6"/>
  <c r="AS32" i="6"/>
  <c r="AT32" i="6"/>
  <c r="AU32" i="6"/>
  <c r="AV32" i="6"/>
  <c r="AW32" i="6"/>
  <c r="D33" i="6"/>
  <c r="I33" i="6"/>
  <c r="K33" i="6"/>
  <c r="O33" i="6"/>
  <c r="Q33" i="6"/>
  <c r="S33" i="6"/>
  <c r="V33" i="6"/>
  <c r="AC33" i="6"/>
  <c r="AE33" i="6"/>
  <c r="AF33" i="6"/>
  <c r="AI33" i="6"/>
  <c r="AJ33" i="6"/>
  <c r="AK33" i="6"/>
  <c r="AL33" i="6"/>
  <c r="AM33" i="6"/>
  <c r="AN33" i="6"/>
  <c r="AO33" i="6"/>
  <c r="AP33" i="6"/>
  <c r="AQ33" i="6"/>
  <c r="AS33" i="6"/>
  <c r="AT33" i="6"/>
  <c r="AU33" i="6"/>
  <c r="AV33" i="6"/>
  <c r="AW33" i="6"/>
  <c r="D34" i="6"/>
  <c r="I34" i="6"/>
  <c r="K34" i="6"/>
  <c r="O34" i="6"/>
  <c r="Q34" i="6"/>
  <c r="S34" i="6"/>
  <c r="V34" i="6"/>
  <c r="AC34" i="6"/>
  <c r="AE34" i="6"/>
  <c r="AF34" i="6"/>
  <c r="AI34" i="6"/>
  <c r="AJ34" i="6"/>
  <c r="AK34" i="6"/>
  <c r="AL34" i="6"/>
  <c r="AM34" i="6"/>
  <c r="AN34" i="6"/>
  <c r="AO34" i="6"/>
  <c r="AP34" i="6"/>
  <c r="AQ34" i="6"/>
  <c r="AS34" i="6"/>
  <c r="AT34" i="6"/>
  <c r="AU34" i="6"/>
  <c r="AV34" i="6"/>
  <c r="AW34" i="6"/>
  <c r="D35" i="6"/>
  <c r="I35" i="6"/>
  <c r="K35" i="6"/>
  <c r="O35" i="6"/>
  <c r="Q35" i="6"/>
  <c r="S35" i="6"/>
  <c r="V35" i="6"/>
  <c r="AC35" i="6"/>
  <c r="AE35" i="6"/>
  <c r="AF35" i="6"/>
  <c r="AI35" i="6"/>
  <c r="AJ35" i="6"/>
  <c r="AK35" i="6"/>
  <c r="AL35" i="6"/>
  <c r="AM35" i="6"/>
  <c r="AN35" i="6"/>
  <c r="AO35" i="6"/>
  <c r="AP35" i="6"/>
  <c r="AQ35" i="6"/>
  <c r="AS35" i="6"/>
  <c r="AT35" i="6"/>
  <c r="AU35" i="6"/>
  <c r="AV35" i="6"/>
  <c r="AW35" i="6"/>
  <c r="D36" i="6"/>
  <c r="I36" i="6"/>
  <c r="K36" i="6"/>
  <c r="O36" i="6"/>
  <c r="Q36" i="6"/>
  <c r="S36" i="6"/>
  <c r="V36" i="6"/>
  <c r="AC36" i="6"/>
  <c r="AE36" i="6"/>
  <c r="AF36" i="6"/>
  <c r="AI36" i="6"/>
  <c r="AJ36" i="6"/>
  <c r="AK36" i="6"/>
  <c r="AL36" i="6"/>
  <c r="AM36" i="6"/>
  <c r="AN36" i="6"/>
  <c r="AO36" i="6"/>
  <c r="AP36" i="6"/>
  <c r="AQ36" i="6"/>
  <c r="AS36" i="6"/>
  <c r="AT36" i="6"/>
  <c r="AU36" i="6"/>
  <c r="AV36" i="6"/>
  <c r="AW36" i="6"/>
  <c r="D37" i="6"/>
  <c r="I37" i="6"/>
  <c r="K37" i="6"/>
  <c r="O37" i="6"/>
  <c r="Q37" i="6"/>
  <c r="S37" i="6"/>
  <c r="V37" i="6"/>
  <c r="AC37" i="6"/>
  <c r="AE37" i="6"/>
  <c r="AF37" i="6"/>
  <c r="AI37" i="6"/>
  <c r="AJ37" i="6"/>
  <c r="AK37" i="6"/>
  <c r="AL37" i="6"/>
  <c r="AM37" i="6"/>
  <c r="AN37" i="6"/>
  <c r="AO37" i="6"/>
  <c r="AP37" i="6"/>
  <c r="AQ37" i="6"/>
  <c r="AS37" i="6"/>
  <c r="AT37" i="6"/>
  <c r="AU37" i="6"/>
  <c r="AV37" i="6"/>
  <c r="AW37" i="6"/>
  <c r="D38" i="6"/>
  <c r="I38" i="6"/>
  <c r="K38" i="6"/>
  <c r="O38" i="6"/>
  <c r="Q38" i="6"/>
  <c r="S38" i="6"/>
  <c r="V38" i="6"/>
  <c r="AC38" i="6"/>
  <c r="AE38" i="6"/>
  <c r="AF38" i="6"/>
  <c r="AI38" i="6"/>
  <c r="AJ38" i="6"/>
  <c r="AK38" i="6"/>
  <c r="AL38" i="6"/>
  <c r="AM38" i="6"/>
  <c r="AN38" i="6"/>
  <c r="AO38" i="6"/>
  <c r="AP38" i="6"/>
  <c r="AQ38" i="6"/>
  <c r="AS38" i="6"/>
  <c r="AT38" i="6"/>
  <c r="AU38" i="6"/>
  <c r="AV38" i="6"/>
  <c r="AW38" i="6"/>
  <c r="D39" i="6"/>
  <c r="I39" i="6"/>
  <c r="K39" i="6"/>
  <c r="O39" i="6"/>
  <c r="Q39" i="6"/>
  <c r="S39" i="6"/>
  <c r="V39" i="6"/>
  <c r="AC39" i="6"/>
  <c r="AE39" i="6"/>
  <c r="AF39" i="6"/>
  <c r="AI39" i="6"/>
  <c r="AJ39" i="6"/>
  <c r="AK39" i="6"/>
  <c r="AL39" i="6"/>
  <c r="AM39" i="6"/>
  <c r="AN39" i="6"/>
  <c r="AO39" i="6"/>
  <c r="AP39" i="6"/>
  <c r="AQ39" i="6"/>
  <c r="AS39" i="6"/>
  <c r="AT39" i="6"/>
  <c r="AU39" i="6"/>
  <c r="AV39" i="6"/>
  <c r="AW39" i="6"/>
  <c r="D40" i="6"/>
  <c r="I40" i="6"/>
  <c r="K40" i="6"/>
  <c r="O40" i="6"/>
  <c r="Q40" i="6"/>
  <c r="S40" i="6"/>
  <c r="V40" i="6"/>
  <c r="AC40" i="6"/>
  <c r="AE40" i="6"/>
  <c r="AF40" i="6"/>
  <c r="AI40" i="6"/>
  <c r="AJ40" i="6"/>
  <c r="AK40" i="6"/>
  <c r="AL40" i="6"/>
  <c r="AM40" i="6"/>
  <c r="AN40" i="6"/>
  <c r="AO40" i="6"/>
  <c r="AP40" i="6"/>
  <c r="AQ40" i="6"/>
  <c r="AS40" i="6"/>
  <c r="AT40" i="6"/>
  <c r="AU40" i="6"/>
  <c r="AV40" i="6"/>
  <c r="AW40" i="6"/>
  <c r="D41" i="6"/>
  <c r="I41" i="6"/>
  <c r="K41" i="6"/>
  <c r="O41" i="6"/>
  <c r="Q41" i="6"/>
  <c r="S41" i="6"/>
  <c r="V41" i="6"/>
  <c r="AC41" i="6"/>
  <c r="AE41" i="6"/>
  <c r="AF41" i="6"/>
  <c r="AI41" i="6"/>
  <c r="AJ41" i="6"/>
  <c r="AK41" i="6"/>
  <c r="AL41" i="6"/>
  <c r="AM41" i="6"/>
  <c r="AN41" i="6"/>
  <c r="AO41" i="6"/>
  <c r="AP41" i="6"/>
  <c r="AQ41" i="6"/>
  <c r="AS41" i="6"/>
  <c r="AT41" i="6"/>
  <c r="AU41" i="6"/>
  <c r="AV41" i="6"/>
  <c r="AW41" i="6"/>
  <c r="D42" i="6"/>
  <c r="I42" i="6"/>
  <c r="K42" i="6"/>
  <c r="O42" i="6"/>
  <c r="Q42" i="6"/>
  <c r="S42" i="6"/>
  <c r="V42" i="6"/>
  <c r="AC42" i="6"/>
  <c r="AE42" i="6"/>
  <c r="AF42" i="6"/>
  <c r="AI42" i="6"/>
  <c r="AJ42" i="6"/>
  <c r="AK42" i="6"/>
  <c r="AL42" i="6"/>
  <c r="AM42" i="6"/>
  <c r="AN42" i="6"/>
  <c r="AO42" i="6"/>
  <c r="AP42" i="6"/>
  <c r="AQ42" i="6"/>
  <c r="AS42" i="6"/>
  <c r="AT42" i="6"/>
  <c r="AU42" i="6"/>
  <c r="AV42" i="6"/>
  <c r="AW42" i="6"/>
  <c r="D43" i="6"/>
  <c r="I43" i="6"/>
  <c r="K43" i="6"/>
  <c r="O43" i="6"/>
  <c r="Q43" i="6"/>
  <c r="S43" i="6"/>
  <c r="V43" i="6"/>
  <c r="AC43" i="6"/>
  <c r="AE43" i="6"/>
  <c r="AF43" i="6"/>
  <c r="AI43" i="6"/>
  <c r="AJ43" i="6"/>
  <c r="AK43" i="6"/>
  <c r="AL43" i="6"/>
  <c r="AM43" i="6"/>
  <c r="AN43" i="6"/>
  <c r="AO43" i="6"/>
  <c r="AP43" i="6"/>
  <c r="AQ43" i="6"/>
  <c r="AS43" i="6"/>
  <c r="AT43" i="6"/>
  <c r="AU43" i="6"/>
  <c r="AV43" i="6"/>
  <c r="AW43" i="6"/>
  <c r="D44" i="6"/>
  <c r="I44" i="6"/>
  <c r="K44" i="6"/>
  <c r="O44" i="6"/>
  <c r="Q44" i="6"/>
  <c r="S44" i="6"/>
  <c r="V44" i="6"/>
  <c r="AC44" i="6"/>
  <c r="AE44" i="6"/>
  <c r="AF44" i="6"/>
  <c r="AI44" i="6"/>
  <c r="AJ44" i="6"/>
  <c r="AK44" i="6"/>
  <c r="AL44" i="6"/>
  <c r="AM44" i="6"/>
  <c r="AN44" i="6"/>
  <c r="AO44" i="6"/>
  <c r="AP44" i="6"/>
  <c r="AQ44" i="6"/>
  <c r="AS44" i="6"/>
  <c r="AT44" i="6"/>
  <c r="AU44" i="6"/>
  <c r="AV44" i="6"/>
  <c r="AW44" i="6"/>
  <c r="D45" i="6"/>
  <c r="I45" i="6"/>
  <c r="K45" i="6"/>
  <c r="O45" i="6"/>
  <c r="Q45" i="6"/>
  <c r="S45" i="6"/>
  <c r="V45" i="6"/>
  <c r="AC45" i="6"/>
  <c r="AE45" i="6"/>
  <c r="AF45" i="6"/>
  <c r="AI45" i="6"/>
  <c r="AJ45" i="6"/>
  <c r="AK45" i="6"/>
  <c r="AL45" i="6"/>
  <c r="AM45" i="6"/>
  <c r="AN45" i="6"/>
  <c r="AO45" i="6"/>
  <c r="AP45" i="6"/>
  <c r="AQ45" i="6"/>
  <c r="AS45" i="6"/>
  <c r="AT45" i="6"/>
  <c r="AU45" i="6"/>
  <c r="AV45" i="6"/>
  <c r="AW45" i="6"/>
  <c r="D46" i="6"/>
  <c r="I46" i="6"/>
  <c r="K46" i="6"/>
  <c r="O46" i="6"/>
  <c r="Q46" i="6"/>
  <c r="S46" i="6"/>
  <c r="V46" i="6"/>
  <c r="AC46" i="6"/>
  <c r="AE46" i="6"/>
  <c r="AF46" i="6"/>
  <c r="AI46" i="6"/>
  <c r="AJ46" i="6"/>
  <c r="AK46" i="6"/>
  <c r="AL46" i="6"/>
  <c r="AM46" i="6"/>
  <c r="AN46" i="6"/>
  <c r="AO46" i="6"/>
  <c r="AP46" i="6"/>
  <c r="AQ46" i="6"/>
  <c r="AS46" i="6"/>
  <c r="AT46" i="6"/>
  <c r="AU46" i="6"/>
  <c r="AV46" i="6"/>
  <c r="AW46" i="6"/>
  <c r="D47" i="6"/>
  <c r="I47" i="6"/>
  <c r="K47" i="6"/>
  <c r="O47" i="6"/>
  <c r="Q47" i="6"/>
  <c r="S47" i="6"/>
  <c r="V47" i="6"/>
  <c r="AC47" i="6"/>
  <c r="AE47" i="6"/>
  <c r="AF47" i="6"/>
  <c r="AI47" i="6"/>
  <c r="AJ47" i="6"/>
  <c r="AK47" i="6"/>
  <c r="AL47" i="6"/>
  <c r="AM47" i="6"/>
  <c r="AN47" i="6"/>
  <c r="AO47" i="6"/>
  <c r="AP47" i="6"/>
  <c r="AQ47" i="6"/>
  <c r="AS47" i="6"/>
  <c r="AT47" i="6"/>
  <c r="AU47" i="6"/>
  <c r="AV47" i="6"/>
  <c r="AW47" i="6"/>
  <c r="D48" i="6"/>
  <c r="I48" i="6"/>
  <c r="K48" i="6"/>
  <c r="O48" i="6"/>
  <c r="Q48" i="6"/>
  <c r="S48" i="6"/>
  <c r="V48" i="6"/>
  <c r="AC48" i="6"/>
  <c r="AE48" i="6"/>
  <c r="AF48" i="6"/>
  <c r="AI48" i="6"/>
  <c r="AJ48" i="6"/>
  <c r="AK48" i="6"/>
  <c r="AL48" i="6"/>
  <c r="AM48" i="6"/>
  <c r="AN48" i="6"/>
  <c r="AO48" i="6"/>
  <c r="AP48" i="6"/>
  <c r="AQ48" i="6"/>
  <c r="AS48" i="6"/>
  <c r="AT48" i="6"/>
  <c r="AU48" i="6"/>
  <c r="AV48" i="6"/>
  <c r="AW48" i="6"/>
  <c r="D49" i="6"/>
  <c r="I49" i="6"/>
  <c r="K49" i="6"/>
  <c r="O49" i="6"/>
  <c r="Q49" i="6"/>
  <c r="S49" i="6"/>
  <c r="V49" i="6"/>
  <c r="AC49" i="6"/>
  <c r="AE49" i="6"/>
  <c r="AF49" i="6"/>
  <c r="AI49" i="6"/>
  <c r="AJ49" i="6"/>
  <c r="AK49" i="6"/>
  <c r="AL49" i="6"/>
  <c r="AM49" i="6"/>
  <c r="AN49" i="6"/>
  <c r="AO49" i="6"/>
  <c r="AP49" i="6"/>
  <c r="AQ49" i="6"/>
  <c r="AS49" i="6"/>
  <c r="AT49" i="6"/>
  <c r="AU49" i="6"/>
  <c r="AV49" i="6"/>
  <c r="AW49" i="6"/>
  <c r="D50" i="6"/>
  <c r="I50" i="6"/>
  <c r="K50" i="6"/>
  <c r="O50" i="6"/>
  <c r="Q50" i="6"/>
  <c r="S50" i="6"/>
  <c r="V50" i="6"/>
  <c r="AC50" i="6"/>
  <c r="AE50" i="6"/>
  <c r="AF50" i="6"/>
  <c r="AI50" i="6"/>
  <c r="AJ50" i="6"/>
  <c r="AK50" i="6"/>
  <c r="AL50" i="6"/>
  <c r="AM50" i="6"/>
  <c r="AN50" i="6"/>
  <c r="AO50" i="6"/>
  <c r="AP50" i="6"/>
  <c r="AQ50" i="6"/>
  <c r="AS50" i="6"/>
  <c r="AT50" i="6"/>
  <c r="AU50" i="6"/>
  <c r="AV50" i="6"/>
  <c r="AW50" i="6"/>
  <c r="D51" i="6"/>
  <c r="I51" i="6"/>
  <c r="K51" i="6"/>
  <c r="O51" i="6"/>
  <c r="Q51" i="6"/>
  <c r="S51" i="6"/>
  <c r="V51" i="6"/>
  <c r="AC51" i="6"/>
  <c r="AE51" i="6"/>
  <c r="AF51" i="6"/>
  <c r="AI51" i="6"/>
  <c r="AJ51" i="6"/>
  <c r="AK51" i="6"/>
  <c r="AL51" i="6"/>
  <c r="AM51" i="6"/>
  <c r="AN51" i="6"/>
  <c r="AO51" i="6"/>
  <c r="AP51" i="6"/>
  <c r="AQ51" i="6"/>
  <c r="AS51" i="6"/>
  <c r="AT51" i="6"/>
  <c r="AU51" i="6"/>
  <c r="AV51" i="6"/>
  <c r="AW51" i="6"/>
  <c r="D52" i="6"/>
  <c r="I52" i="6"/>
  <c r="K52" i="6"/>
  <c r="O52" i="6"/>
  <c r="Q52" i="6"/>
  <c r="S52" i="6"/>
  <c r="V52" i="6"/>
  <c r="AC52" i="6"/>
  <c r="AE52" i="6"/>
  <c r="AF52" i="6"/>
  <c r="AI52" i="6"/>
  <c r="AJ52" i="6"/>
  <c r="AK52" i="6"/>
  <c r="AL52" i="6"/>
  <c r="AM52" i="6"/>
  <c r="AN52" i="6"/>
  <c r="AO52" i="6"/>
  <c r="AP52" i="6"/>
  <c r="AQ52" i="6"/>
  <c r="AS52" i="6"/>
  <c r="AT52" i="6"/>
  <c r="AU52" i="6"/>
  <c r="AV52" i="6"/>
  <c r="AW52" i="6"/>
  <c r="D53" i="6"/>
  <c r="I53" i="6"/>
  <c r="K53" i="6"/>
  <c r="O53" i="6"/>
  <c r="Q53" i="6"/>
  <c r="S53" i="6"/>
  <c r="V53" i="6"/>
  <c r="AC53" i="6"/>
  <c r="AE53" i="6"/>
  <c r="AF53" i="6"/>
  <c r="AI53" i="6"/>
  <c r="AJ53" i="6"/>
  <c r="AK53" i="6"/>
  <c r="AL53" i="6"/>
  <c r="AM53" i="6"/>
  <c r="AN53" i="6"/>
  <c r="AO53" i="6"/>
  <c r="AP53" i="6"/>
  <c r="AQ53" i="6"/>
  <c r="AS53" i="6"/>
  <c r="AT53" i="6"/>
  <c r="AU53" i="6"/>
  <c r="AV53" i="6"/>
  <c r="AW53" i="6"/>
  <c r="D54" i="6"/>
  <c r="I54" i="6"/>
  <c r="K54" i="6"/>
  <c r="O54" i="6"/>
  <c r="Q54" i="6"/>
  <c r="S54" i="6"/>
  <c r="V54" i="6"/>
  <c r="AC54" i="6"/>
  <c r="AE54" i="6"/>
  <c r="AF54" i="6"/>
  <c r="AI54" i="6"/>
  <c r="AJ54" i="6"/>
  <c r="AK54" i="6"/>
  <c r="AL54" i="6"/>
  <c r="AM54" i="6"/>
  <c r="AN54" i="6"/>
  <c r="AO54" i="6"/>
  <c r="AP54" i="6"/>
  <c r="AQ54" i="6"/>
  <c r="AS54" i="6"/>
  <c r="AT54" i="6"/>
  <c r="AU54" i="6"/>
  <c r="AV54" i="6"/>
  <c r="AW54" i="6"/>
  <c r="D55" i="6"/>
  <c r="I55" i="6"/>
  <c r="K55" i="6"/>
  <c r="O55" i="6"/>
  <c r="Q55" i="6"/>
  <c r="S55" i="6"/>
  <c r="V55" i="6"/>
  <c r="AC55" i="6"/>
  <c r="AE55" i="6"/>
  <c r="AF55" i="6"/>
  <c r="AI55" i="6"/>
  <c r="AJ55" i="6"/>
  <c r="AK55" i="6"/>
  <c r="AL55" i="6"/>
  <c r="AM55" i="6"/>
  <c r="AN55" i="6"/>
  <c r="AO55" i="6"/>
  <c r="AP55" i="6"/>
  <c r="AQ55" i="6"/>
  <c r="AS55" i="6"/>
  <c r="AT55" i="6"/>
  <c r="AU55" i="6"/>
  <c r="AV55" i="6"/>
  <c r="AW55" i="6"/>
  <c r="D56" i="6"/>
  <c r="I56" i="6"/>
  <c r="K56" i="6"/>
  <c r="O56" i="6"/>
  <c r="Q56" i="6"/>
  <c r="S56" i="6"/>
  <c r="V56" i="6"/>
  <c r="AC56" i="6"/>
  <c r="AE56" i="6"/>
  <c r="AF56" i="6"/>
  <c r="AI56" i="6"/>
  <c r="AJ56" i="6"/>
  <c r="AK56" i="6"/>
  <c r="AL56" i="6"/>
  <c r="AM56" i="6"/>
  <c r="AN56" i="6"/>
  <c r="AO56" i="6"/>
  <c r="AP56" i="6"/>
  <c r="AQ56" i="6"/>
  <c r="AS56" i="6"/>
  <c r="AT56" i="6"/>
  <c r="AU56" i="6"/>
  <c r="AV56" i="6"/>
  <c r="AW56" i="6"/>
  <c r="D57" i="6"/>
  <c r="I57" i="6"/>
  <c r="K57" i="6"/>
  <c r="O57" i="6"/>
  <c r="Q57" i="6"/>
  <c r="S57" i="6"/>
  <c r="V57" i="6"/>
  <c r="AC57" i="6"/>
  <c r="AE57" i="6"/>
  <c r="AF57" i="6"/>
  <c r="AI57" i="6"/>
  <c r="AJ57" i="6"/>
  <c r="AK57" i="6"/>
  <c r="AL57" i="6"/>
  <c r="AM57" i="6"/>
  <c r="AN57" i="6"/>
  <c r="AO57" i="6"/>
  <c r="AP57" i="6"/>
  <c r="AQ57" i="6"/>
  <c r="AS57" i="6"/>
  <c r="AT57" i="6"/>
  <c r="AU57" i="6"/>
  <c r="AV57" i="6"/>
  <c r="AW57" i="6"/>
  <c r="D58" i="6"/>
  <c r="I58" i="6"/>
  <c r="K58" i="6"/>
  <c r="O58" i="6"/>
  <c r="Q58" i="6"/>
  <c r="S58" i="6"/>
  <c r="V58" i="6"/>
  <c r="AC58" i="6"/>
  <c r="AE58" i="6"/>
  <c r="AF58" i="6"/>
  <c r="AI58" i="6"/>
  <c r="AJ58" i="6"/>
  <c r="AK58" i="6"/>
  <c r="AL58" i="6"/>
  <c r="AM58" i="6"/>
  <c r="AN58" i="6"/>
  <c r="AO58" i="6"/>
  <c r="AP58" i="6"/>
  <c r="AQ58" i="6"/>
  <c r="AS58" i="6"/>
  <c r="AT58" i="6"/>
  <c r="AU58" i="6"/>
  <c r="AV58" i="6"/>
  <c r="AW58" i="6"/>
  <c r="D59" i="6"/>
  <c r="I59" i="6"/>
  <c r="K59" i="6"/>
  <c r="O59" i="6"/>
  <c r="Q59" i="6"/>
  <c r="S59" i="6"/>
  <c r="V59" i="6"/>
  <c r="AC59" i="6"/>
  <c r="AE59" i="6"/>
  <c r="AF59" i="6"/>
  <c r="AI59" i="6"/>
  <c r="AJ59" i="6"/>
  <c r="AK59" i="6"/>
  <c r="AL59" i="6"/>
  <c r="AM59" i="6"/>
  <c r="AN59" i="6"/>
  <c r="AO59" i="6"/>
  <c r="AP59" i="6"/>
  <c r="AQ59" i="6"/>
  <c r="AS59" i="6"/>
  <c r="AT59" i="6"/>
  <c r="AU59" i="6"/>
  <c r="AV59" i="6"/>
  <c r="AW59" i="6"/>
  <c r="D60" i="6"/>
  <c r="I60" i="6"/>
  <c r="K60" i="6"/>
  <c r="O60" i="6"/>
  <c r="Q60" i="6"/>
  <c r="S60" i="6"/>
  <c r="V60" i="6"/>
  <c r="AC60" i="6"/>
  <c r="AE60" i="6"/>
  <c r="AF60" i="6"/>
  <c r="AI60" i="6"/>
  <c r="AJ60" i="6"/>
  <c r="AK60" i="6"/>
  <c r="AL60" i="6"/>
  <c r="AM60" i="6"/>
  <c r="AN60" i="6"/>
  <c r="AO60" i="6"/>
  <c r="AP60" i="6"/>
  <c r="AQ60" i="6"/>
  <c r="AS60" i="6"/>
  <c r="AT60" i="6"/>
  <c r="AU60" i="6"/>
  <c r="AV60" i="6"/>
  <c r="AW60" i="6"/>
  <c r="D61" i="6"/>
  <c r="I61" i="6"/>
  <c r="K61" i="6"/>
  <c r="O61" i="6"/>
  <c r="Q61" i="6"/>
  <c r="S61" i="6"/>
  <c r="V61" i="6"/>
  <c r="AC61" i="6"/>
  <c r="AE61" i="6"/>
  <c r="AF61" i="6"/>
  <c r="AI61" i="6"/>
  <c r="AJ61" i="6"/>
  <c r="AK61" i="6"/>
  <c r="AL61" i="6"/>
  <c r="AM61" i="6"/>
  <c r="AN61" i="6"/>
  <c r="AO61" i="6"/>
  <c r="AP61" i="6"/>
  <c r="AQ61" i="6"/>
  <c r="AS61" i="6"/>
  <c r="AT61" i="6"/>
  <c r="AU61" i="6"/>
  <c r="AV61" i="6"/>
  <c r="AW61" i="6"/>
  <c r="D62" i="6"/>
  <c r="I62" i="6"/>
  <c r="K62" i="6"/>
  <c r="O62" i="6"/>
  <c r="Q62" i="6"/>
  <c r="S62" i="6"/>
  <c r="V62" i="6"/>
  <c r="AC62" i="6"/>
  <c r="AE62" i="6"/>
  <c r="AF62" i="6"/>
  <c r="AI62" i="6"/>
  <c r="AJ62" i="6"/>
  <c r="AK62" i="6"/>
  <c r="AL62" i="6"/>
  <c r="AM62" i="6"/>
  <c r="AN62" i="6"/>
  <c r="AO62" i="6"/>
  <c r="AP62" i="6"/>
  <c r="AQ62" i="6"/>
  <c r="AS62" i="6"/>
  <c r="AT62" i="6"/>
  <c r="AU62" i="6"/>
  <c r="AV62" i="6"/>
  <c r="AW62" i="6"/>
  <c r="D63" i="6"/>
  <c r="I63" i="6"/>
  <c r="K63" i="6"/>
  <c r="O63" i="6"/>
  <c r="Q63" i="6"/>
  <c r="S63" i="6"/>
  <c r="V63" i="6"/>
  <c r="AC63" i="6"/>
  <c r="AE63" i="6"/>
  <c r="AF63" i="6"/>
  <c r="AI63" i="6"/>
  <c r="AJ63" i="6"/>
  <c r="AK63" i="6"/>
  <c r="AL63" i="6"/>
  <c r="AM63" i="6"/>
  <c r="AN63" i="6"/>
  <c r="AO63" i="6"/>
  <c r="AP63" i="6"/>
  <c r="AQ63" i="6"/>
  <c r="AS63" i="6"/>
  <c r="AT63" i="6"/>
  <c r="AU63" i="6"/>
  <c r="AV63" i="6"/>
  <c r="AW63" i="6"/>
  <c r="D64" i="6"/>
  <c r="I64" i="6"/>
  <c r="K64" i="6"/>
  <c r="O64" i="6"/>
  <c r="Q64" i="6"/>
  <c r="S64" i="6"/>
  <c r="V64" i="6"/>
  <c r="AC64" i="6"/>
  <c r="AE64" i="6"/>
  <c r="AF64" i="6"/>
  <c r="AI64" i="6"/>
  <c r="AJ64" i="6"/>
  <c r="AK64" i="6"/>
  <c r="AL64" i="6"/>
  <c r="AM64" i="6"/>
  <c r="AN64" i="6"/>
  <c r="AO64" i="6"/>
  <c r="AP64" i="6"/>
  <c r="AQ64" i="6"/>
  <c r="AS64" i="6"/>
  <c r="AT64" i="6"/>
  <c r="AU64" i="6"/>
  <c r="AV64" i="6"/>
  <c r="AW64" i="6"/>
  <c r="D65" i="6"/>
  <c r="I65" i="6"/>
  <c r="K65" i="6"/>
  <c r="O65" i="6"/>
  <c r="Q65" i="6"/>
  <c r="S65" i="6"/>
  <c r="V65" i="6"/>
  <c r="AC65" i="6"/>
  <c r="AE65" i="6"/>
  <c r="AF65" i="6"/>
  <c r="AI65" i="6"/>
  <c r="AJ65" i="6"/>
  <c r="AK65" i="6"/>
  <c r="AL65" i="6"/>
  <c r="AM65" i="6"/>
  <c r="AN65" i="6"/>
  <c r="AO65" i="6"/>
  <c r="AP65" i="6"/>
  <c r="AQ65" i="6"/>
  <c r="AS65" i="6"/>
  <c r="AT65" i="6"/>
  <c r="AU65" i="6"/>
  <c r="AV65" i="6"/>
  <c r="AW65" i="6"/>
  <c r="D66" i="6"/>
  <c r="I66" i="6"/>
  <c r="K66" i="6"/>
  <c r="O66" i="6"/>
  <c r="Q66" i="6"/>
  <c r="S66" i="6"/>
  <c r="V66" i="6"/>
  <c r="AC66" i="6"/>
  <c r="AE66" i="6"/>
  <c r="AF66" i="6"/>
  <c r="AI66" i="6"/>
  <c r="AJ66" i="6"/>
  <c r="AK66" i="6"/>
  <c r="AL66" i="6"/>
  <c r="AM66" i="6"/>
  <c r="AN66" i="6"/>
  <c r="AO66" i="6"/>
  <c r="AP66" i="6"/>
  <c r="AQ66" i="6"/>
  <c r="AS66" i="6"/>
  <c r="AT66" i="6"/>
  <c r="AU66" i="6"/>
  <c r="AV66" i="6"/>
  <c r="AW66" i="6"/>
  <c r="D67" i="6"/>
  <c r="I67" i="6"/>
  <c r="K67" i="6"/>
  <c r="O67" i="6"/>
  <c r="Q67" i="6"/>
  <c r="S67" i="6"/>
  <c r="V67" i="6"/>
  <c r="AC67" i="6"/>
  <c r="AE67" i="6"/>
  <c r="AF67" i="6"/>
  <c r="AI67" i="6"/>
  <c r="AJ67" i="6"/>
  <c r="AK67" i="6"/>
  <c r="AL67" i="6"/>
  <c r="AM67" i="6"/>
  <c r="AN67" i="6"/>
  <c r="AO67" i="6"/>
  <c r="AP67" i="6"/>
  <c r="AQ67" i="6"/>
  <c r="AS67" i="6"/>
  <c r="AT67" i="6"/>
  <c r="AU67" i="6"/>
  <c r="AV67" i="6"/>
  <c r="AW67" i="6"/>
  <c r="D68" i="6"/>
  <c r="I68" i="6"/>
  <c r="K68" i="6"/>
  <c r="O68" i="6"/>
  <c r="Q68" i="6"/>
  <c r="S68" i="6"/>
  <c r="V68" i="6"/>
  <c r="AC68" i="6"/>
  <c r="AE68" i="6"/>
  <c r="AF68" i="6"/>
  <c r="AI68" i="6"/>
  <c r="AJ68" i="6"/>
  <c r="AK68" i="6"/>
  <c r="AL68" i="6"/>
  <c r="AM68" i="6"/>
  <c r="AN68" i="6"/>
  <c r="AO68" i="6"/>
  <c r="AP68" i="6"/>
  <c r="AQ68" i="6"/>
  <c r="AS68" i="6"/>
  <c r="AT68" i="6"/>
  <c r="AU68" i="6"/>
  <c r="AV68" i="6"/>
  <c r="AW68" i="6"/>
  <c r="D69" i="6"/>
  <c r="I69" i="6"/>
  <c r="K69" i="6"/>
  <c r="O69" i="6"/>
  <c r="Q69" i="6"/>
  <c r="S69" i="6"/>
  <c r="V69" i="6"/>
  <c r="AC69" i="6"/>
  <c r="AE69" i="6"/>
  <c r="AF69" i="6"/>
  <c r="AI69" i="6"/>
  <c r="AJ69" i="6"/>
  <c r="AK69" i="6"/>
  <c r="AL69" i="6"/>
  <c r="AM69" i="6"/>
  <c r="AN69" i="6"/>
  <c r="AO69" i="6"/>
  <c r="AP69" i="6"/>
  <c r="AQ69" i="6"/>
  <c r="AS69" i="6"/>
  <c r="AT69" i="6"/>
  <c r="AU69" i="6"/>
  <c r="AV69" i="6"/>
  <c r="AW69" i="6"/>
  <c r="D70" i="6"/>
  <c r="I70" i="6"/>
  <c r="K70" i="6"/>
  <c r="O70" i="6"/>
  <c r="Q70" i="6"/>
  <c r="S70" i="6"/>
  <c r="V70" i="6"/>
  <c r="AC70" i="6"/>
  <c r="AE70" i="6"/>
  <c r="AF70" i="6"/>
  <c r="AI70" i="6"/>
  <c r="AJ70" i="6"/>
  <c r="AK70" i="6"/>
  <c r="AL70" i="6"/>
  <c r="AM70" i="6"/>
  <c r="AN70" i="6"/>
  <c r="AO70" i="6"/>
  <c r="AP70" i="6"/>
  <c r="AQ70" i="6"/>
  <c r="AS70" i="6"/>
  <c r="AT70" i="6"/>
  <c r="AU70" i="6"/>
  <c r="AV70" i="6"/>
  <c r="AW70" i="6"/>
  <c r="D71" i="6"/>
  <c r="I71" i="6"/>
  <c r="K71" i="6"/>
  <c r="O71" i="6"/>
  <c r="Q71" i="6"/>
  <c r="S71" i="6"/>
  <c r="V71" i="6"/>
  <c r="AC71" i="6"/>
  <c r="AE71" i="6"/>
  <c r="AF71" i="6"/>
  <c r="AI71" i="6"/>
  <c r="AJ71" i="6"/>
  <c r="AK71" i="6"/>
  <c r="AL71" i="6"/>
  <c r="AM71" i="6"/>
  <c r="AN71" i="6"/>
  <c r="AO71" i="6"/>
  <c r="AP71" i="6"/>
  <c r="AQ71" i="6"/>
  <c r="AS71" i="6"/>
  <c r="AT71" i="6"/>
  <c r="AU71" i="6"/>
  <c r="AV71" i="6"/>
  <c r="AW71" i="6"/>
  <c r="D72" i="6"/>
  <c r="I72" i="6"/>
  <c r="K72" i="6"/>
  <c r="O72" i="6"/>
  <c r="Q72" i="6"/>
  <c r="S72" i="6"/>
  <c r="V72" i="6"/>
  <c r="AC72" i="6"/>
  <c r="AE72" i="6"/>
  <c r="AF72" i="6"/>
  <c r="AI72" i="6"/>
  <c r="AJ72" i="6"/>
  <c r="AK72" i="6"/>
  <c r="AL72" i="6"/>
  <c r="AM72" i="6"/>
  <c r="AN72" i="6"/>
  <c r="AO72" i="6"/>
  <c r="AP72" i="6"/>
  <c r="AQ72" i="6"/>
  <c r="AS72" i="6"/>
  <c r="AT72" i="6"/>
  <c r="AU72" i="6"/>
  <c r="AV72" i="6"/>
  <c r="AW72" i="6"/>
  <c r="D73" i="6"/>
  <c r="I73" i="6"/>
  <c r="K73" i="6"/>
  <c r="O73" i="6"/>
  <c r="Q73" i="6"/>
  <c r="S73" i="6"/>
  <c r="V73" i="6"/>
  <c r="AC73" i="6"/>
  <c r="AE73" i="6"/>
  <c r="AF73" i="6"/>
  <c r="AI73" i="6"/>
  <c r="AJ73" i="6"/>
  <c r="AK73" i="6"/>
  <c r="AL73" i="6"/>
  <c r="AM73" i="6"/>
  <c r="AN73" i="6"/>
  <c r="AO73" i="6"/>
  <c r="AP73" i="6"/>
  <c r="AQ73" i="6"/>
  <c r="AS73" i="6"/>
  <c r="AT73" i="6"/>
  <c r="AU73" i="6"/>
  <c r="AV73" i="6"/>
  <c r="AW73" i="6"/>
  <c r="D74" i="6"/>
  <c r="I74" i="6"/>
  <c r="K74" i="6"/>
  <c r="O74" i="6"/>
  <c r="Q74" i="6"/>
  <c r="S74" i="6"/>
  <c r="V74" i="6"/>
  <c r="AC74" i="6"/>
  <c r="AE74" i="6"/>
  <c r="AF74" i="6"/>
  <c r="AI74" i="6"/>
  <c r="AJ74" i="6"/>
  <c r="AK74" i="6"/>
  <c r="AL74" i="6"/>
  <c r="AM74" i="6"/>
  <c r="AN74" i="6"/>
  <c r="AO74" i="6"/>
  <c r="AP74" i="6"/>
  <c r="AQ74" i="6"/>
  <c r="AS74" i="6"/>
  <c r="AT74" i="6"/>
  <c r="AU74" i="6"/>
  <c r="AV74" i="6"/>
  <c r="AW74" i="6"/>
  <c r="D75" i="6"/>
  <c r="I75" i="6"/>
  <c r="K75" i="6"/>
  <c r="O75" i="6"/>
  <c r="Q75" i="6"/>
  <c r="S75" i="6"/>
  <c r="V75" i="6"/>
  <c r="AC75" i="6"/>
  <c r="AE75" i="6"/>
  <c r="AF75" i="6"/>
  <c r="AI75" i="6"/>
  <c r="AJ75" i="6"/>
  <c r="AK75" i="6"/>
  <c r="AL75" i="6"/>
  <c r="AM75" i="6"/>
  <c r="AN75" i="6"/>
  <c r="AO75" i="6"/>
  <c r="AP75" i="6"/>
  <c r="AQ75" i="6"/>
  <c r="AS75" i="6"/>
  <c r="AT75" i="6"/>
  <c r="AU75" i="6"/>
  <c r="AV75" i="6"/>
  <c r="AW75" i="6"/>
  <c r="D76" i="6"/>
  <c r="I76" i="6"/>
  <c r="K76" i="6"/>
  <c r="O76" i="6"/>
  <c r="Q76" i="6"/>
  <c r="S76" i="6"/>
  <c r="V76" i="6"/>
  <c r="AC76" i="6"/>
  <c r="AE76" i="6"/>
  <c r="AF76" i="6"/>
  <c r="AI76" i="6"/>
  <c r="AJ76" i="6"/>
  <c r="AK76" i="6"/>
  <c r="AL76" i="6"/>
  <c r="AM76" i="6"/>
  <c r="AN76" i="6"/>
  <c r="AO76" i="6"/>
  <c r="AP76" i="6"/>
  <c r="AQ76" i="6"/>
  <c r="AS76" i="6"/>
  <c r="AT76" i="6"/>
  <c r="AU76" i="6"/>
  <c r="AV76" i="6"/>
  <c r="AW76" i="6"/>
  <c r="D77" i="6"/>
  <c r="I77" i="6"/>
  <c r="K77" i="6"/>
  <c r="O77" i="6"/>
  <c r="Q77" i="6"/>
  <c r="S77" i="6"/>
  <c r="V77" i="6"/>
  <c r="AC77" i="6"/>
  <c r="AE77" i="6"/>
  <c r="AF77" i="6"/>
  <c r="AI77" i="6"/>
  <c r="AJ77" i="6"/>
  <c r="AK77" i="6"/>
  <c r="AL77" i="6"/>
  <c r="AM77" i="6"/>
  <c r="AN77" i="6"/>
  <c r="AO77" i="6"/>
  <c r="AP77" i="6"/>
  <c r="AQ77" i="6"/>
  <c r="AS77" i="6"/>
  <c r="AT77" i="6"/>
  <c r="AU77" i="6"/>
  <c r="AV77" i="6"/>
  <c r="AW77" i="6"/>
  <c r="D78" i="6"/>
  <c r="I78" i="6"/>
  <c r="K78" i="6"/>
  <c r="O78" i="6"/>
  <c r="Q78" i="6"/>
  <c r="S78" i="6"/>
  <c r="V78" i="6"/>
  <c r="AC78" i="6"/>
  <c r="AE78" i="6"/>
  <c r="AF78" i="6"/>
  <c r="AI78" i="6"/>
  <c r="AJ78" i="6"/>
  <c r="AK78" i="6"/>
  <c r="AL78" i="6"/>
  <c r="AM78" i="6"/>
  <c r="AN78" i="6"/>
  <c r="AO78" i="6"/>
  <c r="AP78" i="6"/>
  <c r="AQ78" i="6"/>
  <c r="AS78" i="6"/>
  <c r="AT78" i="6"/>
  <c r="AU78" i="6"/>
  <c r="AV78" i="6"/>
  <c r="AW78" i="6"/>
  <c r="D79" i="6"/>
  <c r="I79" i="6"/>
  <c r="K79" i="6"/>
  <c r="O79" i="6"/>
  <c r="Q79" i="6"/>
  <c r="S79" i="6"/>
  <c r="V79" i="6"/>
  <c r="AC79" i="6"/>
  <c r="AE79" i="6"/>
  <c r="AF79" i="6"/>
  <c r="AI79" i="6"/>
  <c r="AJ79" i="6"/>
  <c r="AK79" i="6"/>
  <c r="AL79" i="6"/>
  <c r="AM79" i="6"/>
  <c r="AN79" i="6"/>
  <c r="AO79" i="6"/>
  <c r="AP79" i="6"/>
  <c r="AQ79" i="6"/>
  <c r="AS79" i="6"/>
  <c r="AT79" i="6"/>
  <c r="AU79" i="6"/>
  <c r="AV79" i="6"/>
  <c r="AW79" i="6"/>
  <c r="D80" i="6"/>
  <c r="I80" i="6"/>
  <c r="K80" i="6"/>
  <c r="O80" i="6"/>
  <c r="Q80" i="6"/>
  <c r="S80" i="6"/>
  <c r="V80" i="6"/>
  <c r="AC80" i="6"/>
  <c r="AE80" i="6"/>
  <c r="AF80" i="6"/>
  <c r="AI80" i="6"/>
  <c r="AJ80" i="6"/>
  <c r="AK80" i="6"/>
  <c r="AL80" i="6"/>
  <c r="AM80" i="6"/>
  <c r="AN80" i="6"/>
  <c r="AO80" i="6"/>
  <c r="AP80" i="6"/>
  <c r="AQ80" i="6"/>
  <c r="AS80" i="6"/>
  <c r="AT80" i="6"/>
  <c r="AU80" i="6"/>
  <c r="AV80" i="6"/>
  <c r="AW80" i="6"/>
  <c r="D81" i="6"/>
  <c r="I81" i="6"/>
  <c r="K81" i="6"/>
  <c r="O81" i="6"/>
  <c r="Q81" i="6"/>
  <c r="S81" i="6"/>
  <c r="V81" i="6"/>
  <c r="AC81" i="6"/>
  <c r="AE81" i="6"/>
  <c r="AF81" i="6"/>
  <c r="AI81" i="6"/>
  <c r="AJ81" i="6"/>
  <c r="AK81" i="6"/>
  <c r="AL81" i="6"/>
  <c r="AM81" i="6"/>
  <c r="AN81" i="6"/>
  <c r="AO81" i="6"/>
  <c r="AP81" i="6"/>
  <c r="AQ81" i="6"/>
  <c r="AS81" i="6"/>
  <c r="AT81" i="6"/>
  <c r="AU81" i="6"/>
  <c r="AV81" i="6"/>
  <c r="AW81" i="6"/>
  <c r="D82" i="6"/>
  <c r="I82" i="6"/>
  <c r="K82" i="6"/>
  <c r="O82" i="6"/>
  <c r="Q82" i="6"/>
  <c r="S82" i="6"/>
  <c r="V82" i="6"/>
  <c r="AC82" i="6"/>
  <c r="AE82" i="6"/>
  <c r="AF82" i="6"/>
  <c r="AI82" i="6"/>
  <c r="AJ82" i="6"/>
  <c r="AK82" i="6"/>
  <c r="AL82" i="6"/>
  <c r="AM82" i="6"/>
  <c r="AN82" i="6"/>
  <c r="AO82" i="6"/>
  <c r="AP82" i="6"/>
  <c r="AQ82" i="6"/>
  <c r="AS82" i="6"/>
  <c r="AT82" i="6"/>
  <c r="AU82" i="6"/>
  <c r="AV82" i="6"/>
  <c r="AW82" i="6"/>
  <c r="D83" i="6"/>
  <c r="I83" i="6"/>
  <c r="K83" i="6"/>
  <c r="O83" i="6"/>
  <c r="Q83" i="6"/>
  <c r="S83" i="6"/>
  <c r="V83" i="6"/>
  <c r="AC83" i="6"/>
  <c r="AE83" i="6"/>
  <c r="AF83" i="6"/>
  <c r="AI83" i="6"/>
  <c r="AJ83" i="6"/>
  <c r="AK83" i="6"/>
  <c r="AL83" i="6"/>
  <c r="AM83" i="6"/>
  <c r="AN83" i="6"/>
  <c r="AO83" i="6"/>
  <c r="AP83" i="6"/>
  <c r="AQ83" i="6"/>
  <c r="AS83" i="6"/>
  <c r="AT83" i="6"/>
  <c r="AU83" i="6"/>
  <c r="AV83" i="6"/>
  <c r="AW83" i="6"/>
  <c r="D84" i="6"/>
  <c r="I84" i="6"/>
  <c r="K84" i="6"/>
  <c r="O84" i="6"/>
  <c r="Q84" i="6"/>
  <c r="S84" i="6"/>
  <c r="V84" i="6"/>
  <c r="AC84" i="6"/>
  <c r="AE84" i="6"/>
  <c r="AF84" i="6"/>
  <c r="AI84" i="6"/>
  <c r="AJ84" i="6"/>
  <c r="AK84" i="6"/>
  <c r="AL84" i="6"/>
  <c r="AM84" i="6"/>
  <c r="AN84" i="6"/>
  <c r="AO84" i="6"/>
  <c r="AP84" i="6"/>
  <c r="AQ84" i="6"/>
  <c r="AS84" i="6"/>
  <c r="AT84" i="6"/>
  <c r="AU84" i="6"/>
  <c r="AV84" i="6"/>
  <c r="AW84" i="6"/>
  <c r="D85" i="6"/>
  <c r="I85" i="6"/>
  <c r="K85" i="6"/>
  <c r="O85" i="6"/>
  <c r="Q85" i="6"/>
  <c r="S85" i="6"/>
  <c r="V85" i="6"/>
  <c r="AC85" i="6"/>
  <c r="AE85" i="6"/>
  <c r="AF85" i="6"/>
  <c r="AI85" i="6"/>
  <c r="AJ85" i="6"/>
  <c r="AK85" i="6"/>
  <c r="AL85" i="6"/>
  <c r="AM85" i="6"/>
  <c r="AN85" i="6"/>
  <c r="AO85" i="6"/>
  <c r="AP85" i="6"/>
  <c r="AQ85" i="6"/>
  <c r="AS85" i="6"/>
  <c r="AT85" i="6"/>
  <c r="AU85" i="6"/>
  <c r="AV85" i="6"/>
  <c r="AW85" i="6"/>
  <c r="D86" i="6"/>
  <c r="I86" i="6"/>
  <c r="K86" i="6"/>
  <c r="O86" i="6"/>
  <c r="Q86" i="6"/>
  <c r="S86" i="6"/>
  <c r="V86" i="6"/>
  <c r="AC86" i="6"/>
  <c r="AE86" i="6"/>
  <c r="AF86" i="6"/>
  <c r="AI86" i="6"/>
  <c r="AJ86" i="6"/>
  <c r="AK86" i="6"/>
  <c r="AL86" i="6"/>
  <c r="AM86" i="6"/>
  <c r="AN86" i="6"/>
  <c r="AO86" i="6"/>
  <c r="AP86" i="6"/>
  <c r="AQ86" i="6"/>
  <c r="AS86" i="6"/>
  <c r="AT86" i="6"/>
  <c r="AU86" i="6"/>
  <c r="AV86" i="6"/>
  <c r="AW86" i="6"/>
  <c r="D87" i="6"/>
  <c r="I87" i="6"/>
  <c r="K87" i="6"/>
  <c r="O87" i="6"/>
  <c r="Q87" i="6"/>
  <c r="S87" i="6"/>
  <c r="V87" i="6"/>
  <c r="AC87" i="6"/>
  <c r="AE87" i="6"/>
  <c r="AF87" i="6"/>
  <c r="AI87" i="6"/>
  <c r="AJ87" i="6"/>
  <c r="AK87" i="6"/>
  <c r="AL87" i="6"/>
  <c r="AM87" i="6"/>
  <c r="AN87" i="6"/>
  <c r="AO87" i="6"/>
  <c r="AP87" i="6"/>
  <c r="AQ87" i="6"/>
  <c r="AS87" i="6"/>
  <c r="AT87" i="6"/>
  <c r="AU87" i="6"/>
  <c r="AV87" i="6"/>
  <c r="AW87" i="6"/>
  <c r="D88" i="6"/>
  <c r="I88" i="6"/>
  <c r="K88" i="6"/>
  <c r="O88" i="6"/>
  <c r="Q88" i="6"/>
  <c r="S88" i="6"/>
  <c r="V88" i="6"/>
  <c r="AC88" i="6"/>
  <c r="AE88" i="6"/>
  <c r="AF88" i="6"/>
  <c r="AI88" i="6"/>
  <c r="AJ88" i="6"/>
  <c r="AK88" i="6"/>
  <c r="AL88" i="6"/>
  <c r="AM88" i="6"/>
  <c r="AN88" i="6"/>
  <c r="AO88" i="6"/>
  <c r="AP88" i="6"/>
  <c r="AQ88" i="6"/>
  <c r="AS88" i="6"/>
  <c r="AT88" i="6"/>
  <c r="AU88" i="6"/>
  <c r="AV88" i="6"/>
  <c r="AW88" i="6"/>
  <c r="D89" i="6"/>
  <c r="I89" i="6"/>
  <c r="K89" i="6"/>
  <c r="O89" i="6"/>
  <c r="Q89" i="6"/>
  <c r="S89" i="6"/>
  <c r="V89" i="6"/>
  <c r="AC89" i="6"/>
  <c r="AE89" i="6"/>
  <c r="AF89" i="6"/>
  <c r="AI89" i="6"/>
  <c r="AJ89" i="6"/>
  <c r="AK89" i="6"/>
  <c r="AL89" i="6"/>
  <c r="AM89" i="6"/>
  <c r="AN89" i="6"/>
  <c r="AO89" i="6"/>
  <c r="AP89" i="6"/>
  <c r="AQ89" i="6"/>
  <c r="AS89" i="6"/>
  <c r="AT89" i="6"/>
  <c r="AU89" i="6"/>
  <c r="AV89" i="6"/>
  <c r="AW89" i="6"/>
  <c r="D90" i="6"/>
  <c r="I90" i="6"/>
  <c r="K90" i="6"/>
  <c r="O90" i="6"/>
  <c r="Q90" i="6"/>
  <c r="S90" i="6"/>
  <c r="V90" i="6"/>
  <c r="AC90" i="6"/>
  <c r="AE90" i="6"/>
  <c r="AF90" i="6"/>
  <c r="AI90" i="6"/>
  <c r="AJ90" i="6"/>
  <c r="AK90" i="6"/>
  <c r="AL90" i="6"/>
  <c r="AM90" i="6"/>
  <c r="AN90" i="6"/>
  <c r="AO90" i="6"/>
  <c r="AP90" i="6"/>
  <c r="AQ90" i="6"/>
  <c r="AS90" i="6"/>
  <c r="AT90" i="6"/>
  <c r="AU90" i="6"/>
  <c r="AV90" i="6"/>
  <c r="AW90" i="6"/>
  <c r="D91" i="6"/>
  <c r="I91" i="6"/>
  <c r="K91" i="6"/>
  <c r="O91" i="6"/>
  <c r="Q91" i="6"/>
  <c r="S91" i="6"/>
  <c r="V91" i="6"/>
  <c r="AC91" i="6"/>
  <c r="AE91" i="6"/>
  <c r="AF91" i="6"/>
  <c r="AI91" i="6"/>
  <c r="AJ91" i="6"/>
  <c r="AK91" i="6"/>
  <c r="AL91" i="6"/>
  <c r="AM91" i="6"/>
  <c r="AN91" i="6"/>
  <c r="AO91" i="6"/>
  <c r="AP91" i="6"/>
  <c r="AQ91" i="6"/>
  <c r="AS91" i="6"/>
  <c r="AT91" i="6"/>
  <c r="AU91" i="6"/>
  <c r="AV91" i="6"/>
  <c r="AW91" i="6"/>
  <c r="D92" i="6"/>
  <c r="I92" i="6"/>
  <c r="K92" i="6"/>
  <c r="O92" i="6"/>
  <c r="Q92" i="6"/>
  <c r="S92" i="6"/>
  <c r="V92" i="6"/>
  <c r="AC92" i="6"/>
  <c r="AE92" i="6"/>
  <c r="AF92" i="6"/>
  <c r="AI92" i="6"/>
  <c r="AJ92" i="6"/>
  <c r="AK92" i="6"/>
  <c r="AL92" i="6"/>
  <c r="AM92" i="6"/>
  <c r="AN92" i="6"/>
  <c r="AO92" i="6"/>
  <c r="AP92" i="6"/>
  <c r="AQ92" i="6"/>
  <c r="AS92" i="6"/>
  <c r="AT92" i="6"/>
  <c r="AU92" i="6"/>
  <c r="AV92" i="6"/>
  <c r="AW92" i="6"/>
  <c r="D93" i="6"/>
  <c r="I93" i="6"/>
  <c r="K93" i="6"/>
  <c r="O93" i="6"/>
  <c r="Q93" i="6"/>
  <c r="S93" i="6"/>
  <c r="V93" i="6"/>
  <c r="AC93" i="6"/>
  <c r="AE93" i="6"/>
  <c r="AF93" i="6"/>
  <c r="AI93" i="6"/>
  <c r="AJ93" i="6"/>
  <c r="AK93" i="6"/>
  <c r="AL93" i="6"/>
  <c r="AM93" i="6"/>
  <c r="AN93" i="6"/>
  <c r="AO93" i="6"/>
  <c r="AP93" i="6"/>
  <c r="AQ93" i="6"/>
  <c r="AS93" i="6"/>
  <c r="AT93" i="6"/>
  <c r="AU93" i="6"/>
  <c r="AV93" i="6"/>
  <c r="AW93" i="6"/>
  <c r="D94" i="6"/>
  <c r="I94" i="6"/>
  <c r="K94" i="6"/>
  <c r="O94" i="6"/>
  <c r="Q94" i="6"/>
  <c r="S94" i="6"/>
  <c r="V94" i="6"/>
  <c r="AC94" i="6"/>
  <c r="AE94" i="6"/>
  <c r="AF94" i="6"/>
  <c r="AI94" i="6"/>
  <c r="AJ94" i="6"/>
  <c r="AK94" i="6"/>
  <c r="AL94" i="6"/>
  <c r="AM94" i="6"/>
  <c r="AN94" i="6"/>
  <c r="AO94" i="6"/>
  <c r="AP94" i="6"/>
  <c r="AQ94" i="6"/>
  <c r="AS94" i="6"/>
  <c r="AT94" i="6"/>
  <c r="AU94" i="6"/>
  <c r="AV94" i="6"/>
  <c r="AW94" i="6"/>
  <c r="D95" i="6"/>
  <c r="I95" i="6"/>
  <c r="K95" i="6"/>
  <c r="O95" i="6"/>
  <c r="Q95" i="6"/>
  <c r="S95" i="6"/>
  <c r="V95" i="6"/>
  <c r="AC95" i="6"/>
  <c r="AE95" i="6"/>
  <c r="AF95" i="6"/>
  <c r="AI95" i="6"/>
  <c r="AJ95" i="6"/>
  <c r="AK95" i="6"/>
  <c r="AL95" i="6"/>
  <c r="AM95" i="6"/>
  <c r="AN95" i="6"/>
  <c r="AO95" i="6"/>
  <c r="AP95" i="6"/>
  <c r="AQ95" i="6"/>
  <c r="AS95" i="6"/>
  <c r="AT95" i="6"/>
  <c r="AU95" i="6"/>
  <c r="AV95" i="6"/>
  <c r="AW95" i="6"/>
  <c r="D96" i="6"/>
  <c r="I96" i="6"/>
  <c r="K96" i="6"/>
  <c r="O96" i="6"/>
  <c r="Q96" i="6"/>
  <c r="S96" i="6"/>
  <c r="V96" i="6"/>
  <c r="AC96" i="6"/>
  <c r="AE96" i="6"/>
  <c r="AF96" i="6"/>
  <c r="AI96" i="6"/>
  <c r="AJ96" i="6"/>
  <c r="AK96" i="6"/>
  <c r="AL96" i="6"/>
  <c r="AM96" i="6"/>
  <c r="AN96" i="6"/>
  <c r="AO96" i="6"/>
  <c r="AP96" i="6"/>
  <c r="AQ96" i="6"/>
  <c r="AS96" i="6"/>
  <c r="AT96" i="6"/>
  <c r="AU96" i="6"/>
  <c r="AV96" i="6"/>
  <c r="AW96" i="6"/>
  <c r="D97" i="6"/>
  <c r="I97" i="6"/>
  <c r="K97" i="6"/>
  <c r="O97" i="6"/>
  <c r="Q97" i="6"/>
  <c r="S97" i="6"/>
  <c r="V97" i="6"/>
  <c r="AC97" i="6"/>
  <c r="AE97" i="6"/>
  <c r="AF97" i="6"/>
  <c r="AI97" i="6"/>
  <c r="AJ97" i="6"/>
  <c r="AK97" i="6"/>
  <c r="AL97" i="6"/>
  <c r="AM97" i="6"/>
  <c r="AN97" i="6"/>
  <c r="AO97" i="6"/>
  <c r="AP97" i="6"/>
  <c r="AQ97" i="6"/>
  <c r="AS97" i="6"/>
  <c r="AT97" i="6"/>
  <c r="AU97" i="6"/>
  <c r="AV97" i="6"/>
  <c r="AW97" i="6"/>
  <c r="D98" i="6"/>
  <c r="I98" i="6"/>
  <c r="K98" i="6"/>
  <c r="O98" i="6"/>
  <c r="Q98" i="6"/>
  <c r="S98" i="6"/>
  <c r="V98" i="6"/>
  <c r="AC98" i="6"/>
  <c r="AE98" i="6"/>
  <c r="AF98" i="6"/>
  <c r="AI98" i="6"/>
  <c r="AJ98" i="6"/>
  <c r="AK98" i="6"/>
  <c r="AL98" i="6"/>
  <c r="AM98" i="6"/>
  <c r="AN98" i="6"/>
  <c r="AO98" i="6"/>
  <c r="AP98" i="6"/>
  <c r="AQ98" i="6"/>
  <c r="AS98" i="6"/>
  <c r="AT98" i="6"/>
  <c r="AU98" i="6"/>
  <c r="AV98" i="6"/>
  <c r="AW98" i="6"/>
  <c r="D99" i="6"/>
  <c r="I99" i="6"/>
  <c r="K99" i="6"/>
  <c r="O99" i="6"/>
  <c r="Q99" i="6"/>
  <c r="S99" i="6"/>
  <c r="V99" i="6"/>
  <c r="AC99" i="6"/>
  <c r="AE99" i="6"/>
  <c r="AF99" i="6"/>
  <c r="AI99" i="6"/>
  <c r="AJ99" i="6"/>
  <c r="AK99" i="6"/>
  <c r="AL99" i="6"/>
  <c r="AM99" i="6"/>
  <c r="AN99" i="6"/>
  <c r="AO99" i="6"/>
  <c r="AP99" i="6"/>
  <c r="AQ99" i="6"/>
  <c r="AS99" i="6"/>
  <c r="AT99" i="6"/>
  <c r="AU99" i="6"/>
  <c r="AV99" i="6"/>
  <c r="AW99" i="6"/>
  <c r="D100" i="6"/>
  <c r="I100" i="6"/>
  <c r="K100" i="6"/>
  <c r="O100" i="6"/>
  <c r="Q100" i="6"/>
  <c r="S100" i="6"/>
  <c r="V100" i="6"/>
  <c r="AC100" i="6"/>
  <c r="AE100" i="6"/>
  <c r="AF100" i="6"/>
  <c r="AI100" i="6"/>
  <c r="AJ100" i="6"/>
  <c r="AK100" i="6"/>
  <c r="AL100" i="6"/>
  <c r="AM100" i="6"/>
  <c r="AN100" i="6"/>
  <c r="AO100" i="6"/>
  <c r="AP100" i="6"/>
  <c r="AQ100" i="6"/>
  <c r="AS100" i="6"/>
  <c r="AT100" i="6"/>
  <c r="AU100" i="6"/>
  <c r="AV100" i="6"/>
  <c r="AW100" i="6"/>
  <c r="D11" i="5"/>
  <c r="I11" i="5"/>
  <c r="K11" i="5"/>
  <c r="N11" i="5"/>
  <c r="P11" i="5"/>
  <c r="R11" i="5"/>
  <c r="T11" i="5"/>
  <c r="W11" i="5"/>
  <c r="AG11" i="5"/>
  <c r="AI11" i="5"/>
  <c r="AJ11" i="5"/>
  <c r="AI2" i="5" s="1"/>
  <c r="AM11" i="5"/>
  <c r="AN11" i="5"/>
  <c r="AO11" i="5"/>
  <c r="AP11" i="5"/>
  <c r="AQ11" i="5"/>
  <c r="AR11" i="5"/>
  <c r="AS11" i="5"/>
  <c r="AT11" i="5"/>
  <c r="AU11" i="5"/>
  <c r="AW11" i="5"/>
  <c r="AX11" i="5"/>
  <c r="AY11" i="5"/>
  <c r="AZ11" i="5"/>
  <c r="BA11" i="5"/>
  <c r="D12" i="5"/>
  <c r="I12" i="5"/>
  <c r="K12" i="5"/>
  <c r="N12" i="5"/>
  <c r="P12" i="5"/>
  <c r="R12" i="5"/>
  <c r="T12" i="5"/>
  <c r="W12" i="5"/>
  <c r="AG12" i="5"/>
  <c r="AI12" i="5"/>
  <c r="AJ12" i="5"/>
  <c r="AM12" i="5"/>
  <c r="AN12" i="5"/>
  <c r="AO12" i="5"/>
  <c r="AP12" i="5"/>
  <c r="AQ12" i="5"/>
  <c r="AR12" i="5"/>
  <c r="AS12" i="5"/>
  <c r="AT12" i="5"/>
  <c r="AU12" i="5"/>
  <c r="AW12" i="5"/>
  <c r="AX12" i="5"/>
  <c r="AY12" i="5"/>
  <c r="AZ12" i="5"/>
  <c r="BA12" i="5"/>
  <c r="D13" i="5"/>
  <c r="I13" i="5"/>
  <c r="K13" i="5"/>
  <c r="N13" i="5"/>
  <c r="P13" i="5"/>
  <c r="R13" i="5"/>
  <c r="T13" i="5"/>
  <c r="W13" i="5"/>
  <c r="AG13" i="5"/>
  <c r="AI13" i="5"/>
  <c r="AJ13" i="5"/>
  <c r="AM13" i="5"/>
  <c r="AN13" i="5"/>
  <c r="AO13" i="5"/>
  <c r="AP13" i="5"/>
  <c r="AQ13" i="5"/>
  <c r="AR13" i="5"/>
  <c r="AS13" i="5"/>
  <c r="AT13" i="5"/>
  <c r="AU13" i="5"/>
  <c r="AW13" i="5"/>
  <c r="AX13" i="5"/>
  <c r="AY13" i="5"/>
  <c r="AZ13" i="5"/>
  <c r="BA13" i="5"/>
  <c r="D14" i="5"/>
  <c r="I14" i="5"/>
  <c r="K14" i="5"/>
  <c r="N14" i="5"/>
  <c r="P14" i="5"/>
  <c r="R14" i="5"/>
  <c r="Q2" i="5" s="1"/>
  <c r="T14" i="5"/>
  <c r="W14" i="5"/>
  <c r="AG14" i="5"/>
  <c r="AI14" i="5"/>
  <c r="AJ14" i="5"/>
  <c r="AM14" i="5"/>
  <c r="AN14" i="5"/>
  <c r="AO14" i="5"/>
  <c r="AP14" i="5"/>
  <c r="AQ14" i="5"/>
  <c r="AR14" i="5"/>
  <c r="AS14" i="5"/>
  <c r="AT14" i="5"/>
  <c r="AU14" i="5"/>
  <c r="AW14" i="5"/>
  <c r="AX14" i="5"/>
  <c r="AY14" i="5"/>
  <c r="AZ14" i="5"/>
  <c r="BA14" i="5"/>
  <c r="D15" i="5"/>
  <c r="I15" i="5"/>
  <c r="K15" i="5"/>
  <c r="N15" i="5"/>
  <c r="P15" i="5"/>
  <c r="R15" i="5"/>
  <c r="T15" i="5"/>
  <c r="W15" i="5"/>
  <c r="AG15" i="5"/>
  <c r="AI15" i="5"/>
  <c r="AJ15" i="5"/>
  <c r="AM15" i="5"/>
  <c r="AN15" i="5"/>
  <c r="AO15" i="5"/>
  <c r="AP15" i="5"/>
  <c r="AQ15" i="5"/>
  <c r="AR15" i="5"/>
  <c r="AS15" i="5"/>
  <c r="AT15" i="5"/>
  <c r="AU15" i="5"/>
  <c r="AW15" i="5"/>
  <c r="AX15" i="5"/>
  <c r="AY15" i="5"/>
  <c r="AZ15" i="5"/>
  <c r="BA15" i="5"/>
  <c r="D16" i="5"/>
  <c r="I16" i="5"/>
  <c r="K16" i="5"/>
  <c r="N16" i="5"/>
  <c r="P16" i="5"/>
  <c r="R16" i="5"/>
  <c r="T16" i="5"/>
  <c r="W16" i="5"/>
  <c r="AG16" i="5"/>
  <c r="AI16" i="5"/>
  <c r="AJ16" i="5"/>
  <c r="AM16" i="5"/>
  <c r="AN16" i="5"/>
  <c r="AO16" i="5"/>
  <c r="AP16" i="5"/>
  <c r="AQ16" i="5"/>
  <c r="AR16" i="5"/>
  <c r="AS16" i="5"/>
  <c r="AT16" i="5"/>
  <c r="AU16" i="5"/>
  <c r="AW16" i="5"/>
  <c r="AX16" i="5"/>
  <c r="AY16" i="5"/>
  <c r="AZ16" i="5"/>
  <c r="BA16" i="5"/>
  <c r="D17" i="5"/>
  <c r="I17" i="5"/>
  <c r="K17" i="5"/>
  <c r="N17" i="5"/>
  <c r="P17" i="5"/>
  <c r="R17" i="5"/>
  <c r="T17" i="5"/>
  <c r="W17" i="5"/>
  <c r="AG17" i="5"/>
  <c r="AI17" i="5"/>
  <c r="AJ17" i="5"/>
  <c r="AM17" i="5"/>
  <c r="AN17" i="5"/>
  <c r="AO17" i="5"/>
  <c r="AP17" i="5"/>
  <c r="AQ17" i="5"/>
  <c r="AR17" i="5"/>
  <c r="AS17" i="5"/>
  <c r="AT17" i="5"/>
  <c r="AU17" i="5"/>
  <c r="AW17" i="5"/>
  <c r="AX17" i="5"/>
  <c r="AY17" i="5"/>
  <c r="AZ17" i="5"/>
  <c r="BA17" i="5"/>
  <c r="D18" i="5"/>
  <c r="I18" i="5"/>
  <c r="K18" i="5"/>
  <c r="N18" i="5"/>
  <c r="P18" i="5"/>
  <c r="R18" i="5"/>
  <c r="T18" i="5"/>
  <c r="W18" i="5"/>
  <c r="AG18" i="5"/>
  <c r="AI18" i="5"/>
  <c r="AJ18" i="5"/>
  <c r="AM18" i="5"/>
  <c r="AN18" i="5"/>
  <c r="AO18" i="5"/>
  <c r="AP18" i="5"/>
  <c r="AQ18" i="5"/>
  <c r="AR18" i="5"/>
  <c r="AS18" i="5"/>
  <c r="AT18" i="5"/>
  <c r="AU18" i="5"/>
  <c r="AW18" i="5"/>
  <c r="AX18" i="5"/>
  <c r="AY18" i="5"/>
  <c r="AZ18" i="5"/>
  <c r="BA18" i="5"/>
  <c r="D19" i="5"/>
  <c r="I19" i="5"/>
  <c r="K19" i="5"/>
  <c r="N19" i="5"/>
  <c r="P19" i="5"/>
  <c r="R19" i="5"/>
  <c r="T19" i="5"/>
  <c r="W19" i="5"/>
  <c r="AG19" i="5"/>
  <c r="AI19" i="5"/>
  <c r="AJ19" i="5"/>
  <c r="AM19" i="5"/>
  <c r="AN19" i="5"/>
  <c r="AO19" i="5"/>
  <c r="AP19" i="5"/>
  <c r="AQ19" i="5"/>
  <c r="AR19" i="5"/>
  <c r="AS19" i="5"/>
  <c r="AT19" i="5"/>
  <c r="AU19" i="5"/>
  <c r="AW19" i="5"/>
  <c r="AX19" i="5"/>
  <c r="AY19" i="5"/>
  <c r="AZ19" i="5"/>
  <c r="BA19" i="5"/>
  <c r="D20" i="5"/>
  <c r="I20" i="5"/>
  <c r="K20" i="5"/>
  <c r="N20" i="5"/>
  <c r="P20" i="5"/>
  <c r="R20" i="5"/>
  <c r="T20" i="5"/>
  <c r="W20" i="5"/>
  <c r="AG20" i="5"/>
  <c r="AI20" i="5"/>
  <c r="AJ20" i="5"/>
  <c r="AM20" i="5"/>
  <c r="AN20" i="5"/>
  <c r="AO20" i="5"/>
  <c r="AP20" i="5"/>
  <c r="AQ20" i="5"/>
  <c r="AR20" i="5"/>
  <c r="AS20" i="5"/>
  <c r="AT20" i="5"/>
  <c r="AU20" i="5"/>
  <c r="AW20" i="5"/>
  <c r="AX20" i="5"/>
  <c r="AY20" i="5"/>
  <c r="AZ20" i="5"/>
  <c r="BA20" i="5"/>
  <c r="D21" i="5"/>
  <c r="I21" i="5"/>
  <c r="K21" i="5"/>
  <c r="N21" i="5"/>
  <c r="P21" i="5"/>
  <c r="R21" i="5"/>
  <c r="T21" i="5"/>
  <c r="W21" i="5"/>
  <c r="AG21" i="5"/>
  <c r="AI21" i="5"/>
  <c r="AJ21" i="5"/>
  <c r="AM21" i="5"/>
  <c r="AN21" i="5"/>
  <c r="AO21" i="5"/>
  <c r="AP21" i="5"/>
  <c r="AQ21" i="5"/>
  <c r="AR21" i="5"/>
  <c r="AS21" i="5"/>
  <c r="AT21" i="5"/>
  <c r="AU21" i="5"/>
  <c r="AW21" i="5"/>
  <c r="AX21" i="5"/>
  <c r="AY21" i="5"/>
  <c r="AZ21" i="5"/>
  <c r="BA21" i="5"/>
  <c r="D22" i="5"/>
  <c r="I22" i="5"/>
  <c r="K22" i="5"/>
  <c r="N22" i="5"/>
  <c r="P22" i="5"/>
  <c r="R22" i="5"/>
  <c r="T22" i="5"/>
  <c r="W22" i="5"/>
  <c r="AG22" i="5"/>
  <c r="AI22" i="5"/>
  <c r="AJ22" i="5"/>
  <c r="AM22" i="5"/>
  <c r="AN22" i="5"/>
  <c r="AO22" i="5"/>
  <c r="AP22" i="5"/>
  <c r="AQ22" i="5"/>
  <c r="AR22" i="5"/>
  <c r="AS22" i="5"/>
  <c r="AT22" i="5"/>
  <c r="AU22" i="5"/>
  <c r="AW22" i="5"/>
  <c r="AX22" i="5"/>
  <c r="AY22" i="5"/>
  <c r="AZ22" i="5"/>
  <c r="BA22" i="5"/>
  <c r="D23" i="5"/>
  <c r="I23" i="5"/>
  <c r="K23" i="5"/>
  <c r="N23" i="5"/>
  <c r="P23" i="5"/>
  <c r="R23" i="5"/>
  <c r="T23" i="5"/>
  <c r="W23" i="5"/>
  <c r="AG23" i="5"/>
  <c r="AI23" i="5"/>
  <c r="AJ23" i="5"/>
  <c r="AM23" i="5"/>
  <c r="AN23" i="5"/>
  <c r="AO23" i="5"/>
  <c r="AP23" i="5"/>
  <c r="AQ23" i="5"/>
  <c r="AR23" i="5"/>
  <c r="AS23" i="5"/>
  <c r="AT23" i="5"/>
  <c r="AU23" i="5"/>
  <c r="AW23" i="5"/>
  <c r="AX23" i="5"/>
  <c r="AY23" i="5"/>
  <c r="AZ23" i="5"/>
  <c r="BA23" i="5"/>
  <c r="D24" i="5"/>
  <c r="I24" i="5"/>
  <c r="K24" i="5"/>
  <c r="N24" i="5"/>
  <c r="P24" i="5"/>
  <c r="R24" i="5"/>
  <c r="T24" i="5"/>
  <c r="W24" i="5"/>
  <c r="AG24" i="5"/>
  <c r="AI24" i="5"/>
  <c r="AJ24" i="5"/>
  <c r="AM24" i="5"/>
  <c r="AN24" i="5"/>
  <c r="AO24" i="5"/>
  <c r="AP24" i="5"/>
  <c r="AQ24" i="5"/>
  <c r="AR24" i="5"/>
  <c r="AS24" i="5"/>
  <c r="AT24" i="5"/>
  <c r="AU24" i="5"/>
  <c r="AW24" i="5"/>
  <c r="AX24" i="5"/>
  <c r="AY24" i="5"/>
  <c r="AZ24" i="5"/>
  <c r="BA24" i="5"/>
  <c r="D25" i="5"/>
  <c r="I25" i="5"/>
  <c r="K25" i="5"/>
  <c r="N25" i="5"/>
  <c r="P25" i="5"/>
  <c r="R25" i="5"/>
  <c r="T25" i="5"/>
  <c r="W25" i="5"/>
  <c r="AG25" i="5"/>
  <c r="AI25" i="5"/>
  <c r="AJ25" i="5"/>
  <c r="AM25" i="5"/>
  <c r="AN25" i="5"/>
  <c r="AO25" i="5"/>
  <c r="AP25" i="5"/>
  <c r="AQ25" i="5"/>
  <c r="AR25" i="5"/>
  <c r="AS25" i="5"/>
  <c r="AT25" i="5"/>
  <c r="AU25" i="5"/>
  <c r="AW25" i="5"/>
  <c r="AX25" i="5"/>
  <c r="AY25" i="5"/>
  <c r="AZ25" i="5"/>
  <c r="BA25" i="5"/>
  <c r="D26" i="5"/>
  <c r="I26" i="5"/>
  <c r="K26" i="5"/>
  <c r="N26" i="5"/>
  <c r="P26" i="5"/>
  <c r="R26" i="5"/>
  <c r="T26" i="5"/>
  <c r="W26" i="5"/>
  <c r="AG26" i="5"/>
  <c r="AI26" i="5"/>
  <c r="AJ26" i="5"/>
  <c r="AM26" i="5"/>
  <c r="AN26" i="5"/>
  <c r="AO26" i="5"/>
  <c r="AP26" i="5"/>
  <c r="AQ26" i="5"/>
  <c r="AR26" i="5"/>
  <c r="AS26" i="5"/>
  <c r="AT26" i="5"/>
  <c r="AU26" i="5"/>
  <c r="AW26" i="5"/>
  <c r="AX26" i="5"/>
  <c r="AY26" i="5"/>
  <c r="AZ26" i="5"/>
  <c r="BA26" i="5"/>
  <c r="D27" i="5"/>
  <c r="I27" i="5"/>
  <c r="K27" i="5"/>
  <c r="N27" i="5"/>
  <c r="P27" i="5"/>
  <c r="R27" i="5"/>
  <c r="T27" i="5"/>
  <c r="W27" i="5"/>
  <c r="AG27" i="5"/>
  <c r="AI27" i="5"/>
  <c r="AJ27" i="5"/>
  <c r="AM27" i="5"/>
  <c r="AN27" i="5"/>
  <c r="AO27" i="5"/>
  <c r="AP27" i="5"/>
  <c r="AQ27" i="5"/>
  <c r="AR27" i="5"/>
  <c r="AS27" i="5"/>
  <c r="AT27" i="5"/>
  <c r="AU27" i="5"/>
  <c r="AW27" i="5"/>
  <c r="AX27" i="5"/>
  <c r="AY27" i="5"/>
  <c r="AZ27" i="5"/>
  <c r="BA27" i="5"/>
  <c r="D28" i="5"/>
  <c r="I28" i="5"/>
  <c r="K28" i="5"/>
  <c r="N28" i="5"/>
  <c r="P28" i="5"/>
  <c r="R28" i="5"/>
  <c r="T28" i="5"/>
  <c r="W28" i="5"/>
  <c r="AG28" i="5"/>
  <c r="AI28" i="5"/>
  <c r="AJ28" i="5"/>
  <c r="AM28" i="5"/>
  <c r="AN28" i="5"/>
  <c r="AO28" i="5"/>
  <c r="AP28" i="5"/>
  <c r="AQ28" i="5"/>
  <c r="AR28" i="5"/>
  <c r="AS28" i="5"/>
  <c r="AT28" i="5"/>
  <c r="AU28" i="5"/>
  <c r="AW28" i="5"/>
  <c r="AX28" i="5"/>
  <c r="AY28" i="5"/>
  <c r="AZ28" i="5"/>
  <c r="BA28" i="5"/>
  <c r="D29" i="5"/>
  <c r="I29" i="5"/>
  <c r="K29" i="5"/>
  <c r="N29" i="5"/>
  <c r="P29" i="5"/>
  <c r="R29" i="5"/>
  <c r="T29" i="5"/>
  <c r="W29" i="5"/>
  <c r="AG29" i="5"/>
  <c r="AI29" i="5"/>
  <c r="AJ29" i="5"/>
  <c r="AM29" i="5"/>
  <c r="AN29" i="5"/>
  <c r="AO29" i="5"/>
  <c r="AP29" i="5"/>
  <c r="AQ29" i="5"/>
  <c r="AR29" i="5"/>
  <c r="AS29" i="5"/>
  <c r="AT29" i="5"/>
  <c r="AU29" i="5"/>
  <c r="AW29" i="5"/>
  <c r="AX29" i="5"/>
  <c r="AY29" i="5"/>
  <c r="AZ29" i="5"/>
  <c r="BA29" i="5"/>
  <c r="D30" i="5"/>
  <c r="I30" i="5"/>
  <c r="K30" i="5"/>
  <c r="N30" i="5"/>
  <c r="P30" i="5"/>
  <c r="R30" i="5"/>
  <c r="T30" i="5"/>
  <c r="W30" i="5"/>
  <c r="AG30" i="5"/>
  <c r="AI30" i="5"/>
  <c r="AJ30" i="5"/>
  <c r="AM30" i="5"/>
  <c r="AN30" i="5"/>
  <c r="AO30" i="5"/>
  <c r="AP30" i="5"/>
  <c r="AQ30" i="5"/>
  <c r="AR30" i="5"/>
  <c r="AS30" i="5"/>
  <c r="AT30" i="5"/>
  <c r="AU30" i="5"/>
  <c r="AW30" i="5"/>
  <c r="AX30" i="5"/>
  <c r="AY30" i="5"/>
  <c r="AZ30" i="5"/>
  <c r="BA30" i="5"/>
  <c r="D31" i="5"/>
  <c r="I31" i="5"/>
  <c r="K31" i="5"/>
  <c r="N31" i="5"/>
  <c r="P31" i="5"/>
  <c r="R31" i="5"/>
  <c r="T31" i="5"/>
  <c r="W31" i="5"/>
  <c r="AG31" i="5"/>
  <c r="AI31" i="5"/>
  <c r="AJ31" i="5"/>
  <c r="AM31" i="5"/>
  <c r="AN31" i="5"/>
  <c r="AO31" i="5"/>
  <c r="AP31" i="5"/>
  <c r="AQ31" i="5"/>
  <c r="AR31" i="5"/>
  <c r="AS31" i="5"/>
  <c r="AT31" i="5"/>
  <c r="AU31" i="5"/>
  <c r="AW31" i="5"/>
  <c r="AX31" i="5"/>
  <c r="AY31" i="5"/>
  <c r="AZ31" i="5"/>
  <c r="BA31" i="5"/>
  <c r="D32" i="5"/>
  <c r="I32" i="5"/>
  <c r="K32" i="5"/>
  <c r="N32" i="5"/>
  <c r="P32" i="5"/>
  <c r="R32" i="5"/>
  <c r="T32" i="5"/>
  <c r="W32" i="5"/>
  <c r="AG32" i="5"/>
  <c r="AI32" i="5"/>
  <c r="AJ32" i="5"/>
  <c r="AM32" i="5"/>
  <c r="AN32" i="5"/>
  <c r="AO32" i="5"/>
  <c r="AP32" i="5"/>
  <c r="AQ32" i="5"/>
  <c r="AR32" i="5"/>
  <c r="AS32" i="5"/>
  <c r="AT32" i="5"/>
  <c r="AU32" i="5"/>
  <c r="AW32" i="5"/>
  <c r="AX32" i="5"/>
  <c r="AY32" i="5"/>
  <c r="AZ32" i="5"/>
  <c r="BA32" i="5"/>
  <c r="D33" i="5"/>
  <c r="I33" i="5"/>
  <c r="K33" i="5"/>
  <c r="N33" i="5"/>
  <c r="P33" i="5"/>
  <c r="R33" i="5"/>
  <c r="T33" i="5"/>
  <c r="W33" i="5"/>
  <c r="AG33" i="5"/>
  <c r="AI33" i="5"/>
  <c r="AJ33" i="5"/>
  <c r="AM33" i="5"/>
  <c r="AN33" i="5"/>
  <c r="AO33" i="5"/>
  <c r="AP33" i="5"/>
  <c r="AQ33" i="5"/>
  <c r="AR33" i="5"/>
  <c r="AS33" i="5"/>
  <c r="AT33" i="5"/>
  <c r="AU33" i="5"/>
  <c r="AW33" i="5"/>
  <c r="AX33" i="5"/>
  <c r="AY33" i="5"/>
  <c r="AZ33" i="5"/>
  <c r="BA33" i="5"/>
  <c r="D34" i="5"/>
  <c r="I34" i="5"/>
  <c r="K34" i="5"/>
  <c r="N34" i="5"/>
  <c r="P34" i="5"/>
  <c r="R34" i="5"/>
  <c r="T34" i="5"/>
  <c r="W34" i="5"/>
  <c r="AG34" i="5"/>
  <c r="AI34" i="5"/>
  <c r="AJ34" i="5"/>
  <c r="AM34" i="5"/>
  <c r="AN34" i="5"/>
  <c r="AO34" i="5"/>
  <c r="AP34" i="5"/>
  <c r="AQ34" i="5"/>
  <c r="AR34" i="5"/>
  <c r="AS34" i="5"/>
  <c r="AT34" i="5"/>
  <c r="AU34" i="5"/>
  <c r="AW34" i="5"/>
  <c r="AX34" i="5"/>
  <c r="AY34" i="5"/>
  <c r="AZ34" i="5"/>
  <c r="BA34" i="5"/>
  <c r="D35" i="5"/>
  <c r="I35" i="5"/>
  <c r="K35" i="5"/>
  <c r="N35" i="5"/>
  <c r="P35" i="5"/>
  <c r="R35" i="5"/>
  <c r="T35" i="5"/>
  <c r="W35" i="5"/>
  <c r="AG35" i="5"/>
  <c r="AI35" i="5"/>
  <c r="AJ35" i="5"/>
  <c r="AM35" i="5"/>
  <c r="AN35" i="5"/>
  <c r="AO35" i="5"/>
  <c r="AP35" i="5"/>
  <c r="AQ35" i="5"/>
  <c r="AR35" i="5"/>
  <c r="AS35" i="5"/>
  <c r="AT35" i="5"/>
  <c r="AU35" i="5"/>
  <c r="AW35" i="5"/>
  <c r="AX35" i="5"/>
  <c r="AY35" i="5"/>
  <c r="AZ35" i="5"/>
  <c r="BA35" i="5"/>
  <c r="D36" i="5"/>
  <c r="I36" i="5"/>
  <c r="K36" i="5"/>
  <c r="N36" i="5"/>
  <c r="P36" i="5"/>
  <c r="R36" i="5"/>
  <c r="T36" i="5"/>
  <c r="W36" i="5"/>
  <c r="AG36" i="5"/>
  <c r="AI36" i="5"/>
  <c r="AJ36" i="5"/>
  <c r="AM36" i="5"/>
  <c r="AN36" i="5"/>
  <c r="AO36" i="5"/>
  <c r="AP36" i="5"/>
  <c r="AQ36" i="5"/>
  <c r="AR36" i="5"/>
  <c r="AS36" i="5"/>
  <c r="AT36" i="5"/>
  <c r="AU36" i="5"/>
  <c r="AW36" i="5"/>
  <c r="AX36" i="5"/>
  <c r="AY36" i="5"/>
  <c r="AZ36" i="5"/>
  <c r="BA36" i="5"/>
  <c r="D37" i="5"/>
  <c r="I37" i="5"/>
  <c r="K37" i="5"/>
  <c r="N37" i="5"/>
  <c r="P37" i="5"/>
  <c r="R37" i="5"/>
  <c r="T37" i="5"/>
  <c r="W37" i="5"/>
  <c r="AG37" i="5"/>
  <c r="AI37" i="5"/>
  <c r="AJ37" i="5"/>
  <c r="AM37" i="5"/>
  <c r="AN37" i="5"/>
  <c r="AO37" i="5"/>
  <c r="AP37" i="5"/>
  <c r="AQ37" i="5"/>
  <c r="AR37" i="5"/>
  <c r="AS37" i="5"/>
  <c r="AT37" i="5"/>
  <c r="AU37" i="5"/>
  <c r="AW37" i="5"/>
  <c r="AX37" i="5"/>
  <c r="AY37" i="5"/>
  <c r="AZ37" i="5"/>
  <c r="BA37" i="5"/>
  <c r="D38" i="5"/>
  <c r="I38" i="5"/>
  <c r="K38" i="5"/>
  <c r="N38" i="5"/>
  <c r="P38" i="5"/>
  <c r="R38" i="5"/>
  <c r="T38" i="5"/>
  <c r="W38" i="5"/>
  <c r="AG38" i="5"/>
  <c r="AI38" i="5"/>
  <c r="AJ38" i="5"/>
  <c r="AM38" i="5"/>
  <c r="AN38" i="5"/>
  <c r="AO38" i="5"/>
  <c r="AP38" i="5"/>
  <c r="AQ38" i="5"/>
  <c r="AR38" i="5"/>
  <c r="AS38" i="5"/>
  <c r="AT38" i="5"/>
  <c r="AU38" i="5"/>
  <c r="AW38" i="5"/>
  <c r="AX38" i="5"/>
  <c r="AY38" i="5"/>
  <c r="AZ38" i="5"/>
  <c r="BA38" i="5"/>
  <c r="D39" i="5"/>
  <c r="I39" i="5"/>
  <c r="K39" i="5"/>
  <c r="N39" i="5"/>
  <c r="P39" i="5"/>
  <c r="R39" i="5"/>
  <c r="T39" i="5"/>
  <c r="W39" i="5"/>
  <c r="AG39" i="5"/>
  <c r="AI39" i="5"/>
  <c r="AJ39" i="5"/>
  <c r="AM39" i="5"/>
  <c r="AN39" i="5"/>
  <c r="AO39" i="5"/>
  <c r="AP39" i="5"/>
  <c r="AQ39" i="5"/>
  <c r="AR39" i="5"/>
  <c r="AS39" i="5"/>
  <c r="AT39" i="5"/>
  <c r="AU39" i="5"/>
  <c r="AW39" i="5"/>
  <c r="AX39" i="5"/>
  <c r="AY39" i="5"/>
  <c r="AZ39" i="5"/>
  <c r="BA39" i="5"/>
  <c r="D40" i="5"/>
  <c r="I40" i="5"/>
  <c r="K40" i="5"/>
  <c r="N40" i="5"/>
  <c r="P40" i="5"/>
  <c r="R40" i="5"/>
  <c r="T40" i="5"/>
  <c r="W40" i="5"/>
  <c r="AG40" i="5"/>
  <c r="AI40" i="5"/>
  <c r="AJ40" i="5"/>
  <c r="AM40" i="5"/>
  <c r="AN40" i="5"/>
  <c r="AO40" i="5"/>
  <c r="AP40" i="5"/>
  <c r="AQ40" i="5"/>
  <c r="AR40" i="5"/>
  <c r="AS40" i="5"/>
  <c r="AT40" i="5"/>
  <c r="AU40" i="5"/>
  <c r="AW40" i="5"/>
  <c r="AX40" i="5"/>
  <c r="AY40" i="5"/>
  <c r="AZ40" i="5"/>
  <c r="BA40" i="5"/>
  <c r="D41" i="5"/>
  <c r="I41" i="5"/>
  <c r="K41" i="5"/>
  <c r="N41" i="5"/>
  <c r="P41" i="5"/>
  <c r="R41" i="5"/>
  <c r="T41" i="5"/>
  <c r="W41" i="5"/>
  <c r="AG41" i="5"/>
  <c r="AI41" i="5"/>
  <c r="AJ41" i="5"/>
  <c r="AM41" i="5"/>
  <c r="AN41" i="5"/>
  <c r="AO41" i="5"/>
  <c r="AP41" i="5"/>
  <c r="AQ41" i="5"/>
  <c r="AR41" i="5"/>
  <c r="AS41" i="5"/>
  <c r="AT41" i="5"/>
  <c r="AU41" i="5"/>
  <c r="AW41" i="5"/>
  <c r="AX41" i="5"/>
  <c r="AY41" i="5"/>
  <c r="AZ41" i="5"/>
  <c r="BA41" i="5"/>
  <c r="D42" i="5"/>
  <c r="I42" i="5"/>
  <c r="K42" i="5"/>
  <c r="N42" i="5"/>
  <c r="P42" i="5"/>
  <c r="R42" i="5"/>
  <c r="T42" i="5"/>
  <c r="W42" i="5"/>
  <c r="AG42" i="5"/>
  <c r="AI42" i="5"/>
  <c r="AJ42" i="5"/>
  <c r="AM42" i="5"/>
  <c r="AN42" i="5"/>
  <c r="AO42" i="5"/>
  <c r="AP42" i="5"/>
  <c r="AQ42" i="5"/>
  <c r="AR42" i="5"/>
  <c r="AS42" i="5"/>
  <c r="AT42" i="5"/>
  <c r="AU42" i="5"/>
  <c r="AW42" i="5"/>
  <c r="AX42" i="5"/>
  <c r="AY42" i="5"/>
  <c r="AZ42" i="5"/>
  <c r="BA42" i="5"/>
  <c r="D43" i="5"/>
  <c r="I43" i="5"/>
  <c r="K43" i="5"/>
  <c r="N43" i="5"/>
  <c r="P43" i="5"/>
  <c r="R43" i="5"/>
  <c r="T43" i="5"/>
  <c r="W43" i="5"/>
  <c r="AG43" i="5"/>
  <c r="AI43" i="5"/>
  <c r="AJ43" i="5"/>
  <c r="AM43" i="5"/>
  <c r="AN43" i="5"/>
  <c r="AO43" i="5"/>
  <c r="AP43" i="5"/>
  <c r="AQ43" i="5"/>
  <c r="AR43" i="5"/>
  <c r="AS43" i="5"/>
  <c r="AT43" i="5"/>
  <c r="AU43" i="5"/>
  <c r="AW43" i="5"/>
  <c r="AX43" i="5"/>
  <c r="AY43" i="5"/>
  <c r="AZ43" i="5"/>
  <c r="BA43" i="5"/>
  <c r="D44" i="5"/>
  <c r="I44" i="5"/>
  <c r="K44" i="5"/>
  <c r="N44" i="5"/>
  <c r="P44" i="5"/>
  <c r="R44" i="5"/>
  <c r="T44" i="5"/>
  <c r="W44" i="5"/>
  <c r="AG44" i="5"/>
  <c r="AI44" i="5"/>
  <c r="AJ44" i="5"/>
  <c r="AM44" i="5"/>
  <c r="AN44" i="5"/>
  <c r="AO44" i="5"/>
  <c r="AP44" i="5"/>
  <c r="AQ44" i="5"/>
  <c r="AR44" i="5"/>
  <c r="AS44" i="5"/>
  <c r="AT44" i="5"/>
  <c r="AU44" i="5"/>
  <c r="AW44" i="5"/>
  <c r="AX44" i="5"/>
  <c r="AY44" i="5"/>
  <c r="AZ44" i="5"/>
  <c r="BA44" i="5"/>
  <c r="D45" i="5"/>
  <c r="I45" i="5"/>
  <c r="K45" i="5"/>
  <c r="N45" i="5"/>
  <c r="P45" i="5"/>
  <c r="R45" i="5"/>
  <c r="T45" i="5"/>
  <c r="W45" i="5"/>
  <c r="AG45" i="5"/>
  <c r="AI45" i="5"/>
  <c r="AJ45" i="5"/>
  <c r="AM45" i="5"/>
  <c r="AN45" i="5"/>
  <c r="AO45" i="5"/>
  <c r="AP45" i="5"/>
  <c r="AQ45" i="5"/>
  <c r="AR45" i="5"/>
  <c r="AS45" i="5"/>
  <c r="AT45" i="5"/>
  <c r="AU45" i="5"/>
  <c r="AW45" i="5"/>
  <c r="AX45" i="5"/>
  <c r="AY45" i="5"/>
  <c r="AZ45" i="5"/>
  <c r="BA45" i="5"/>
  <c r="D46" i="5"/>
  <c r="I46" i="5"/>
  <c r="K46" i="5"/>
  <c r="N46" i="5"/>
  <c r="P46" i="5"/>
  <c r="R46" i="5"/>
  <c r="T46" i="5"/>
  <c r="W46" i="5"/>
  <c r="AG46" i="5"/>
  <c r="AI46" i="5"/>
  <c r="AJ46" i="5"/>
  <c r="AM46" i="5"/>
  <c r="AN46" i="5"/>
  <c r="AO46" i="5"/>
  <c r="AP46" i="5"/>
  <c r="AQ46" i="5"/>
  <c r="AR46" i="5"/>
  <c r="AS46" i="5"/>
  <c r="AT46" i="5"/>
  <c r="AU46" i="5"/>
  <c r="AW46" i="5"/>
  <c r="AX46" i="5"/>
  <c r="AY46" i="5"/>
  <c r="AZ46" i="5"/>
  <c r="BA46" i="5"/>
  <c r="D47" i="5"/>
  <c r="I47" i="5"/>
  <c r="K47" i="5"/>
  <c r="N47" i="5"/>
  <c r="P47" i="5"/>
  <c r="R47" i="5"/>
  <c r="T47" i="5"/>
  <c r="W47" i="5"/>
  <c r="AG47" i="5"/>
  <c r="AI47" i="5"/>
  <c r="AJ47" i="5"/>
  <c r="AM47" i="5"/>
  <c r="AN47" i="5"/>
  <c r="AO47" i="5"/>
  <c r="AP47" i="5"/>
  <c r="AQ47" i="5"/>
  <c r="AR47" i="5"/>
  <c r="AS47" i="5"/>
  <c r="AT47" i="5"/>
  <c r="AU47" i="5"/>
  <c r="AW47" i="5"/>
  <c r="AX47" i="5"/>
  <c r="AY47" i="5"/>
  <c r="AZ47" i="5"/>
  <c r="BA47" i="5"/>
  <c r="D48" i="5"/>
  <c r="I48" i="5"/>
  <c r="K48" i="5"/>
  <c r="N48" i="5"/>
  <c r="P48" i="5"/>
  <c r="R48" i="5"/>
  <c r="T48" i="5"/>
  <c r="W48" i="5"/>
  <c r="AG48" i="5"/>
  <c r="AI48" i="5"/>
  <c r="AJ48" i="5"/>
  <c r="AM48" i="5"/>
  <c r="AN48" i="5"/>
  <c r="AO48" i="5"/>
  <c r="AP48" i="5"/>
  <c r="AQ48" i="5"/>
  <c r="AR48" i="5"/>
  <c r="AS48" i="5"/>
  <c r="AT48" i="5"/>
  <c r="AU48" i="5"/>
  <c r="AW48" i="5"/>
  <c r="AX48" i="5"/>
  <c r="AY48" i="5"/>
  <c r="AZ48" i="5"/>
  <c r="BA48" i="5"/>
  <c r="D49" i="5"/>
  <c r="I49" i="5"/>
  <c r="K49" i="5"/>
  <c r="N49" i="5"/>
  <c r="P49" i="5"/>
  <c r="R49" i="5"/>
  <c r="T49" i="5"/>
  <c r="W49" i="5"/>
  <c r="AG49" i="5"/>
  <c r="AI49" i="5"/>
  <c r="AJ49" i="5"/>
  <c r="AM49" i="5"/>
  <c r="AN49" i="5"/>
  <c r="AO49" i="5"/>
  <c r="AP49" i="5"/>
  <c r="AQ49" i="5"/>
  <c r="AR49" i="5"/>
  <c r="AS49" i="5"/>
  <c r="AT49" i="5"/>
  <c r="AU49" i="5"/>
  <c r="AW49" i="5"/>
  <c r="AX49" i="5"/>
  <c r="AY49" i="5"/>
  <c r="AZ49" i="5"/>
  <c r="BA49" i="5"/>
  <c r="D50" i="5"/>
  <c r="I50" i="5"/>
  <c r="K50" i="5"/>
  <c r="N50" i="5"/>
  <c r="P50" i="5"/>
  <c r="R50" i="5"/>
  <c r="T50" i="5"/>
  <c r="W50" i="5"/>
  <c r="AG50" i="5"/>
  <c r="AI50" i="5"/>
  <c r="AJ50" i="5"/>
  <c r="AM50" i="5"/>
  <c r="AN50" i="5"/>
  <c r="AO50" i="5"/>
  <c r="AP50" i="5"/>
  <c r="AQ50" i="5"/>
  <c r="AR50" i="5"/>
  <c r="AS50" i="5"/>
  <c r="AT50" i="5"/>
  <c r="AU50" i="5"/>
  <c r="AW50" i="5"/>
  <c r="AX50" i="5"/>
  <c r="AY50" i="5"/>
  <c r="AZ50" i="5"/>
  <c r="BA50" i="5"/>
  <c r="D51" i="5"/>
  <c r="I51" i="5"/>
  <c r="K51" i="5"/>
  <c r="N51" i="5"/>
  <c r="P51" i="5"/>
  <c r="R51" i="5"/>
  <c r="T51" i="5"/>
  <c r="W51" i="5"/>
  <c r="AG51" i="5"/>
  <c r="AI51" i="5"/>
  <c r="AJ51" i="5"/>
  <c r="AM51" i="5"/>
  <c r="AN51" i="5"/>
  <c r="AO51" i="5"/>
  <c r="AP51" i="5"/>
  <c r="AQ51" i="5"/>
  <c r="AR51" i="5"/>
  <c r="AS51" i="5"/>
  <c r="AT51" i="5"/>
  <c r="AU51" i="5"/>
  <c r="AW51" i="5"/>
  <c r="AX51" i="5"/>
  <c r="AY51" i="5"/>
  <c r="AZ51" i="5"/>
  <c r="BA51" i="5"/>
  <c r="D52" i="5"/>
  <c r="I52" i="5"/>
  <c r="K52" i="5"/>
  <c r="N52" i="5"/>
  <c r="P52" i="5"/>
  <c r="R52" i="5"/>
  <c r="T52" i="5"/>
  <c r="W52" i="5"/>
  <c r="AG52" i="5"/>
  <c r="AI52" i="5"/>
  <c r="AJ52" i="5"/>
  <c r="AM52" i="5"/>
  <c r="AN52" i="5"/>
  <c r="AO52" i="5"/>
  <c r="AP52" i="5"/>
  <c r="AQ52" i="5"/>
  <c r="AR52" i="5"/>
  <c r="AS52" i="5"/>
  <c r="AT52" i="5"/>
  <c r="AU52" i="5"/>
  <c r="AW52" i="5"/>
  <c r="AX52" i="5"/>
  <c r="AY52" i="5"/>
  <c r="AZ52" i="5"/>
  <c r="BA52" i="5"/>
  <c r="D53" i="5"/>
  <c r="I53" i="5"/>
  <c r="K53" i="5"/>
  <c r="N53" i="5"/>
  <c r="P53" i="5"/>
  <c r="R53" i="5"/>
  <c r="T53" i="5"/>
  <c r="W53" i="5"/>
  <c r="AG53" i="5"/>
  <c r="AI53" i="5"/>
  <c r="AJ53" i="5"/>
  <c r="AM53" i="5"/>
  <c r="AN53" i="5"/>
  <c r="AO53" i="5"/>
  <c r="AP53" i="5"/>
  <c r="AQ53" i="5"/>
  <c r="AR53" i="5"/>
  <c r="AS53" i="5"/>
  <c r="AT53" i="5"/>
  <c r="AU53" i="5"/>
  <c r="AW53" i="5"/>
  <c r="AX53" i="5"/>
  <c r="AY53" i="5"/>
  <c r="AZ53" i="5"/>
  <c r="BA53" i="5"/>
  <c r="D54" i="5"/>
  <c r="I54" i="5"/>
  <c r="K54" i="5"/>
  <c r="N54" i="5"/>
  <c r="P54" i="5"/>
  <c r="R54" i="5"/>
  <c r="T54" i="5"/>
  <c r="W54" i="5"/>
  <c r="AG54" i="5"/>
  <c r="AI54" i="5"/>
  <c r="AJ54" i="5"/>
  <c r="AM54" i="5"/>
  <c r="AN54" i="5"/>
  <c r="AO54" i="5"/>
  <c r="AP54" i="5"/>
  <c r="AQ54" i="5"/>
  <c r="AR54" i="5"/>
  <c r="AS54" i="5"/>
  <c r="AT54" i="5"/>
  <c r="AU54" i="5"/>
  <c r="AW54" i="5"/>
  <c r="AX54" i="5"/>
  <c r="AY54" i="5"/>
  <c r="AZ54" i="5"/>
  <c r="BA54" i="5"/>
  <c r="D55" i="5"/>
  <c r="I55" i="5"/>
  <c r="K55" i="5"/>
  <c r="N55" i="5"/>
  <c r="P55" i="5"/>
  <c r="R55" i="5"/>
  <c r="T55" i="5"/>
  <c r="W55" i="5"/>
  <c r="AG55" i="5"/>
  <c r="AI55" i="5"/>
  <c r="AJ55" i="5"/>
  <c r="AM55" i="5"/>
  <c r="AN55" i="5"/>
  <c r="AO55" i="5"/>
  <c r="AP55" i="5"/>
  <c r="AQ55" i="5"/>
  <c r="AR55" i="5"/>
  <c r="AS55" i="5"/>
  <c r="AT55" i="5"/>
  <c r="AU55" i="5"/>
  <c r="AW55" i="5"/>
  <c r="AX55" i="5"/>
  <c r="AY55" i="5"/>
  <c r="AZ55" i="5"/>
  <c r="BA55" i="5"/>
  <c r="D56" i="5"/>
  <c r="I56" i="5"/>
  <c r="K56" i="5"/>
  <c r="N56" i="5"/>
  <c r="P56" i="5"/>
  <c r="R56" i="5"/>
  <c r="T56" i="5"/>
  <c r="W56" i="5"/>
  <c r="AG56" i="5"/>
  <c r="AI56" i="5"/>
  <c r="AJ56" i="5"/>
  <c r="AM56" i="5"/>
  <c r="AN56" i="5"/>
  <c r="AO56" i="5"/>
  <c r="AP56" i="5"/>
  <c r="AQ56" i="5"/>
  <c r="AR56" i="5"/>
  <c r="AS56" i="5"/>
  <c r="AT56" i="5"/>
  <c r="AU56" i="5"/>
  <c r="AW56" i="5"/>
  <c r="AX56" i="5"/>
  <c r="AY56" i="5"/>
  <c r="AZ56" i="5"/>
  <c r="BA56" i="5"/>
  <c r="D57" i="5"/>
  <c r="I57" i="5"/>
  <c r="K57" i="5"/>
  <c r="N57" i="5"/>
  <c r="P57" i="5"/>
  <c r="R57" i="5"/>
  <c r="T57" i="5"/>
  <c r="W57" i="5"/>
  <c r="AG57" i="5"/>
  <c r="AI57" i="5"/>
  <c r="AJ57" i="5"/>
  <c r="AM57" i="5"/>
  <c r="AN57" i="5"/>
  <c r="AO57" i="5"/>
  <c r="AP57" i="5"/>
  <c r="AQ57" i="5"/>
  <c r="AR57" i="5"/>
  <c r="AS57" i="5"/>
  <c r="AT57" i="5"/>
  <c r="AU57" i="5"/>
  <c r="AW57" i="5"/>
  <c r="AX57" i="5"/>
  <c r="AY57" i="5"/>
  <c r="AZ57" i="5"/>
  <c r="BA57" i="5"/>
  <c r="D58" i="5"/>
  <c r="I58" i="5"/>
  <c r="K58" i="5"/>
  <c r="N58" i="5"/>
  <c r="P58" i="5"/>
  <c r="R58" i="5"/>
  <c r="T58" i="5"/>
  <c r="W58" i="5"/>
  <c r="AG58" i="5"/>
  <c r="AI58" i="5"/>
  <c r="AJ58" i="5"/>
  <c r="AM58" i="5"/>
  <c r="AN58" i="5"/>
  <c r="AO58" i="5"/>
  <c r="AP58" i="5"/>
  <c r="AQ58" i="5"/>
  <c r="AR58" i="5"/>
  <c r="AS58" i="5"/>
  <c r="AT58" i="5"/>
  <c r="AU58" i="5"/>
  <c r="AW58" i="5"/>
  <c r="AX58" i="5"/>
  <c r="AY58" i="5"/>
  <c r="AZ58" i="5"/>
  <c r="BA58" i="5"/>
  <c r="D59" i="5"/>
  <c r="I59" i="5"/>
  <c r="K59" i="5"/>
  <c r="N59" i="5"/>
  <c r="P59" i="5"/>
  <c r="R59" i="5"/>
  <c r="T59" i="5"/>
  <c r="W59" i="5"/>
  <c r="AG59" i="5"/>
  <c r="AI59" i="5"/>
  <c r="AJ59" i="5"/>
  <c r="AM59" i="5"/>
  <c r="AN59" i="5"/>
  <c r="AO59" i="5"/>
  <c r="AP59" i="5"/>
  <c r="AQ59" i="5"/>
  <c r="AR59" i="5"/>
  <c r="AS59" i="5"/>
  <c r="AT59" i="5"/>
  <c r="AU59" i="5"/>
  <c r="AW59" i="5"/>
  <c r="AX59" i="5"/>
  <c r="AY59" i="5"/>
  <c r="AZ59" i="5"/>
  <c r="BA59" i="5"/>
  <c r="D60" i="5"/>
  <c r="I60" i="5"/>
  <c r="K60" i="5"/>
  <c r="N60" i="5"/>
  <c r="P60" i="5"/>
  <c r="R60" i="5"/>
  <c r="T60" i="5"/>
  <c r="W60" i="5"/>
  <c r="AG60" i="5"/>
  <c r="AI60" i="5"/>
  <c r="AJ60" i="5"/>
  <c r="AM60" i="5"/>
  <c r="AN60" i="5"/>
  <c r="AO60" i="5"/>
  <c r="AP60" i="5"/>
  <c r="AQ60" i="5"/>
  <c r="AR60" i="5"/>
  <c r="AS60" i="5"/>
  <c r="AT60" i="5"/>
  <c r="AU60" i="5"/>
  <c r="AW60" i="5"/>
  <c r="AX60" i="5"/>
  <c r="AY60" i="5"/>
  <c r="AZ60" i="5"/>
  <c r="BA60" i="5"/>
  <c r="D61" i="5"/>
  <c r="I61" i="5"/>
  <c r="K61" i="5"/>
  <c r="N61" i="5"/>
  <c r="P61" i="5"/>
  <c r="R61" i="5"/>
  <c r="T61" i="5"/>
  <c r="W61" i="5"/>
  <c r="AG61" i="5"/>
  <c r="AI61" i="5"/>
  <c r="AJ61" i="5"/>
  <c r="AM61" i="5"/>
  <c r="AN61" i="5"/>
  <c r="AO61" i="5"/>
  <c r="AP61" i="5"/>
  <c r="AQ61" i="5"/>
  <c r="AR61" i="5"/>
  <c r="AS61" i="5"/>
  <c r="AT61" i="5"/>
  <c r="AU61" i="5"/>
  <c r="AW61" i="5"/>
  <c r="AX61" i="5"/>
  <c r="AY61" i="5"/>
  <c r="AZ61" i="5"/>
  <c r="BA61" i="5"/>
  <c r="D62" i="5"/>
  <c r="I62" i="5"/>
  <c r="K62" i="5"/>
  <c r="N62" i="5"/>
  <c r="P62" i="5"/>
  <c r="R62" i="5"/>
  <c r="T62" i="5"/>
  <c r="W62" i="5"/>
  <c r="AG62" i="5"/>
  <c r="AI62" i="5"/>
  <c r="AJ62" i="5"/>
  <c r="AM62" i="5"/>
  <c r="AN62" i="5"/>
  <c r="AO62" i="5"/>
  <c r="AP62" i="5"/>
  <c r="AQ62" i="5"/>
  <c r="AR62" i="5"/>
  <c r="AS62" i="5"/>
  <c r="AT62" i="5"/>
  <c r="AU62" i="5"/>
  <c r="AW62" i="5"/>
  <c r="AX62" i="5"/>
  <c r="AY62" i="5"/>
  <c r="AZ62" i="5"/>
  <c r="BA62" i="5"/>
  <c r="D63" i="5"/>
  <c r="I63" i="5"/>
  <c r="K63" i="5"/>
  <c r="N63" i="5"/>
  <c r="P63" i="5"/>
  <c r="R63" i="5"/>
  <c r="T63" i="5"/>
  <c r="W63" i="5"/>
  <c r="AG63" i="5"/>
  <c r="AI63" i="5"/>
  <c r="AJ63" i="5"/>
  <c r="AM63" i="5"/>
  <c r="AN63" i="5"/>
  <c r="AO63" i="5"/>
  <c r="AP63" i="5"/>
  <c r="AQ63" i="5"/>
  <c r="AR63" i="5"/>
  <c r="AS63" i="5"/>
  <c r="AT63" i="5"/>
  <c r="AU63" i="5"/>
  <c r="AW63" i="5"/>
  <c r="AX63" i="5"/>
  <c r="AY63" i="5"/>
  <c r="AZ63" i="5"/>
  <c r="BA63" i="5"/>
  <c r="D64" i="5"/>
  <c r="I64" i="5"/>
  <c r="K64" i="5"/>
  <c r="N64" i="5"/>
  <c r="P64" i="5"/>
  <c r="R64" i="5"/>
  <c r="T64" i="5"/>
  <c r="W64" i="5"/>
  <c r="AG64" i="5"/>
  <c r="AI64" i="5"/>
  <c r="AJ64" i="5"/>
  <c r="AM64" i="5"/>
  <c r="AN64" i="5"/>
  <c r="AO64" i="5"/>
  <c r="AP64" i="5"/>
  <c r="AQ64" i="5"/>
  <c r="AR64" i="5"/>
  <c r="AS64" i="5"/>
  <c r="AT64" i="5"/>
  <c r="AU64" i="5"/>
  <c r="AW64" i="5"/>
  <c r="AX64" i="5"/>
  <c r="AY64" i="5"/>
  <c r="AZ64" i="5"/>
  <c r="BA64" i="5"/>
  <c r="D65" i="5"/>
  <c r="I65" i="5"/>
  <c r="K65" i="5"/>
  <c r="N65" i="5"/>
  <c r="P65" i="5"/>
  <c r="R65" i="5"/>
  <c r="T65" i="5"/>
  <c r="W65" i="5"/>
  <c r="AG65" i="5"/>
  <c r="AI65" i="5"/>
  <c r="AJ65" i="5"/>
  <c r="AM65" i="5"/>
  <c r="AN65" i="5"/>
  <c r="AO65" i="5"/>
  <c r="AP65" i="5"/>
  <c r="AQ65" i="5"/>
  <c r="AR65" i="5"/>
  <c r="AS65" i="5"/>
  <c r="AT65" i="5"/>
  <c r="AU65" i="5"/>
  <c r="AW65" i="5"/>
  <c r="AX65" i="5"/>
  <c r="AY65" i="5"/>
  <c r="AZ65" i="5"/>
  <c r="BA65" i="5"/>
  <c r="D66" i="5"/>
  <c r="I66" i="5"/>
  <c r="K66" i="5"/>
  <c r="N66" i="5"/>
  <c r="P66" i="5"/>
  <c r="R66" i="5"/>
  <c r="T66" i="5"/>
  <c r="W66" i="5"/>
  <c r="AG66" i="5"/>
  <c r="AI66" i="5"/>
  <c r="AJ66" i="5"/>
  <c r="AM66" i="5"/>
  <c r="AN66" i="5"/>
  <c r="AO66" i="5"/>
  <c r="AP66" i="5"/>
  <c r="AQ66" i="5"/>
  <c r="AR66" i="5"/>
  <c r="AS66" i="5"/>
  <c r="AT66" i="5"/>
  <c r="AU66" i="5"/>
  <c r="AW66" i="5"/>
  <c r="AX66" i="5"/>
  <c r="AY66" i="5"/>
  <c r="AZ66" i="5"/>
  <c r="BA66" i="5"/>
  <c r="D67" i="5"/>
  <c r="I67" i="5"/>
  <c r="K67" i="5"/>
  <c r="N67" i="5"/>
  <c r="P67" i="5"/>
  <c r="R67" i="5"/>
  <c r="T67" i="5"/>
  <c r="W67" i="5"/>
  <c r="AG67" i="5"/>
  <c r="AI67" i="5"/>
  <c r="AJ67" i="5"/>
  <c r="AM67" i="5"/>
  <c r="AN67" i="5"/>
  <c r="AO67" i="5"/>
  <c r="AP67" i="5"/>
  <c r="AQ67" i="5"/>
  <c r="AR67" i="5"/>
  <c r="AS67" i="5"/>
  <c r="AT67" i="5"/>
  <c r="AU67" i="5"/>
  <c r="AW67" i="5"/>
  <c r="AX67" i="5"/>
  <c r="AY67" i="5"/>
  <c r="AZ67" i="5"/>
  <c r="BA67" i="5"/>
  <c r="D68" i="5"/>
  <c r="I68" i="5"/>
  <c r="K68" i="5"/>
  <c r="N68" i="5"/>
  <c r="P68" i="5"/>
  <c r="R68" i="5"/>
  <c r="T68" i="5"/>
  <c r="W68" i="5"/>
  <c r="AG68" i="5"/>
  <c r="AI68" i="5"/>
  <c r="AJ68" i="5"/>
  <c r="AM68" i="5"/>
  <c r="AN68" i="5"/>
  <c r="AO68" i="5"/>
  <c r="AP68" i="5"/>
  <c r="AQ68" i="5"/>
  <c r="AR68" i="5"/>
  <c r="AS68" i="5"/>
  <c r="AT68" i="5"/>
  <c r="AU68" i="5"/>
  <c r="AW68" i="5"/>
  <c r="AX68" i="5"/>
  <c r="AY68" i="5"/>
  <c r="AZ68" i="5"/>
  <c r="BA68" i="5"/>
  <c r="D69" i="5"/>
  <c r="I69" i="5"/>
  <c r="K69" i="5"/>
  <c r="N69" i="5"/>
  <c r="P69" i="5"/>
  <c r="R69" i="5"/>
  <c r="T69" i="5"/>
  <c r="W69" i="5"/>
  <c r="AG69" i="5"/>
  <c r="AI69" i="5"/>
  <c r="AJ69" i="5"/>
  <c r="AM69" i="5"/>
  <c r="AN69" i="5"/>
  <c r="AO69" i="5"/>
  <c r="AP69" i="5"/>
  <c r="AQ69" i="5"/>
  <c r="AR69" i="5"/>
  <c r="AS69" i="5"/>
  <c r="AT69" i="5"/>
  <c r="AU69" i="5"/>
  <c r="AW69" i="5"/>
  <c r="AX69" i="5"/>
  <c r="AY69" i="5"/>
  <c r="AZ69" i="5"/>
  <c r="BA69" i="5"/>
  <c r="D70" i="5"/>
  <c r="I70" i="5"/>
  <c r="K70" i="5"/>
  <c r="N70" i="5"/>
  <c r="P70" i="5"/>
  <c r="R70" i="5"/>
  <c r="T70" i="5"/>
  <c r="W70" i="5"/>
  <c r="AG70" i="5"/>
  <c r="AI70" i="5"/>
  <c r="AJ70" i="5"/>
  <c r="AM70" i="5"/>
  <c r="AN70" i="5"/>
  <c r="AO70" i="5"/>
  <c r="AP70" i="5"/>
  <c r="AQ70" i="5"/>
  <c r="AR70" i="5"/>
  <c r="AS70" i="5"/>
  <c r="AT70" i="5"/>
  <c r="AU70" i="5"/>
  <c r="AW70" i="5"/>
  <c r="AX70" i="5"/>
  <c r="AY70" i="5"/>
  <c r="AZ70" i="5"/>
  <c r="BA70" i="5"/>
  <c r="D71" i="5"/>
  <c r="I71" i="5"/>
  <c r="K71" i="5"/>
  <c r="N71" i="5"/>
  <c r="P71" i="5"/>
  <c r="R71" i="5"/>
  <c r="T71" i="5"/>
  <c r="W71" i="5"/>
  <c r="AG71" i="5"/>
  <c r="AI71" i="5"/>
  <c r="AJ71" i="5"/>
  <c r="AM71" i="5"/>
  <c r="AN71" i="5"/>
  <c r="AO71" i="5"/>
  <c r="AP71" i="5"/>
  <c r="AQ71" i="5"/>
  <c r="AR71" i="5"/>
  <c r="AS71" i="5"/>
  <c r="AT71" i="5"/>
  <c r="AU71" i="5"/>
  <c r="AW71" i="5"/>
  <c r="AX71" i="5"/>
  <c r="AY71" i="5"/>
  <c r="AZ71" i="5"/>
  <c r="BA71" i="5"/>
  <c r="D72" i="5"/>
  <c r="I72" i="5"/>
  <c r="K72" i="5"/>
  <c r="N72" i="5"/>
  <c r="P72" i="5"/>
  <c r="R72" i="5"/>
  <c r="T72" i="5"/>
  <c r="W72" i="5"/>
  <c r="AG72" i="5"/>
  <c r="AI72" i="5"/>
  <c r="AJ72" i="5"/>
  <c r="AM72" i="5"/>
  <c r="AN72" i="5"/>
  <c r="AO72" i="5"/>
  <c r="AP72" i="5"/>
  <c r="AQ72" i="5"/>
  <c r="AR72" i="5"/>
  <c r="AS72" i="5"/>
  <c r="AT72" i="5"/>
  <c r="AU72" i="5"/>
  <c r="AW72" i="5"/>
  <c r="AX72" i="5"/>
  <c r="AY72" i="5"/>
  <c r="AZ72" i="5"/>
  <c r="BA72" i="5"/>
  <c r="D73" i="5"/>
  <c r="I73" i="5"/>
  <c r="K73" i="5"/>
  <c r="N73" i="5"/>
  <c r="P73" i="5"/>
  <c r="R73" i="5"/>
  <c r="T73" i="5"/>
  <c r="W73" i="5"/>
  <c r="AG73" i="5"/>
  <c r="AI73" i="5"/>
  <c r="AJ73" i="5"/>
  <c r="AM73" i="5"/>
  <c r="AN73" i="5"/>
  <c r="AO73" i="5"/>
  <c r="AP73" i="5"/>
  <c r="AQ73" i="5"/>
  <c r="AR73" i="5"/>
  <c r="AS73" i="5"/>
  <c r="AT73" i="5"/>
  <c r="AU73" i="5"/>
  <c r="AW73" i="5"/>
  <c r="AX73" i="5"/>
  <c r="AY73" i="5"/>
  <c r="AZ73" i="5"/>
  <c r="BA73" i="5"/>
  <c r="D74" i="5"/>
  <c r="I74" i="5"/>
  <c r="K74" i="5"/>
  <c r="N74" i="5"/>
  <c r="P74" i="5"/>
  <c r="R74" i="5"/>
  <c r="T74" i="5"/>
  <c r="W74" i="5"/>
  <c r="AG74" i="5"/>
  <c r="AI74" i="5"/>
  <c r="AJ74" i="5"/>
  <c r="AM74" i="5"/>
  <c r="AN74" i="5"/>
  <c r="AO74" i="5"/>
  <c r="AP74" i="5"/>
  <c r="AQ74" i="5"/>
  <c r="AR74" i="5"/>
  <c r="AS74" i="5"/>
  <c r="AT74" i="5"/>
  <c r="AU74" i="5"/>
  <c r="AW74" i="5"/>
  <c r="AX74" i="5"/>
  <c r="AY74" i="5"/>
  <c r="AZ74" i="5"/>
  <c r="BA74" i="5"/>
  <c r="D75" i="5"/>
  <c r="I75" i="5"/>
  <c r="K75" i="5"/>
  <c r="N75" i="5"/>
  <c r="P75" i="5"/>
  <c r="R75" i="5"/>
  <c r="T75" i="5"/>
  <c r="W75" i="5"/>
  <c r="AG75" i="5"/>
  <c r="AI75" i="5"/>
  <c r="AJ75" i="5"/>
  <c r="AM75" i="5"/>
  <c r="AN75" i="5"/>
  <c r="AO75" i="5"/>
  <c r="AP75" i="5"/>
  <c r="AQ75" i="5"/>
  <c r="AR75" i="5"/>
  <c r="AS75" i="5"/>
  <c r="AT75" i="5"/>
  <c r="AU75" i="5"/>
  <c r="AW75" i="5"/>
  <c r="AX75" i="5"/>
  <c r="AY75" i="5"/>
  <c r="AZ75" i="5"/>
  <c r="BA75" i="5"/>
  <c r="D76" i="5"/>
  <c r="I76" i="5"/>
  <c r="K76" i="5"/>
  <c r="N76" i="5"/>
  <c r="P76" i="5"/>
  <c r="R76" i="5"/>
  <c r="T76" i="5"/>
  <c r="W76" i="5"/>
  <c r="AG76" i="5"/>
  <c r="AI76" i="5"/>
  <c r="AJ76" i="5"/>
  <c r="AM76" i="5"/>
  <c r="AN76" i="5"/>
  <c r="AO76" i="5"/>
  <c r="AP76" i="5"/>
  <c r="AQ76" i="5"/>
  <c r="AR76" i="5"/>
  <c r="AS76" i="5"/>
  <c r="AT76" i="5"/>
  <c r="AU76" i="5"/>
  <c r="AW76" i="5"/>
  <c r="AX76" i="5"/>
  <c r="AY76" i="5"/>
  <c r="AZ76" i="5"/>
  <c r="BA76" i="5"/>
  <c r="D77" i="5"/>
  <c r="I77" i="5"/>
  <c r="K77" i="5"/>
  <c r="N77" i="5"/>
  <c r="P77" i="5"/>
  <c r="R77" i="5"/>
  <c r="T77" i="5"/>
  <c r="W77" i="5"/>
  <c r="AG77" i="5"/>
  <c r="AI77" i="5"/>
  <c r="AJ77" i="5"/>
  <c r="AM77" i="5"/>
  <c r="AN77" i="5"/>
  <c r="AO77" i="5"/>
  <c r="AP77" i="5"/>
  <c r="AQ77" i="5"/>
  <c r="AR77" i="5"/>
  <c r="AS77" i="5"/>
  <c r="AT77" i="5"/>
  <c r="AU77" i="5"/>
  <c r="AW77" i="5"/>
  <c r="AX77" i="5"/>
  <c r="AY77" i="5"/>
  <c r="AZ77" i="5"/>
  <c r="BA77" i="5"/>
  <c r="D78" i="5"/>
  <c r="I78" i="5"/>
  <c r="K78" i="5"/>
  <c r="N78" i="5"/>
  <c r="P78" i="5"/>
  <c r="R78" i="5"/>
  <c r="T78" i="5"/>
  <c r="W78" i="5"/>
  <c r="AG78" i="5"/>
  <c r="AI78" i="5"/>
  <c r="AJ78" i="5"/>
  <c r="AM78" i="5"/>
  <c r="AN78" i="5"/>
  <c r="AO78" i="5"/>
  <c r="AP78" i="5"/>
  <c r="AQ78" i="5"/>
  <c r="AR78" i="5"/>
  <c r="AS78" i="5"/>
  <c r="AT78" i="5"/>
  <c r="AU78" i="5"/>
  <c r="AW78" i="5"/>
  <c r="AX78" i="5"/>
  <c r="AY78" i="5"/>
  <c r="AZ78" i="5"/>
  <c r="BA78" i="5"/>
  <c r="D79" i="5"/>
  <c r="I79" i="5"/>
  <c r="K79" i="5"/>
  <c r="N79" i="5"/>
  <c r="P79" i="5"/>
  <c r="R79" i="5"/>
  <c r="T79" i="5"/>
  <c r="W79" i="5"/>
  <c r="AG79" i="5"/>
  <c r="AI79" i="5"/>
  <c r="AJ79" i="5"/>
  <c r="AM79" i="5"/>
  <c r="AN79" i="5"/>
  <c r="AO79" i="5"/>
  <c r="AP79" i="5"/>
  <c r="AQ79" i="5"/>
  <c r="AR79" i="5"/>
  <c r="AS79" i="5"/>
  <c r="AT79" i="5"/>
  <c r="AU79" i="5"/>
  <c r="AW79" i="5"/>
  <c r="AX79" i="5"/>
  <c r="AY79" i="5"/>
  <c r="AZ79" i="5"/>
  <c r="BA79" i="5"/>
  <c r="D80" i="5"/>
  <c r="I80" i="5"/>
  <c r="K80" i="5"/>
  <c r="N80" i="5"/>
  <c r="P80" i="5"/>
  <c r="R80" i="5"/>
  <c r="T80" i="5"/>
  <c r="W80" i="5"/>
  <c r="AG80" i="5"/>
  <c r="AI80" i="5"/>
  <c r="AJ80" i="5"/>
  <c r="AM80" i="5"/>
  <c r="AN80" i="5"/>
  <c r="AO80" i="5"/>
  <c r="AP80" i="5"/>
  <c r="AQ80" i="5"/>
  <c r="AR80" i="5"/>
  <c r="AS80" i="5"/>
  <c r="AT80" i="5"/>
  <c r="AU80" i="5"/>
  <c r="AW80" i="5"/>
  <c r="AX80" i="5"/>
  <c r="AY80" i="5"/>
  <c r="AZ80" i="5"/>
  <c r="BA80" i="5"/>
  <c r="D81" i="5"/>
  <c r="I81" i="5"/>
  <c r="K81" i="5"/>
  <c r="N81" i="5"/>
  <c r="P81" i="5"/>
  <c r="R81" i="5"/>
  <c r="T81" i="5"/>
  <c r="W81" i="5"/>
  <c r="AG81" i="5"/>
  <c r="AI81" i="5"/>
  <c r="AJ81" i="5"/>
  <c r="AM81" i="5"/>
  <c r="AN81" i="5"/>
  <c r="AO81" i="5"/>
  <c r="AP81" i="5"/>
  <c r="AQ81" i="5"/>
  <c r="AR81" i="5"/>
  <c r="AS81" i="5"/>
  <c r="AT81" i="5"/>
  <c r="AU81" i="5"/>
  <c r="AW81" i="5"/>
  <c r="AX81" i="5"/>
  <c r="AY81" i="5"/>
  <c r="AZ81" i="5"/>
  <c r="BA81" i="5"/>
  <c r="D82" i="5"/>
  <c r="I82" i="5"/>
  <c r="K82" i="5"/>
  <c r="N82" i="5"/>
  <c r="P82" i="5"/>
  <c r="R82" i="5"/>
  <c r="T82" i="5"/>
  <c r="W82" i="5"/>
  <c r="AG82" i="5"/>
  <c r="AI82" i="5"/>
  <c r="AJ82" i="5"/>
  <c r="AM82" i="5"/>
  <c r="AN82" i="5"/>
  <c r="AO82" i="5"/>
  <c r="AP82" i="5"/>
  <c r="AQ82" i="5"/>
  <c r="AR82" i="5"/>
  <c r="AS82" i="5"/>
  <c r="AT82" i="5"/>
  <c r="AU82" i="5"/>
  <c r="AW82" i="5"/>
  <c r="AX82" i="5"/>
  <c r="AY82" i="5"/>
  <c r="AZ82" i="5"/>
  <c r="BA82" i="5"/>
  <c r="D83" i="5"/>
  <c r="I83" i="5"/>
  <c r="K83" i="5"/>
  <c r="N83" i="5"/>
  <c r="P83" i="5"/>
  <c r="R83" i="5"/>
  <c r="T83" i="5"/>
  <c r="W83" i="5"/>
  <c r="AG83" i="5"/>
  <c r="AI83" i="5"/>
  <c r="AJ83" i="5"/>
  <c r="AM83" i="5"/>
  <c r="AN83" i="5"/>
  <c r="AO83" i="5"/>
  <c r="AP83" i="5"/>
  <c r="AQ83" i="5"/>
  <c r="AR83" i="5"/>
  <c r="AS83" i="5"/>
  <c r="AT83" i="5"/>
  <c r="AU83" i="5"/>
  <c r="AW83" i="5"/>
  <c r="AX83" i="5"/>
  <c r="AY83" i="5"/>
  <c r="AZ83" i="5"/>
  <c r="BA83" i="5"/>
  <c r="D84" i="5"/>
  <c r="I84" i="5"/>
  <c r="K84" i="5"/>
  <c r="N84" i="5"/>
  <c r="P84" i="5"/>
  <c r="R84" i="5"/>
  <c r="T84" i="5"/>
  <c r="W84" i="5"/>
  <c r="AG84" i="5"/>
  <c r="AI84" i="5"/>
  <c r="AJ84" i="5"/>
  <c r="AM84" i="5"/>
  <c r="AN84" i="5"/>
  <c r="AO84" i="5"/>
  <c r="AP84" i="5"/>
  <c r="AQ84" i="5"/>
  <c r="AR84" i="5"/>
  <c r="AS84" i="5"/>
  <c r="AT84" i="5"/>
  <c r="AU84" i="5"/>
  <c r="AW84" i="5"/>
  <c r="AX84" i="5"/>
  <c r="AY84" i="5"/>
  <c r="AZ84" i="5"/>
  <c r="BA84" i="5"/>
  <c r="D85" i="5"/>
  <c r="I85" i="5"/>
  <c r="K85" i="5"/>
  <c r="N85" i="5"/>
  <c r="P85" i="5"/>
  <c r="R85" i="5"/>
  <c r="T85" i="5"/>
  <c r="W85" i="5"/>
  <c r="AG85" i="5"/>
  <c r="AI85" i="5"/>
  <c r="AJ85" i="5"/>
  <c r="AM85" i="5"/>
  <c r="AN85" i="5"/>
  <c r="AO85" i="5"/>
  <c r="AP85" i="5"/>
  <c r="AQ85" i="5"/>
  <c r="AR85" i="5"/>
  <c r="AS85" i="5"/>
  <c r="AT85" i="5"/>
  <c r="AU85" i="5"/>
  <c r="AW85" i="5"/>
  <c r="AX85" i="5"/>
  <c r="AY85" i="5"/>
  <c r="AZ85" i="5"/>
  <c r="BA85" i="5"/>
  <c r="D86" i="5"/>
  <c r="I86" i="5"/>
  <c r="K86" i="5"/>
  <c r="N86" i="5"/>
  <c r="P86" i="5"/>
  <c r="R86" i="5"/>
  <c r="T86" i="5"/>
  <c r="W86" i="5"/>
  <c r="AG86" i="5"/>
  <c r="AI86" i="5"/>
  <c r="AJ86" i="5"/>
  <c r="AM86" i="5"/>
  <c r="AN86" i="5"/>
  <c r="AO86" i="5"/>
  <c r="AP86" i="5"/>
  <c r="AQ86" i="5"/>
  <c r="AR86" i="5"/>
  <c r="AS86" i="5"/>
  <c r="AT86" i="5"/>
  <c r="AU86" i="5"/>
  <c r="AW86" i="5"/>
  <c r="AX86" i="5"/>
  <c r="AY86" i="5"/>
  <c r="AZ86" i="5"/>
  <c r="BA86" i="5"/>
  <c r="D87" i="5"/>
  <c r="I87" i="5"/>
  <c r="K87" i="5"/>
  <c r="N87" i="5"/>
  <c r="P87" i="5"/>
  <c r="R87" i="5"/>
  <c r="T87" i="5"/>
  <c r="W87" i="5"/>
  <c r="AG87" i="5"/>
  <c r="AI87" i="5"/>
  <c r="AJ87" i="5"/>
  <c r="AM87" i="5"/>
  <c r="AN87" i="5"/>
  <c r="AO87" i="5"/>
  <c r="AP87" i="5"/>
  <c r="AQ87" i="5"/>
  <c r="AR87" i="5"/>
  <c r="AS87" i="5"/>
  <c r="AT87" i="5"/>
  <c r="AU87" i="5"/>
  <c r="AW87" i="5"/>
  <c r="AX87" i="5"/>
  <c r="AY87" i="5"/>
  <c r="AZ87" i="5"/>
  <c r="BA87" i="5"/>
  <c r="D88" i="5"/>
  <c r="I88" i="5"/>
  <c r="K88" i="5"/>
  <c r="N88" i="5"/>
  <c r="P88" i="5"/>
  <c r="R88" i="5"/>
  <c r="T88" i="5"/>
  <c r="W88" i="5"/>
  <c r="AG88" i="5"/>
  <c r="AI88" i="5"/>
  <c r="AJ88" i="5"/>
  <c r="AM88" i="5"/>
  <c r="AN88" i="5"/>
  <c r="AO88" i="5"/>
  <c r="AP88" i="5"/>
  <c r="AQ88" i="5"/>
  <c r="AR88" i="5"/>
  <c r="AS88" i="5"/>
  <c r="AT88" i="5"/>
  <c r="AU88" i="5"/>
  <c r="AW88" i="5"/>
  <c r="AX88" i="5"/>
  <c r="AY88" i="5"/>
  <c r="AZ88" i="5"/>
  <c r="BA88" i="5"/>
  <c r="D89" i="5"/>
  <c r="I89" i="5"/>
  <c r="K89" i="5"/>
  <c r="N89" i="5"/>
  <c r="P89" i="5"/>
  <c r="R89" i="5"/>
  <c r="T89" i="5"/>
  <c r="W89" i="5"/>
  <c r="AG89" i="5"/>
  <c r="AI89" i="5"/>
  <c r="AJ89" i="5"/>
  <c r="AM89" i="5"/>
  <c r="AN89" i="5"/>
  <c r="AO89" i="5"/>
  <c r="AP89" i="5"/>
  <c r="AQ89" i="5"/>
  <c r="AR89" i="5"/>
  <c r="AS89" i="5"/>
  <c r="AT89" i="5"/>
  <c r="AU89" i="5"/>
  <c r="AW89" i="5"/>
  <c r="AX89" i="5"/>
  <c r="AY89" i="5"/>
  <c r="AZ89" i="5"/>
  <c r="BA89" i="5"/>
  <c r="D90" i="5"/>
  <c r="I90" i="5"/>
  <c r="K90" i="5"/>
  <c r="N90" i="5"/>
  <c r="P90" i="5"/>
  <c r="R90" i="5"/>
  <c r="T90" i="5"/>
  <c r="W90" i="5"/>
  <c r="AG90" i="5"/>
  <c r="AI90" i="5"/>
  <c r="AJ90" i="5"/>
  <c r="AM90" i="5"/>
  <c r="AN90" i="5"/>
  <c r="AO90" i="5"/>
  <c r="AP90" i="5"/>
  <c r="AQ90" i="5"/>
  <c r="AR90" i="5"/>
  <c r="AS90" i="5"/>
  <c r="AT90" i="5"/>
  <c r="AU90" i="5"/>
  <c r="AW90" i="5"/>
  <c r="AX90" i="5"/>
  <c r="AY90" i="5"/>
  <c r="AZ90" i="5"/>
  <c r="BA90" i="5"/>
  <c r="D91" i="5"/>
  <c r="I91" i="5"/>
  <c r="K91" i="5"/>
  <c r="N91" i="5"/>
  <c r="P91" i="5"/>
  <c r="R91" i="5"/>
  <c r="T91" i="5"/>
  <c r="W91" i="5"/>
  <c r="AG91" i="5"/>
  <c r="AI91" i="5"/>
  <c r="AJ91" i="5"/>
  <c r="AM91" i="5"/>
  <c r="AN91" i="5"/>
  <c r="AO91" i="5"/>
  <c r="AP91" i="5"/>
  <c r="AQ91" i="5"/>
  <c r="AR91" i="5"/>
  <c r="AS91" i="5"/>
  <c r="AT91" i="5"/>
  <c r="AU91" i="5"/>
  <c r="AW91" i="5"/>
  <c r="AX91" i="5"/>
  <c r="AY91" i="5"/>
  <c r="AZ91" i="5"/>
  <c r="BA91" i="5"/>
  <c r="D92" i="5"/>
  <c r="I92" i="5"/>
  <c r="K92" i="5"/>
  <c r="N92" i="5"/>
  <c r="P92" i="5"/>
  <c r="R92" i="5"/>
  <c r="T92" i="5"/>
  <c r="W92" i="5"/>
  <c r="AG92" i="5"/>
  <c r="AI92" i="5"/>
  <c r="AJ92" i="5"/>
  <c r="AM92" i="5"/>
  <c r="AN92" i="5"/>
  <c r="AO92" i="5"/>
  <c r="AP92" i="5"/>
  <c r="AQ92" i="5"/>
  <c r="AR92" i="5"/>
  <c r="AS92" i="5"/>
  <c r="AT92" i="5"/>
  <c r="AU92" i="5"/>
  <c r="AW92" i="5"/>
  <c r="AX92" i="5"/>
  <c r="AY92" i="5"/>
  <c r="AZ92" i="5"/>
  <c r="BA92" i="5"/>
  <c r="D93" i="5"/>
  <c r="I93" i="5"/>
  <c r="K93" i="5"/>
  <c r="N93" i="5"/>
  <c r="P93" i="5"/>
  <c r="R93" i="5"/>
  <c r="T93" i="5"/>
  <c r="W93" i="5"/>
  <c r="AG93" i="5"/>
  <c r="AI93" i="5"/>
  <c r="AJ93" i="5"/>
  <c r="AM93" i="5"/>
  <c r="AN93" i="5"/>
  <c r="AO93" i="5"/>
  <c r="AP93" i="5"/>
  <c r="AQ93" i="5"/>
  <c r="AR93" i="5"/>
  <c r="AS93" i="5"/>
  <c r="AT93" i="5"/>
  <c r="AU93" i="5"/>
  <c r="AW93" i="5"/>
  <c r="AX93" i="5"/>
  <c r="AY93" i="5"/>
  <c r="AZ93" i="5"/>
  <c r="BA93" i="5"/>
  <c r="D94" i="5"/>
  <c r="I94" i="5"/>
  <c r="K94" i="5"/>
  <c r="N94" i="5"/>
  <c r="P94" i="5"/>
  <c r="R94" i="5"/>
  <c r="T94" i="5"/>
  <c r="W94" i="5"/>
  <c r="AG94" i="5"/>
  <c r="AI94" i="5"/>
  <c r="AJ94" i="5"/>
  <c r="AM94" i="5"/>
  <c r="AN94" i="5"/>
  <c r="AO94" i="5"/>
  <c r="AP94" i="5"/>
  <c r="AQ94" i="5"/>
  <c r="AR94" i="5"/>
  <c r="AS94" i="5"/>
  <c r="AT94" i="5"/>
  <c r="AU94" i="5"/>
  <c r="AW94" i="5"/>
  <c r="AX94" i="5"/>
  <c r="AY94" i="5"/>
  <c r="AZ94" i="5"/>
  <c r="BA94" i="5"/>
  <c r="D95" i="5"/>
  <c r="I95" i="5"/>
  <c r="K95" i="5"/>
  <c r="N95" i="5"/>
  <c r="P95" i="5"/>
  <c r="R95" i="5"/>
  <c r="T95" i="5"/>
  <c r="W95" i="5"/>
  <c r="AG95" i="5"/>
  <c r="AI95" i="5"/>
  <c r="AJ95" i="5"/>
  <c r="AM95" i="5"/>
  <c r="AN95" i="5"/>
  <c r="AO95" i="5"/>
  <c r="AP95" i="5"/>
  <c r="AQ95" i="5"/>
  <c r="AR95" i="5"/>
  <c r="AS95" i="5"/>
  <c r="AT95" i="5"/>
  <c r="AU95" i="5"/>
  <c r="AW95" i="5"/>
  <c r="AX95" i="5"/>
  <c r="AY95" i="5"/>
  <c r="AZ95" i="5"/>
  <c r="BA95" i="5"/>
  <c r="D96" i="5"/>
  <c r="I96" i="5"/>
  <c r="K96" i="5"/>
  <c r="N96" i="5"/>
  <c r="P96" i="5"/>
  <c r="R96" i="5"/>
  <c r="T96" i="5"/>
  <c r="W96" i="5"/>
  <c r="AG96" i="5"/>
  <c r="AI96" i="5"/>
  <c r="AJ96" i="5"/>
  <c r="AM96" i="5"/>
  <c r="AN96" i="5"/>
  <c r="AO96" i="5"/>
  <c r="AP96" i="5"/>
  <c r="AQ96" i="5"/>
  <c r="AR96" i="5"/>
  <c r="AS96" i="5"/>
  <c r="AT96" i="5"/>
  <c r="AU96" i="5"/>
  <c r="AW96" i="5"/>
  <c r="AX96" i="5"/>
  <c r="AY96" i="5"/>
  <c r="AZ96" i="5"/>
  <c r="BA96" i="5"/>
  <c r="D97" i="5"/>
  <c r="I97" i="5"/>
  <c r="K97" i="5"/>
  <c r="N97" i="5"/>
  <c r="P97" i="5"/>
  <c r="R97" i="5"/>
  <c r="T97" i="5"/>
  <c r="W97" i="5"/>
  <c r="AG97" i="5"/>
  <c r="AI97" i="5"/>
  <c r="AJ97" i="5"/>
  <c r="AM97" i="5"/>
  <c r="AN97" i="5"/>
  <c r="AO97" i="5"/>
  <c r="AP97" i="5"/>
  <c r="AQ97" i="5"/>
  <c r="AR97" i="5"/>
  <c r="AS97" i="5"/>
  <c r="AT97" i="5"/>
  <c r="AU97" i="5"/>
  <c r="AW97" i="5"/>
  <c r="AX97" i="5"/>
  <c r="AY97" i="5"/>
  <c r="AZ97" i="5"/>
  <c r="BA97" i="5"/>
  <c r="D98" i="5"/>
  <c r="I98" i="5"/>
  <c r="K98" i="5"/>
  <c r="N98" i="5"/>
  <c r="P98" i="5"/>
  <c r="R98" i="5"/>
  <c r="T98" i="5"/>
  <c r="W98" i="5"/>
  <c r="AG98" i="5"/>
  <c r="AI98" i="5"/>
  <c r="AJ98" i="5"/>
  <c r="AM98" i="5"/>
  <c r="AN98" i="5"/>
  <c r="AO98" i="5"/>
  <c r="AP98" i="5"/>
  <c r="AQ98" i="5"/>
  <c r="AR98" i="5"/>
  <c r="AS98" i="5"/>
  <c r="AT98" i="5"/>
  <c r="AU98" i="5"/>
  <c r="AW98" i="5"/>
  <c r="AX98" i="5"/>
  <c r="AY98" i="5"/>
  <c r="AZ98" i="5"/>
  <c r="BA98" i="5"/>
  <c r="D99" i="5"/>
  <c r="I99" i="5"/>
  <c r="K99" i="5"/>
  <c r="N99" i="5"/>
  <c r="P99" i="5"/>
  <c r="R99" i="5"/>
  <c r="T99" i="5"/>
  <c r="W99" i="5"/>
  <c r="AG99" i="5"/>
  <c r="AI99" i="5"/>
  <c r="AJ99" i="5"/>
  <c r="AM99" i="5"/>
  <c r="AN99" i="5"/>
  <c r="AO99" i="5"/>
  <c r="AP99" i="5"/>
  <c r="AQ99" i="5"/>
  <c r="AR99" i="5"/>
  <c r="AS99" i="5"/>
  <c r="AT99" i="5"/>
  <c r="AU99" i="5"/>
  <c r="AW99" i="5"/>
  <c r="AX99" i="5"/>
  <c r="AY99" i="5"/>
  <c r="AZ99" i="5"/>
  <c r="BA99" i="5"/>
  <c r="D100" i="5"/>
  <c r="I100" i="5"/>
  <c r="K100" i="5"/>
  <c r="N100" i="5"/>
  <c r="P100" i="5"/>
  <c r="R100" i="5"/>
  <c r="T100" i="5"/>
  <c r="W100" i="5"/>
  <c r="AG100" i="5"/>
  <c r="AI100" i="5"/>
  <c r="AJ100" i="5"/>
  <c r="AM100" i="5"/>
  <c r="AN100" i="5"/>
  <c r="AO100" i="5"/>
  <c r="AP100" i="5"/>
  <c r="AQ100" i="5"/>
  <c r="AR100" i="5"/>
  <c r="AS100" i="5"/>
  <c r="AT100" i="5"/>
  <c r="AU100" i="5"/>
  <c r="AW100" i="5"/>
  <c r="AX100" i="5"/>
  <c r="AY100" i="5"/>
  <c r="AZ100" i="5"/>
  <c r="BA100" i="5"/>
  <c r="D11" i="4"/>
  <c r="I11" i="4"/>
  <c r="K11" i="4"/>
  <c r="R11" i="4"/>
  <c r="T11" i="4"/>
  <c r="V11" i="4"/>
  <c r="Y11" i="4"/>
  <c r="AA11" i="4"/>
  <c r="AC11" i="4"/>
  <c r="AD11" i="4"/>
  <c r="AG11" i="4"/>
  <c r="AH11" i="4"/>
  <c r="AI11" i="4"/>
  <c r="AJ11" i="4"/>
  <c r="AK11" i="4"/>
  <c r="AL11" i="4"/>
  <c r="AM11" i="4"/>
  <c r="AN11" i="4"/>
  <c r="AO11" i="4"/>
  <c r="AQ11" i="4"/>
  <c r="AR11" i="4"/>
  <c r="AS11" i="4"/>
  <c r="AT11" i="4"/>
  <c r="D12" i="4"/>
  <c r="I12" i="4"/>
  <c r="K12" i="4"/>
  <c r="R12" i="4"/>
  <c r="T12" i="4"/>
  <c r="V12" i="4"/>
  <c r="Y12" i="4"/>
  <c r="AA12" i="4"/>
  <c r="AC12" i="4"/>
  <c r="AD12" i="4"/>
  <c r="AG12" i="4"/>
  <c r="AH12" i="4"/>
  <c r="AI12" i="4"/>
  <c r="AJ12" i="4"/>
  <c r="AK12" i="4"/>
  <c r="AL12" i="4"/>
  <c r="AM12" i="4"/>
  <c r="AN12" i="4"/>
  <c r="AO12" i="4"/>
  <c r="AQ12" i="4"/>
  <c r="AR12" i="4"/>
  <c r="AS12" i="4"/>
  <c r="AT12" i="4"/>
  <c r="D13" i="4"/>
  <c r="I13" i="4"/>
  <c r="K13" i="4"/>
  <c r="R13" i="4"/>
  <c r="T13" i="4"/>
  <c r="V13" i="4"/>
  <c r="Y13" i="4"/>
  <c r="AA13" i="4"/>
  <c r="AC13" i="4"/>
  <c r="AD13" i="4"/>
  <c r="AG13" i="4"/>
  <c r="AH13" i="4"/>
  <c r="AI13" i="4"/>
  <c r="AJ13" i="4"/>
  <c r="AK13" i="4"/>
  <c r="AL13" i="4"/>
  <c r="AM13" i="4"/>
  <c r="AN13" i="4"/>
  <c r="AO13" i="4"/>
  <c r="AQ13" i="4"/>
  <c r="AR13" i="4"/>
  <c r="AS13" i="4"/>
  <c r="AT13" i="4"/>
  <c r="D14" i="4"/>
  <c r="I14" i="4"/>
  <c r="K14" i="4"/>
  <c r="R14" i="4"/>
  <c r="T14" i="4"/>
  <c r="V14" i="4"/>
  <c r="Y14" i="4"/>
  <c r="AA14" i="4"/>
  <c r="AC14" i="4"/>
  <c r="AD14" i="4"/>
  <c r="AG14" i="4"/>
  <c r="AH14" i="4"/>
  <c r="AI14" i="4"/>
  <c r="AJ14" i="4"/>
  <c r="AK14" i="4"/>
  <c r="AL14" i="4"/>
  <c r="AM14" i="4"/>
  <c r="AN14" i="4"/>
  <c r="AO14" i="4"/>
  <c r="AQ14" i="4"/>
  <c r="AR14" i="4"/>
  <c r="AS14" i="4"/>
  <c r="AT14" i="4"/>
  <c r="D15" i="4"/>
  <c r="I15" i="4"/>
  <c r="K15" i="4"/>
  <c r="R15" i="4"/>
  <c r="T15" i="4"/>
  <c r="V15" i="4"/>
  <c r="Y15" i="4"/>
  <c r="AA15" i="4"/>
  <c r="AC15" i="4"/>
  <c r="AD15" i="4"/>
  <c r="AG15" i="4"/>
  <c r="AH15" i="4"/>
  <c r="AI15" i="4"/>
  <c r="AJ15" i="4"/>
  <c r="AK15" i="4"/>
  <c r="AL15" i="4"/>
  <c r="AM15" i="4"/>
  <c r="AN15" i="4"/>
  <c r="AO15" i="4"/>
  <c r="AQ15" i="4"/>
  <c r="AR15" i="4"/>
  <c r="AS15" i="4"/>
  <c r="AT15" i="4"/>
  <c r="D16" i="4"/>
  <c r="I16" i="4"/>
  <c r="K16" i="4"/>
  <c r="R16" i="4"/>
  <c r="T16" i="4"/>
  <c r="V16" i="4"/>
  <c r="Y16" i="4"/>
  <c r="AA16" i="4"/>
  <c r="AC16" i="4"/>
  <c r="AD16" i="4"/>
  <c r="AG16" i="4"/>
  <c r="AH16" i="4"/>
  <c r="AI16" i="4"/>
  <c r="AJ16" i="4"/>
  <c r="AK16" i="4"/>
  <c r="AL16" i="4"/>
  <c r="AM16" i="4"/>
  <c r="AN16" i="4"/>
  <c r="AO16" i="4"/>
  <c r="AQ16" i="4"/>
  <c r="AR16" i="4"/>
  <c r="AS16" i="4"/>
  <c r="AT16" i="4"/>
  <c r="D17" i="4"/>
  <c r="I17" i="4"/>
  <c r="K17" i="4"/>
  <c r="R17" i="4"/>
  <c r="T17" i="4"/>
  <c r="V17" i="4"/>
  <c r="Y17" i="4"/>
  <c r="AA17" i="4"/>
  <c r="AC17" i="4"/>
  <c r="AD17" i="4"/>
  <c r="AG17" i="4"/>
  <c r="AH17" i="4"/>
  <c r="AI17" i="4"/>
  <c r="AJ17" i="4"/>
  <c r="AK17" i="4"/>
  <c r="AL17" i="4"/>
  <c r="AM17" i="4"/>
  <c r="AN17" i="4"/>
  <c r="AO17" i="4"/>
  <c r="AQ17" i="4"/>
  <c r="AR17" i="4"/>
  <c r="AS17" i="4"/>
  <c r="AT17" i="4"/>
  <c r="D18" i="4"/>
  <c r="I18" i="4"/>
  <c r="K18" i="4"/>
  <c r="R18" i="4"/>
  <c r="T18" i="4"/>
  <c r="V18" i="4"/>
  <c r="Y18" i="4"/>
  <c r="AA18" i="4"/>
  <c r="AC18" i="4"/>
  <c r="AD18" i="4"/>
  <c r="AG18" i="4"/>
  <c r="AH18" i="4"/>
  <c r="AI18" i="4"/>
  <c r="AJ18" i="4"/>
  <c r="AK18" i="4"/>
  <c r="AL18" i="4"/>
  <c r="AM18" i="4"/>
  <c r="AN18" i="4"/>
  <c r="AO18" i="4"/>
  <c r="AQ18" i="4"/>
  <c r="AR18" i="4"/>
  <c r="AS18" i="4"/>
  <c r="AT18" i="4"/>
  <c r="D19" i="4"/>
  <c r="I19" i="4"/>
  <c r="K19" i="4"/>
  <c r="R19" i="4"/>
  <c r="T19" i="4"/>
  <c r="V19" i="4"/>
  <c r="Y19" i="4"/>
  <c r="AA19" i="4"/>
  <c r="AC19" i="4"/>
  <c r="AD19" i="4"/>
  <c r="AG19" i="4"/>
  <c r="AH19" i="4"/>
  <c r="AI19" i="4"/>
  <c r="AJ19" i="4"/>
  <c r="AK19" i="4"/>
  <c r="AL19" i="4"/>
  <c r="AM19" i="4"/>
  <c r="AN19" i="4"/>
  <c r="AO19" i="4"/>
  <c r="AQ19" i="4"/>
  <c r="AR19" i="4"/>
  <c r="AS19" i="4"/>
  <c r="AT19" i="4"/>
  <c r="D20" i="4"/>
  <c r="I20" i="4"/>
  <c r="K20" i="4"/>
  <c r="R20" i="4"/>
  <c r="T20" i="4"/>
  <c r="V20" i="4"/>
  <c r="Y20" i="4"/>
  <c r="AA20" i="4"/>
  <c r="AC20" i="4"/>
  <c r="AD20" i="4"/>
  <c r="AG20" i="4"/>
  <c r="AH20" i="4"/>
  <c r="AI20" i="4"/>
  <c r="AJ20" i="4"/>
  <c r="AK20" i="4"/>
  <c r="AL20" i="4"/>
  <c r="AM20" i="4"/>
  <c r="AN20" i="4"/>
  <c r="AO20" i="4"/>
  <c r="AQ20" i="4"/>
  <c r="AR20" i="4"/>
  <c r="AS20" i="4"/>
  <c r="AT20" i="4"/>
  <c r="D21" i="4"/>
  <c r="I21" i="4"/>
  <c r="K21" i="4"/>
  <c r="R21" i="4"/>
  <c r="T21" i="4"/>
  <c r="V21" i="4"/>
  <c r="Y21" i="4"/>
  <c r="AA21" i="4"/>
  <c r="AC21" i="4"/>
  <c r="AD21" i="4"/>
  <c r="AC2" i="4" s="1"/>
  <c r="AG21" i="4"/>
  <c r="AH21" i="4"/>
  <c r="AI21" i="4"/>
  <c r="AJ21" i="4"/>
  <c r="AK21" i="4"/>
  <c r="AL21" i="4"/>
  <c r="AM21" i="4"/>
  <c r="AN21" i="4"/>
  <c r="AO21" i="4"/>
  <c r="AQ21" i="4"/>
  <c r="AR21" i="4"/>
  <c r="AS21" i="4"/>
  <c r="AT21" i="4"/>
  <c r="D22" i="4"/>
  <c r="I22" i="4"/>
  <c r="H2" i="4" s="1"/>
  <c r="K22" i="4"/>
  <c r="R22" i="4"/>
  <c r="T22" i="4"/>
  <c r="V22" i="4"/>
  <c r="Y22" i="4"/>
  <c r="AA22" i="4"/>
  <c r="AC22" i="4"/>
  <c r="AD22" i="4"/>
  <c r="AG22" i="4"/>
  <c r="AH22" i="4"/>
  <c r="AI22" i="4"/>
  <c r="AJ22" i="4"/>
  <c r="AK22" i="4"/>
  <c r="AL22" i="4"/>
  <c r="AM22" i="4"/>
  <c r="AN22" i="4"/>
  <c r="AO22" i="4"/>
  <c r="AQ22" i="4"/>
  <c r="AR22" i="4"/>
  <c r="AS22" i="4"/>
  <c r="AT22" i="4"/>
  <c r="D23" i="4"/>
  <c r="I23" i="4"/>
  <c r="K23" i="4"/>
  <c r="R23" i="4"/>
  <c r="T23" i="4"/>
  <c r="V23" i="4"/>
  <c r="Y23" i="4"/>
  <c r="AA23" i="4"/>
  <c r="AC23" i="4"/>
  <c r="AD23" i="4"/>
  <c r="AG23" i="4"/>
  <c r="AH23" i="4"/>
  <c r="AI23" i="4"/>
  <c r="AJ23" i="4"/>
  <c r="AK23" i="4"/>
  <c r="AL23" i="4"/>
  <c r="AM23" i="4"/>
  <c r="AN23" i="4"/>
  <c r="AO23" i="4"/>
  <c r="AQ23" i="4"/>
  <c r="AR23" i="4"/>
  <c r="AS23" i="4"/>
  <c r="AT23" i="4"/>
  <c r="D24" i="4"/>
  <c r="I24" i="4"/>
  <c r="K24" i="4"/>
  <c r="R24" i="4"/>
  <c r="T24" i="4"/>
  <c r="V24" i="4"/>
  <c r="Y24" i="4"/>
  <c r="AA24" i="4"/>
  <c r="AC24" i="4"/>
  <c r="AD24" i="4"/>
  <c r="AG24" i="4"/>
  <c r="AH24" i="4"/>
  <c r="AI24" i="4"/>
  <c r="AJ24" i="4"/>
  <c r="AK24" i="4"/>
  <c r="AL24" i="4"/>
  <c r="AM24" i="4"/>
  <c r="AN24" i="4"/>
  <c r="AO24" i="4"/>
  <c r="AQ24" i="4"/>
  <c r="AR24" i="4"/>
  <c r="AS24" i="4"/>
  <c r="AT24" i="4"/>
  <c r="D25" i="4"/>
  <c r="I25" i="4"/>
  <c r="K25" i="4"/>
  <c r="R25" i="4"/>
  <c r="T25" i="4"/>
  <c r="V25" i="4"/>
  <c r="Y25" i="4"/>
  <c r="AA25" i="4"/>
  <c r="AC25" i="4"/>
  <c r="AD25" i="4"/>
  <c r="AG25" i="4"/>
  <c r="AH25" i="4"/>
  <c r="AI25" i="4"/>
  <c r="AJ25" i="4"/>
  <c r="AK25" i="4"/>
  <c r="AL25" i="4"/>
  <c r="AM25" i="4"/>
  <c r="AN25" i="4"/>
  <c r="AO25" i="4"/>
  <c r="AQ25" i="4"/>
  <c r="AR25" i="4"/>
  <c r="AS25" i="4"/>
  <c r="AT25" i="4"/>
  <c r="D26" i="4"/>
  <c r="I26" i="4"/>
  <c r="K26" i="4"/>
  <c r="R26" i="4"/>
  <c r="T26" i="4"/>
  <c r="V26" i="4"/>
  <c r="Y26" i="4"/>
  <c r="AA26" i="4"/>
  <c r="AC26" i="4"/>
  <c r="AD26" i="4"/>
  <c r="AG26" i="4"/>
  <c r="AH26" i="4"/>
  <c r="AI26" i="4"/>
  <c r="AJ26" i="4"/>
  <c r="AK26" i="4"/>
  <c r="AL26" i="4"/>
  <c r="AM26" i="4"/>
  <c r="AN26" i="4"/>
  <c r="AO26" i="4"/>
  <c r="AQ26" i="4"/>
  <c r="AR26" i="4"/>
  <c r="AS26" i="4"/>
  <c r="AT26" i="4"/>
  <c r="D27" i="4"/>
  <c r="I27" i="4"/>
  <c r="K27" i="4"/>
  <c r="R27" i="4"/>
  <c r="T27" i="4"/>
  <c r="V27" i="4"/>
  <c r="Y27" i="4"/>
  <c r="AA27" i="4"/>
  <c r="AC27" i="4"/>
  <c r="AD27" i="4"/>
  <c r="AG27" i="4"/>
  <c r="AH27" i="4"/>
  <c r="AI27" i="4"/>
  <c r="AJ27" i="4"/>
  <c r="AK27" i="4"/>
  <c r="AL27" i="4"/>
  <c r="AM27" i="4"/>
  <c r="AN27" i="4"/>
  <c r="AO27" i="4"/>
  <c r="AQ27" i="4"/>
  <c r="AR27" i="4"/>
  <c r="AS27" i="4"/>
  <c r="AT27" i="4"/>
  <c r="D28" i="4"/>
  <c r="I28" i="4"/>
  <c r="K28" i="4"/>
  <c r="R28" i="4"/>
  <c r="T28" i="4"/>
  <c r="V28" i="4"/>
  <c r="Y28" i="4"/>
  <c r="AA28" i="4"/>
  <c r="AC28" i="4"/>
  <c r="AD28" i="4"/>
  <c r="AG28" i="4"/>
  <c r="AH28" i="4"/>
  <c r="AI28" i="4"/>
  <c r="AJ28" i="4"/>
  <c r="AK28" i="4"/>
  <c r="AL28" i="4"/>
  <c r="AM28" i="4"/>
  <c r="AN28" i="4"/>
  <c r="AO28" i="4"/>
  <c r="AQ28" i="4"/>
  <c r="AR28" i="4"/>
  <c r="AS28" i="4"/>
  <c r="AT28" i="4"/>
  <c r="D29" i="4"/>
  <c r="I29" i="4"/>
  <c r="K29" i="4"/>
  <c r="R29" i="4"/>
  <c r="T29" i="4"/>
  <c r="V29" i="4"/>
  <c r="Y29" i="4"/>
  <c r="AA29" i="4"/>
  <c r="AC29" i="4"/>
  <c r="AD29" i="4"/>
  <c r="AG29" i="4"/>
  <c r="AH29" i="4"/>
  <c r="AI29" i="4"/>
  <c r="AJ29" i="4"/>
  <c r="AK29" i="4"/>
  <c r="AL29" i="4"/>
  <c r="AM29" i="4"/>
  <c r="AN29" i="4"/>
  <c r="AO29" i="4"/>
  <c r="AQ29" i="4"/>
  <c r="AR29" i="4"/>
  <c r="AS29" i="4"/>
  <c r="AT29" i="4"/>
  <c r="D30" i="4"/>
  <c r="I30" i="4"/>
  <c r="K30" i="4"/>
  <c r="R30" i="4"/>
  <c r="T30" i="4"/>
  <c r="V30" i="4"/>
  <c r="Y30" i="4"/>
  <c r="AA30" i="4"/>
  <c r="AC30" i="4"/>
  <c r="AD30" i="4"/>
  <c r="AG30" i="4"/>
  <c r="AH30" i="4"/>
  <c r="AI30" i="4"/>
  <c r="AJ30" i="4"/>
  <c r="AK30" i="4"/>
  <c r="AL30" i="4"/>
  <c r="AM30" i="4"/>
  <c r="AN30" i="4"/>
  <c r="AO30" i="4"/>
  <c r="AQ30" i="4"/>
  <c r="AR30" i="4"/>
  <c r="AS30" i="4"/>
  <c r="AT30" i="4"/>
  <c r="D31" i="4"/>
  <c r="I31" i="4"/>
  <c r="K31" i="4"/>
  <c r="R31" i="4"/>
  <c r="T31" i="4"/>
  <c r="V31" i="4"/>
  <c r="Y31" i="4"/>
  <c r="AA31" i="4"/>
  <c r="AC31" i="4"/>
  <c r="AD31" i="4"/>
  <c r="AG31" i="4"/>
  <c r="AH31" i="4"/>
  <c r="AI31" i="4"/>
  <c r="AJ31" i="4"/>
  <c r="AK31" i="4"/>
  <c r="AL31" i="4"/>
  <c r="AM31" i="4"/>
  <c r="AN31" i="4"/>
  <c r="AO31" i="4"/>
  <c r="AQ31" i="4"/>
  <c r="AR31" i="4"/>
  <c r="AS31" i="4"/>
  <c r="AT31" i="4"/>
  <c r="D32" i="4"/>
  <c r="I32" i="4"/>
  <c r="K32" i="4"/>
  <c r="R32" i="4"/>
  <c r="T32" i="4"/>
  <c r="V32" i="4"/>
  <c r="Y32" i="4"/>
  <c r="AA32" i="4"/>
  <c r="AC32" i="4"/>
  <c r="AD32" i="4"/>
  <c r="AG32" i="4"/>
  <c r="AH32" i="4"/>
  <c r="AI32" i="4"/>
  <c r="AJ32" i="4"/>
  <c r="AK32" i="4"/>
  <c r="AL32" i="4"/>
  <c r="AM32" i="4"/>
  <c r="AN32" i="4"/>
  <c r="AO32" i="4"/>
  <c r="AQ32" i="4"/>
  <c r="AR32" i="4"/>
  <c r="AS32" i="4"/>
  <c r="AT32" i="4"/>
  <c r="D33" i="4"/>
  <c r="I33" i="4"/>
  <c r="K33" i="4"/>
  <c r="R33" i="4"/>
  <c r="T33" i="4"/>
  <c r="V33" i="4"/>
  <c r="Y33" i="4"/>
  <c r="AA33" i="4"/>
  <c r="AC33" i="4"/>
  <c r="AD33" i="4"/>
  <c r="AG33" i="4"/>
  <c r="AH33" i="4"/>
  <c r="AI33" i="4"/>
  <c r="AJ33" i="4"/>
  <c r="AK33" i="4"/>
  <c r="AL33" i="4"/>
  <c r="AM33" i="4"/>
  <c r="AN33" i="4"/>
  <c r="AO33" i="4"/>
  <c r="AQ33" i="4"/>
  <c r="AR33" i="4"/>
  <c r="AS33" i="4"/>
  <c r="AT33" i="4"/>
  <c r="D34" i="4"/>
  <c r="I34" i="4"/>
  <c r="K34" i="4"/>
  <c r="R34" i="4"/>
  <c r="T34" i="4"/>
  <c r="V34" i="4"/>
  <c r="Y34" i="4"/>
  <c r="AA34" i="4"/>
  <c r="AC34" i="4"/>
  <c r="AD34" i="4"/>
  <c r="AG34" i="4"/>
  <c r="AH34" i="4"/>
  <c r="AI34" i="4"/>
  <c r="AJ34" i="4"/>
  <c r="AK34" i="4"/>
  <c r="AL34" i="4"/>
  <c r="AM34" i="4"/>
  <c r="AN34" i="4"/>
  <c r="AO34" i="4"/>
  <c r="AQ34" i="4"/>
  <c r="AR34" i="4"/>
  <c r="AS34" i="4"/>
  <c r="AT34" i="4"/>
  <c r="D35" i="4"/>
  <c r="I35" i="4"/>
  <c r="K35" i="4"/>
  <c r="R35" i="4"/>
  <c r="T35" i="4"/>
  <c r="V35" i="4"/>
  <c r="Y35" i="4"/>
  <c r="AA35" i="4"/>
  <c r="AC35" i="4"/>
  <c r="AD35" i="4"/>
  <c r="AG35" i="4"/>
  <c r="AH35" i="4"/>
  <c r="AI35" i="4"/>
  <c r="AJ35" i="4"/>
  <c r="AK35" i="4"/>
  <c r="AL35" i="4"/>
  <c r="AM35" i="4"/>
  <c r="AN35" i="4"/>
  <c r="AO35" i="4"/>
  <c r="AQ35" i="4"/>
  <c r="AR35" i="4"/>
  <c r="AS35" i="4"/>
  <c r="AT35" i="4"/>
  <c r="D36" i="4"/>
  <c r="I36" i="4"/>
  <c r="K36" i="4"/>
  <c r="R36" i="4"/>
  <c r="T36" i="4"/>
  <c r="V36" i="4"/>
  <c r="Y36" i="4"/>
  <c r="AA36" i="4"/>
  <c r="AC36" i="4"/>
  <c r="AD36" i="4"/>
  <c r="AG36" i="4"/>
  <c r="AH36" i="4"/>
  <c r="AI36" i="4"/>
  <c r="AJ36" i="4"/>
  <c r="AK36" i="4"/>
  <c r="AL36" i="4"/>
  <c r="AM36" i="4"/>
  <c r="AN36" i="4"/>
  <c r="AO36" i="4"/>
  <c r="AQ36" i="4"/>
  <c r="AR36" i="4"/>
  <c r="AS36" i="4"/>
  <c r="AT36" i="4"/>
  <c r="D37" i="4"/>
  <c r="I37" i="4"/>
  <c r="K37" i="4"/>
  <c r="R37" i="4"/>
  <c r="T37" i="4"/>
  <c r="V37" i="4"/>
  <c r="Y37" i="4"/>
  <c r="AA37" i="4"/>
  <c r="AC37" i="4"/>
  <c r="AD37" i="4"/>
  <c r="AG37" i="4"/>
  <c r="AH37" i="4"/>
  <c r="AI37" i="4"/>
  <c r="AJ37" i="4"/>
  <c r="AK37" i="4"/>
  <c r="AL37" i="4"/>
  <c r="AM37" i="4"/>
  <c r="AN37" i="4"/>
  <c r="AO37" i="4"/>
  <c r="AQ37" i="4"/>
  <c r="AR37" i="4"/>
  <c r="AS37" i="4"/>
  <c r="AT37" i="4"/>
  <c r="D38" i="4"/>
  <c r="I38" i="4"/>
  <c r="K38" i="4"/>
  <c r="R38" i="4"/>
  <c r="T38" i="4"/>
  <c r="V38" i="4"/>
  <c r="Y38" i="4"/>
  <c r="AA38" i="4"/>
  <c r="AC38" i="4"/>
  <c r="AD38" i="4"/>
  <c r="AG38" i="4"/>
  <c r="AH38" i="4"/>
  <c r="AI38" i="4"/>
  <c r="AJ38" i="4"/>
  <c r="AK38" i="4"/>
  <c r="AL38" i="4"/>
  <c r="AM38" i="4"/>
  <c r="AN38" i="4"/>
  <c r="AO38" i="4"/>
  <c r="AQ38" i="4"/>
  <c r="AR38" i="4"/>
  <c r="AS38" i="4"/>
  <c r="AT38" i="4"/>
  <c r="D39" i="4"/>
  <c r="I39" i="4"/>
  <c r="K39" i="4"/>
  <c r="R39" i="4"/>
  <c r="T39" i="4"/>
  <c r="V39" i="4"/>
  <c r="Y39" i="4"/>
  <c r="AA39" i="4"/>
  <c r="AC39" i="4"/>
  <c r="AD39" i="4"/>
  <c r="AG39" i="4"/>
  <c r="AH39" i="4"/>
  <c r="AI39" i="4"/>
  <c r="AJ39" i="4"/>
  <c r="AK39" i="4"/>
  <c r="AL39" i="4"/>
  <c r="AM39" i="4"/>
  <c r="AN39" i="4"/>
  <c r="AO39" i="4"/>
  <c r="AQ39" i="4"/>
  <c r="AR39" i="4"/>
  <c r="AS39" i="4"/>
  <c r="AT39" i="4"/>
  <c r="D40" i="4"/>
  <c r="I40" i="4"/>
  <c r="K40" i="4"/>
  <c r="R40" i="4"/>
  <c r="T40" i="4"/>
  <c r="V40" i="4"/>
  <c r="Y40" i="4"/>
  <c r="AA40" i="4"/>
  <c r="AC40" i="4"/>
  <c r="AD40" i="4"/>
  <c r="AG40" i="4"/>
  <c r="AH40" i="4"/>
  <c r="AI40" i="4"/>
  <c r="AJ40" i="4"/>
  <c r="AK40" i="4"/>
  <c r="AL40" i="4"/>
  <c r="AM40" i="4"/>
  <c r="AN40" i="4"/>
  <c r="AO40" i="4"/>
  <c r="AQ40" i="4"/>
  <c r="AR40" i="4"/>
  <c r="AS40" i="4"/>
  <c r="AT40" i="4"/>
  <c r="D41" i="4"/>
  <c r="I41" i="4"/>
  <c r="K41" i="4"/>
  <c r="R41" i="4"/>
  <c r="T41" i="4"/>
  <c r="V41" i="4"/>
  <c r="Y41" i="4"/>
  <c r="AA41" i="4"/>
  <c r="AC41" i="4"/>
  <c r="AD41" i="4"/>
  <c r="AG41" i="4"/>
  <c r="AH41" i="4"/>
  <c r="AI41" i="4"/>
  <c r="AJ41" i="4"/>
  <c r="AK41" i="4"/>
  <c r="AL41" i="4"/>
  <c r="AM41" i="4"/>
  <c r="AN41" i="4"/>
  <c r="AO41" i="4"/>
  <c r="AQ41" i="4"/>
  <c r="AR41" i="4"/>
  <c r="AS41" i="4"/>
  <c r="AT41" i="4"/>
  <c r="D42" i="4"/>
  <c r="I42" i="4"/>
  <c r="K42" i="4"/>
  <c r="R42" i="4"/>
  <c r="T42" i="4"/>
  <c r="V42" i="4"/>
  <c r="Y42" i="4"/>
  <c r="AA42" i="4"/>
  <c r="AC42" i="4"/>
  <c r="AD42" i="4"/>
  <c r="AG42" i="4"/>
  <c r="AH42" i="4"/>
  <c r="AI42" i="4"/>
  <c r="AJ42" i="4"/>
  <c r="AK42" i="4"/>
  <c r="AL42" i="4"/>
  <c r="AM42" i="4"/>
  <c r="AN42" i="4"/>
  <c r="AO42" i="4"/>
  <c r="AQ42" i="4"/>
  <c r="AR42" i="4"/>
  <c r="AS42" i="4"/>
  <c r="AT42" i="4"/>
  <c r="D43" i="4"/>
  <c r="I43" i="4"/>
  <c r="K43" i="4"/>
  <c r="R43" i="4"/>
  <c r="T43" i="4"/>
  <c r="V43" i="4"/>
  <c r="Y43" i="4"/>
  <c r="AA43" i="4"/>
  <c r="AC43" i="4"/>
  <c r="AD43" i="4"/>
  <c r="AG43" i="4"/>
  <c r="AH43" i="4"/>
  <c r="AI43" i="4"/>
  <c r="AJ43" i="4"/>
  <c r="AK43" i="4"/>
  <c r="AL43" i="4"/>
  <c r="AM43" i="4"/>
  <c r="AN43" i="4"/>
  <c r="AO43" i="4"/>
  <c r="AQ43" i="4"/>
  <c r="AR43" i="4"/>
  <c r="AS43" i="4"/>
  <c r="AT43" i="4"/>
  <c r="D44" i="4"/>
  <c r="I44" i="4"/>
  <c r="K44" i="4"/>
  <c r="R44" i="4"/>
  <c r="T44" i="4"/>
  <c r="V44" i="4"/>
  <c r="Y44" i="4"/>
  <c r="AA44" i="4"/>
  <c r="AC44" i="4"/>
  <c r="AD44" i="4"/>
  <c r="AG44" i="4"/>
  <c r="AH44" i="4"/>
  <c r="AI44" i="4"/>
  <c r="AJ44" i="4"/>
  <c r="AK44" i="4"/>
  <c r="AL44" i="4"/>
  <c r="AM44" i="4"/>
  <c r="AN44" i="4"/>
  <c r="AO44" i="4"/>
  <c r="AQ44" i="4"/>
  <c r="AR44" i="4"/>
  <c r="AS44" i="4"/>
  <c r="AT44" i="4"/>
  <c r="D45" i="4"/>
  <c r="I45" i="4"/>
  <c r="K45" i="4"/>
  <c r="R45" i="4"/>
  <c r="T45" i="4"/>
  <c r="V45" i="4"/>
  <c r="Y45" i="4"/>
  <c r="AA45" i="4"/>
  <c r="AC45" i="4"/>
  <c r="AD45" i="4"/>
  <c r="AG45" i="4"/>
  <c r="AH45" i="4"/>
  <c r="AI45" i="4"/>
  <c r="AJ45" i="4"/>
  <c r="AK45" i="4"/>
  <c r="AL45" i="4"/>
  <c r="AM45" i="4"/>
  <c r="AN45" i="4"/>
  <c r="AO45" i="4"/>
  <c r="AQ45" i="4"/>
  <c r="AR45" i="4"/>
  <c r="AS45" i="4"/>
  <c r="AT45" i="4"/>
  <c r="D46" i="4"/>
  <c r="I46" i="4"/>
  <c r="K46" i="4"/>
  <c r="R46" i="4"/>
  <c r="T46" i="4"/>
  <c r="V46" i="4"/>
  <c r="Y46" i="4"/>
  <c r="AA46" i="4"/>
  <c r="AC46" i="4"/>
  <c r="AD46" i="4"/>
  <c r="AG46" i="4"/>
  <c r="AH46" i="4"/>
  <c r="AI46" i="4"/>
  <c r="AJ46" i="4"/>
  <c r="AK46" i="4"/>
  <c r="AL46" i="4"/>
  <c r="AM46" i="4"/>
  <c r="AN46" i="4"/>
  <c r="AO46" i="4"/>
  <c r="AQ46" i="4"/>
  <c r="AR46" i="4"/>
  <c r="AS46" i="4"/>
  <c r="AT46" i="4"/>
  <c r="D47" i="4"/>
  <c r="I47" i="4"/>
  <c r="K47" i="4"/>
  <c r="R47" i="4"/>
  <c r="T47" i="4"/>
  <c r="V47" i="4"/>
  <c r="Y47" i="4"/>
  <c r="AA47" i="4"/>
  <c r="AC47" i="4"/>
  <c r="AD47" i="4"/>
  <c r="AG47" i="4"/>
  <c r="AH47" i="4"/>
  <c r="AI47" i="4"/>
  <c r="AJ47" i="4"/>
  <c r="AK47" i="4"/>
  <c r="AL47" i="4"/>
  <c r="AM47" i="4"/>
  <c r="AN47" i="4"/>
  <c r="AO47" i="4"/>
  <c r="AQ47" i="4"/>
  <c r="AR47" i="4"/>
  <c r="AS47" i="4"/>
  <c r="AT47" i="4"/>
  <c r="D48" i="4"/>
  <c r="I48" i="4"/>
  <c r="K48" i="4"/>
  <c r="R48" i="4"/>
  <c r="T48" i="4"/>
  <c r="V48" i="4"/>
  <c r="Y48" i="4"/>
  <c r="AA48" i="4"/>
  <c r="AC48" i="4"/>
  <c r="AD48" i="4"/>
  <c r="AG48" i="4"/>
  <c r="AH48" i="4"/>
  <c r="AI48" i="4"/>
  <c r="AJ48" i="4"/>
  <c r="AK48" i="4"/>
  <c r="AL48" i="4"/>
  <c r="AM48" i="4"/>
  <c r="AN48" i="4"/>
  <c r="AO48" i="4"/>
  <c r="AQ48" i="4"/>
  <c r="AR48" i="4"/>
  <c r="AS48" i="4"/>
  <c r="AT48" i="4"/>
  <c r="D49" i="4"/>
  <c r="I49" i="4"/>
  <c r="K49" i="4"/>
  <c r="R49" i="4"/>
  <c r="T49" i="4"/>
  <c r="V49" i="4"/>
  <c r="Y49" i="4"/>
  <c r="AA49" i="4"/>
  <c r="AC49" i="4"/>
  <c r="AD49" i="4"/>
  <c r="AG49" i="4"/>
  <c r="AH49" i="4"/>
  <c r="AI49" i="4"/>
  <c r="AJ49" i="4"/>
  <c r="AK49" i="4"/>
  <c r="AL49" i="4"/>
  <c r="AM49" i="4"/>
  <c r="AN49" i="4"/>
  <c r="AO49" i="4"/>
  <c r="AQ49" i="4"/>
  <c r="AR49" i="4"/>
  <c r="AS49" i="4"/>
  <c r="AT49" i="4"/>
  <c r="D50" i="4"/>
  <c r="I50" i="4"/>
  <c r="K50" i="4"/>
  <c r="R50" i="4"/>
  <c r="T50" i="4"/>
  <c r="V50" i="4"/>
  <c r="Y50" i="4"/>
  <c r="AA50" i="4"/>
  <c r="AC50" i="4"/>
  <c r="AD50" i="4"/>
  <c r="AG50" i="4"/>
  <c r="AH50" i="4"/>
  <c r="AI50" i="4"/>
  <c r="AJ50" i="4"/>
  <c r="AK50" i="4"/>
  <c r="AL50" i="4"/>
  <c r="AM50" i="4"/>
  <c r="AN50" i="4"/>
  <c r="AO50" i="4"/>
  <c r="AQ50" i="4"/>
  <c r="AR50" i="4"/>
  <c r="AS50" i="4"/>
  <c r="AT50" i="4"/>
  <c r="D51" i="4"/>
  <c r="I51" i="4"/>
  <c r="K51" i="4"/>
  <c r="R51" i="4"/>
  <c r="T51" i="4"/>
  <c r="V51" i="4"/>
  <c r="Y51" i="4"/>
  <c r="AA51" i="4"/>
  <c r="AC51" i="4"/>
  <c r="AD51" i="4"/>
  <c r="AG51" i="4"/>
  <c r="AH51" i="4"/>
  <c r="AI51" i="4"/>
  <c r="AJ51" i="4"/>
  <c r="AK51" i="4"/>
  <c r="AL51" i="4"/>
  <c r="AM51" i="4"/>
  <c r="AN51" i="4"/>
  <c r="AO51" i="4"/>
  <c r="AQ51" i="4"/>
  <c r="AR51" i="4"/>
  <c r="AS51" i="4"/>
  <c r="AT51" i="4"/>
  <c r="D52" i="4"/>
  <c r="I52" i="4"/>
  <c r="K52" i="4"/>
  <c r="R52" i="4"/>
  <c r="T52" i="4"/>
  <c r="V52" i="4"/>
  <c r="Y52" i="4"/>
  <c r="AA52" i="4"/>
  <c r="AC52" i="4"/>
  <c r="AD52" i="4"/>
  <c r="AG52" i="4"/>
  <c r="AH52" i="4"/>
  <c r="AI52" i="4"/>
  <c r="AJ52" i="4"/>
  <c r="AK52" i="4"/>
  <c r="AL52" i="4"/>
  <c r="AM52" i="4"/>
  <c r="AN52" i="4"/>
  <c r="AO52" i="4"/>
  <c r="AQ52" i="4"/>
  <c r="AR52" i="4"/>
  <c r="AS52" i="4"/>
  <c r="AT52" i="4"/>
  <c r="D53" i="4"/>
  <c r="I53" i="4"/>
  <c r="K53" i="4"/>
  <c r="R53" i="4"/>
  <c r="T53" i="4"/>
  <c r="V53" i="4"/>
  <c r="Y53" i="4"/>
  <c r="AA53" i="4"/>
  <c r="AC53" i="4"/>
  <c r="AD53" i="4"/>
  <c r="AG53" i="4"/>
  <c r="AH53" i="4"/>
  <c r="AI53" i="4"/>
  <c r="AJ53" i="4"/>
  <c r="AK53" i="4"/>
  <c r="AL53" i="4"/>
  <c r="AM53" i="4"/>
  <c r="AN53" i="4"/>
  <c r="AO53" i="4"/>
  <c r="AQ53" i="4"/>
  <c r="AR53" i="4"/>
  <c r="AS53" i="4"/>
  <c r="AT53" i="4"/>
  <c r="D54" i="4"/>
  <c r="I54" i="4"/>
  <c r="K54" i="4"/>
  <c r="R54" i="4"/>
  <c r="T54" i="4"/>
  <c r="V54" i="4"/>
  <c r="Y54" i="4"/>
  <c r="AA54" i="4"/>
  <c r="AC54" i="4"/>
  <c r="AD54" i="4"/>
  <c r="AG54" i="4"/>
  <c r="AH54" i="4"/>
  <c r="AI54" i="4"/>
  <c r="AJ54" i="4"/>
  <c r="AK54" i="4"/>
  <c r="AL54" i="4"/>
  <c r="AM54" i="4"/>
  <c r="AN54" i="4"/>
  <c r="AO54" i="4"/>
  <c r="AQ54" i="4"/>
  <c r="AR54" i="4"/>
  <c r="AS54" i="4"/>
  <c r="AT54" i="4"/>
  <c r="D55" i="4"/>
  <c r="I55" i="4"/>
  <c r="K55" i="4"/>
  <c r="R55" i="4"/>
  <c r="T55" i="4"/>
  <c r="V55" i="4"/>
  <c r="Y55" i="4"/>
  <c r="AA55" i="4"/>
  <c r="AC55" i="4"/>
  <c r="AD55" i="4"/>
  <c r="AG55" i="4"/>
  <c r="AH55" i="4"/>
  <c r="AI55" i="4"/>
  <c r="AJ55" i="4"/>
  <c r="AK55" i="4"/>
  <c r="AL55" i="4"/>
  <c r="AM55" i="4"/>
  <c r="AN55" i="4"/>
  <c r="AO55" i="4"/>
  <c r="AQ55" i="4"/>
  <c r="AR55" i="4"/>
  <c r="AS55" i="4"/>
  <c r="AT55" i="4"/>
  <c r="D56" i="4"/>
  <c r="I56" i="4"/>
  <c r="K56" i="4"/>
  <c r="R56" i="4"/>
  <c r="T56" i="4"/>
  <c r="V56" i="4"/>
  <c r="Y56" i="4"/>
  <c r="AA56" i="4"/>
  <c r="AC56" i="4"/>
  <c r="AD56" i="4"/>
  <c r="AG56" i="4"/>
  <c r="AH56" i="4"/>
  <c r="AI56" i="4"/>
  <c r="AJ56" i="4"/>
  <c r="AK56" i="4"/>
  <c r="AL56" i="4"/>
  <c r="AM56" i="4"/>
  <c r="AN56" i="4"/>
  <c r="AO56" i="4"/>
  <c r="AQ56" i="4"/>
  <c r="AR56" i="4"/>
  <c r="AS56" i="4"/>
  <c r="AT56" i="4"/>
  <c r="D57" i="4"/>
  <c r="I57" i="4"/>
  <c r="K57" i="4"/>
  <c r="R57" i="4"/>
  <c r="T57" i="4"/>
  <c r="V57" i="4"/>
  <c r="Y57" i="4"/>
  <c r="AA57" i="4"/>
  <c r="AC57" i="4"/>
  <c r="AD57" i="4"/>
  <c r="AG57" i="4"/>
  <c r="AH57" i="4"/>
  <c r="AI57" i="4"/>
  <c r="AJ57" i="4"/>
  <c r="AK57" i="4"/>
  <c r="AL57" i="4"/>
  <c r="AM57" i="4"/>
  <c r="AN57" i="4"/>
  <c r="AO57" i="4"/>
  <c r="AQ57" i="4"/>
  <c r="AR57" i="4"/>
  <c r="AS57" i="4"/>
  <c r="AT57" i="4"/>
  <c r="D58" i="4"/>
  <c r="I58" i="4"/>
  <c r="K58" i="4"/>
  <c r="R58" i="4"/>
  <c r="T58" i="4"/>
  <c r="V58" i="4"/>
  <c r="Y58" i="4"/>
  <c r="AA58" i="4"/>
  <c r="AC58" i="4"/>
  <c r="AD58" i="4"/>
  <c r="AG58" i="4"/>
  <c r="AH58" i="4"/>
  <c r="AI58" i="4"/>
  <c r="AJ58" i="4"/>
  <c r="AK58" i="4"/>
  <c r="AL58" i="4"/>
  <c r="AM58" i="4"/>
  <c r="AN58" i="4"/>
  <c r="AO58" i="4"/>
  <c r="AQ58" i="4"/>
  <c r="AR58" i="4"/>
  <c r="AS58" i="4"/>
  <c r="AT58" i="4"/>
  <c r="D59" i="4"/>
  <c r="I59" i="4"/>
  <c r="K59" i="4"/>
  <c r="R59" i="4"/>
  <c r="T59" i="4"/>
  <c r="V59" i="4"/>
  <c r="Y59" i="4"/>
  <c r="AA59" i="4"/>
  <c r="AC59" i="4"/>
  <c r="AD59" i="4"/>
  <c r="AG59" i="4"/>
  <c r="AH59" i="4"/>
  <c r="AI59" i="4"/>
  <c r="AJ59" i="4"/>
  <c r="AK59" i="4"/>
  <c r="AL59" i="4"/>
  <c r="AM59" i="4"/>
  <c r="AN59" i="4"/>
  <c r="AO59" i="4"/>
  <c r="AQ59" i="4"/>
  <c r="AR59" i="4"/>
  <c r="AS59" i="4"/>
  <c r="AT59" i="4"/>
  <c r="D60" i="4"/>
  <c r="I60" i="4"/>
  <c r="K60" i="4"/>
  <c r="R60" i="4"/>
  <c r="T60" i="4"/>
  <c r="V60" i="4"/>
  <c r="Y60" i="4"/>
  <c r="AA60" i="4"/>
  <c r="AC60" i="4"/>
  <c r="AD60" i="4"/>
  <c r="AG60" i="4"/>
  <c r="AH60" i="4"/>
  <c r="AI60" i="4"/>
  <c r="AJ60" i="4"/>
  <c r="AK60" i="4"/>
  <c r="AL60" i="4"/>
  <c r="AM60" i="4"/>
  <c r="AN60" i="4"/>
  <c r="AO60" i="4"/>
  <c r="AQ60" i="4"/>
  <c r="AR60" i="4"/>
  <c r="AS60" i="4"/>
  <c r="AT60" i="4"/>
  <c r="D61" i="4"/>
  <c r="I61" i="4"/>
  <c r="K61" i="4"/>
  <c r="R61" i="4"/>
  <c r="T61" i="4"/>
  <c r="V61" i="4"/>
  <c r="Y61" i="4"/>
  <c r="AA61" i="4"/>
  <c r="AC61" i="4"/>
  <c r="AD61" i="4"/>
  <c r="AG61" i="4"/>
  <c r="AH61" i="4"/>
  <c r="AI61" i="4"/>
  <c r="AJ61" i="4"/>
  <c r="AK61" i="4"/>
  <c r="AL61" i="4"/>
  <c r="AM61" i="4"/>
  <c r="AN61" i="4"/>
  <c r="AO61" i="4"/>
  <c r="AQ61" i="4"/>
  <c r="AR61" i="4"/>
  <c r="AS61" i="4"/>
  <c r="AT61" i="4"/>
  <c r="D62" i="4"/>
  <c r="I62" i="4"/>
  <c r="K62" i="4"/>
  <c r="R62" i="4"/>
  <c r="T62" i="4"/>
  <c r="V62" i="4"/>
  <c r="Y62" i="4"/>
  <c r="AA62" i="4"/>
  <c r="AC62" i="4"/>
  <c r="AD62" i="4"/>
  <c r="AG62" i="4"/>
  <c r="AH62" i="4"/>
  <c r="AI62" i="4"/>
  <c r="AJ62" i="4"/>
  <c r="AK62" i="4"/>
  <c r="AL62" i="4"/>
  <c r="AM62" i="4"/>
  <c r="AN62" i="4"/>
  <c r="AO62" i="4"/>
  <c r="AQ62" i="4"/>
  <c r="AR62" i="4"/>
  <c r="AS62" i="4"/>
  <c r="AT62" i="4"/>
  <c r="D63" i="4"/>
  <c r="I63" i="4"/>
  <c r="K63" i="4"/>
  <c r="R63" i="4"/>
  <c r="T63" i="4"/>
  <c r="V63" i="4"/>
  <c r="Y63" i="4"/>
  <c r="AA63" i="4"/>
  <c r="AC63" i="4"/>
  <c r="AD63" i="4"/>
  <c r="AG63" i="4"/>
  <c r="AH63" i="4"/>
  <c r="AI63" i="4"/>
  <c r="AJ63" i="4"/>
  <c r="AK63" i="4"/>
  <c r="AL63" i="4"/>
  <c r="AM63" i="4"/>
  <c r="AN63" i="4"/>
  <c r="AO63" i="4"/>
  <c r="AQ63" i="4"/>
  <c r="AR63" i="4"/>
  <c r="AS63" i="4"/>
  <c r="AT63" i="4"/>
  <c r="D64" i="4"/>
  <c r="I64" i="4"/>
  <c r="K64" i="4"/>
  <c r="R64" i="4"/>
  <c r="T64" i="4"/>
  <c r="V64" i="4"/>
  <c r="Y64" i="4"/>
  <c r="AA64" i="4"/>
  <c r="AC64" i="4"/>
  <c r="AD64" i="4"/>
  <c r="AG64" i="4"/>
  <c r="AH64" i="4"/>
  <c r="AI64" i="4"/>
  <c r="AJ64" i="4"/>
  <c r="AK64" i="4"/>
  <c r="AL64" i="4"/>
  <c r="AM64" i="4"/>
  <c r="AN64" i="4"/>
  <c r="AO64" i="4"/>
  <c r="AQ64" i="4"/>
  <c r="AR64" i="4"/>
  <c r="AS64" i="4"/>
  <c r="AT64" i="4"/>
  <c r="D65" i="4"/>
  <c r="I65" i="4"/>
  <c r="K65" i="4"/>
  <c r="R65" i="4"/>
  <c r="T65" i="4"/>
  <c r="V65" i="4"/>
  <c r="Y65" i="4"/>
  <c r="AA65" i="4"/>
  <c r="AC65" i="4"/>
  <c r="AD65" i="4"/>
  <c r="AG65" i="4"/>
  <c r="AH65" i="4"/>
  <c r="AI65" i="4"/>
  <c r="AJ65" i="4"/>
  <c r="AK65" i="4"/>
  <c r="AL65" i="4"/>
  <c r="AM65" i="4"/>
  <c r="AN65" i="4"/>
  <c r="AO65" i="4"/>
  <c r="AQ65" i="4"/>
  <c r="AR65" i="4"/>
  <c r="AS65" i="4"/>
  <c r="AT65" i="4"/>
  <c r="D66" i="4"/>
  <c r="I66" i="4"/>
  <c r="K66" i="4"/>
  <c r="R66" i="4"/>
  <c r="T66" i="4"/>
  <c r="V66" i="4"/>
  <c r="Y66" i="4"/>
  <c r="AA66" i="4"/>
  <c r="AC66" i="4"/>
  <c r="AD66" i="4"/>
  <c r="AG66" i="4"/>
  <c r="AH66" i="4"/>
  <c r="AI66" i="4"/>
  <c r="AJ66" i="4"/>
  <c r="AK66" i="4"/>
  <c r="AL66" i="4"/>
  <c r="AM66" i="4"/>
  <c r="AN66" i="4"/>
  <c r="AO66" i="4"/>
  <c r="AQ66" i="4"/>
  <c r="AR66" i="4"/>
  <c r="AS66" i="4"/>
  <c r="AT66" i="4"/>
  <c r="D67" i="4"/>
  <c r="I67" i="4"/>
  <c r="K67" i="4"/>
  <c r="R67" i="4"/>
  <c r="T67" i="4"/>
  <c r="V67" i="4"/>
  <c r="Y67" i="4"/>
  <c r="AA67" i="4"/>
  <c r="AC67" i="4"/>
  <c r="AD67" i="4"/>
  <c r="AG67" i="4"/>
  <c r="AH67" i="4"/>
  <c r="AI67" i="4"/>
  <c r="AJ67" i="4"/>
  <c r="AK67" i="4"/>
  <c r="AL67" i="4"/>
  <c r="AM67" i="4"/>
  <c r="AN67" i="4"/>
  <c r="AO67" i="4"/>
  <c r="AQ67" i="4"/>
  <c r="AR67" i="4"/>
  <c r="AS67" i="4"/>
  <c r="AT67" i="4"/>
  <c r="D68" i="4"/>
  <c r="I68" i="4"/>
  <c r="K68" i="4"/>
  <c r="R68" i="4"/>
  <c r="T68" i="4"/>
  <c r="V68" i="4"/>
  <c r="Y68" i="4"/>
  <c r="AA68" i="4"/>
  <c r="AC68" i="4"/>
  <c r="AD68" i="4"/>
  <c r="AG68" i="4"/>
  <c r="AH68" i="4"/>
  <c r="AI68" i="4"/>
  <c r="AJ68" i="4"/>
  <c r="AK68" i="4"/>
  <c r="AL68" i="4"/>
  <c r="AM68" i="4"/>
  <c r="AN68" i="4"/>
  <c r="AO68" i="4"/>
  <c r="AQ68" i="4"/>
  <c r="AR68" i="4"/>
  <c r="AS68" i="4"/>
  <c r="AT68" i="4"/>
  <c r="D69" i="4"/>
  <c r="I69" i="4"/>
  <c r="K69" i="4"/>
  <c r="R69" i="4"/>
  <c r="T69" i="4"/>
  <c r="V69" i="4"/>
  <c r="Y69" i="4"/>
  <c r="AA69" i="4"/>
  <c r="AC69" i="4"/>
  <c r="AD69" i="4"/>
  <c r="AG69" i="4"/>
  <c r="AH69" i="4"/>
  <c r="AI69" i="4"/>
  <c r="AJ69" i="4"/>
  <c r="AK69" i="4"/>
  <c r="AL69" i="4"/>
  <c r="AM69" i="4"/>
  <c r="AN69" i="4"/>
  <c r="AO69" i="4"/>
  <c r="AQ69" i="4"/>
  <c r="AR69" i="4"/>
  <c r="AS69" i="4"/>
  <c r="AT69" i="4"/>
  <c r="D70" i="4"/>
  <c r="I70" i="4"/>
  <c r="K70" i="4"/>
  <c r="R70" i="4"/>
  <c r="T70" i="4"/>
  <c r="V70" i="4"/>
  <c r="Y70" i="4"/>
  <c r="AA70" i="4"/>
  <c r="AC70" i="4"/>
  <c r="AD70" i="4"/>
  <c r="AG70" i="4"/>
  <c r="AH70" i="4"/>
  <c r="AI70" i="4"/>
  <c r="AJ70" i="4"/>
  <c r="AK70" i="4"/>
  <c r="AL70" i="4"/>
  <c r="AM70" i="4"/>
  <c r="AN70" i="4"/>
  <c r="AO70" i="4"/>
  <c r="AQ70" i="4"/>
  <c r="AR70" i="4"/>
  <c r="AS70" i="4"/>
  <c r="AT70" i="4"/>
  <c r="D71" i="4"/>
  <c r="I71" i="4"/>
  <c r="K71" i="4"/>
  <c r="R71" i="4"/>
  <c r="T71" i="4"/>
  <c r="V71" i="4"/>
  <c r="Y71" i="4"/>
  <c r="AA71" i="4"/>
  <c r="AC71" i="4"/>
  <c r="AD71" i="4"/>
  <c r="AG71" i="4"/>
  <c r="AH71" i="4"/>
  <c r="AI71" i="4"/>
  <c r="AJ71" i="4"/>
  <c r="AK71" i="4"/>
  <c r="AL71" i="4"/>
  <c r="AM71" i="4"/>
  <c r="AN71" i="4"/>
  <c r="AO71" i="4"/>
  <c r="AQ71" i="4"/>
  <c r="AR71" i="4"/>
  <c r="AS71" i="4"/>
  <c r="AT71" i="4"/>
  <c r="D72" i="4"/>
  <c r="I72" i="4"/>
  <c r="K72" i="4"/>
  <c r="R72" i="4"/>
  <c r="T72" i="4"/>
  <c r="V72" i="4"/>
  <c r="Y72" i="4"/>
  <c r="AA72" i="4"/>
  <c r="AC72" i="4"/>
  <c r="AD72" i="4"/>
  <c r="AG72" i="4"/>
  <c r="AH72" i="4"/>
  <c r="AI72" i="4"/>
  <c r="AJ72" i="4"/>
  <c r="AK72" i="4"/>
  <c r="AL72" i="4"/>
  <c r="AM72" i="4"/>
  <c r="AN72" i="4"/>
  <c r="AO72" i="4"/>
  <c r="AQ72" i="4"/>
  <c r="AR72" i="4"/>
  <c r="AS72" i="4"/>
  <c r="AT72" i="4"/>
  <c r="D73" i="4"/>
  <c r="I73" i="4"/>
  <c r="K73" i="4"/>
  <c r="R73" i="4"/>
  <c r="T73" i="4"/>
  <c r="V73" i="4"/>
  <c r="Y73" i="4"/>
  <c r="AA73" i="4"/>
  <c r="AC73" i="4"/>
  <c r="AD73" i="4"/>
  <c r="AG73" i="4"/>
  <c r="AH73" i="4"/>
  <c r="AI73" i="4"/>
  <c r="AJ73" i="4"/>
  <c r="AK73" i="4"/>
  <c r="AL73" i="4"/>
  <c r="AM73" i="4"/>
  <c r="AN73" i="4"/>
  <c r="AO73" i="4"/>
  <c r="AQ73" i="4"/>
  <c r="AR73" i="4"/>
  <c r="AS73" i="4"/>
  <c r="AT73" i="4"/>
  <c r="D74" i="4"/>
  <c r="I74" i="4"/>
  <c r="K74" i="4"/>
  <c r="R74" i="4"/>
  <c r="T74" i="4"/>
  <c r="V74" i="4"/>
  <c r="Y74" i="4"/>
  <c r="AA74" i="4"/>
  <c r="AC74" i="4"/>
  <c r="AD74" i="4"/>
  <c r="AG74" i="4"/>
  <c r="AH74" i="4"/>
  <c r="AI74" i="4"/>
  <c r="AJ74" i="4"/>
  <c r="AK74" i="4"/>
  <c r="AL74" i="4"/>
  <c r="AM74" i="4"/>
  <c r="AN74" i="4"/>
  <c r="AO74" i="4"/>
  <c r="AQ74" i="4"/>
  <c r="AR74" i="4"/>
  <c r="AS74" i="4"/>
  <c r="AT74" i="4"/>
  <c r="D75" i="4"/>
  <c r="I75" i="4"/>
  <c r="K75" i="4"/>
  <c r="R75" i="4"/>
  <c r="T75" i="4"/>
  <c r="V75" i="4"/>
  <c r="Y75" i="4"/>
  <c r="AA75" i="4"/>
  <c r="AC75" i="4"/>
  <c r="AD75" i="4"/>
  <c r="AG75" i="4"/>
  <c r="AH75" i="4"/>
  <c r="AI75" i="4"/>
  <c r="AJ75" i="4"/>
  <c r="AK75" i="4"/>
  <c r="AL75" i="4"/>
  <c r="AM75" i="4"/>
  <c r="AN75" i="4"/>
  <c r="AO75" i="4"/>
  <c r="AQ75" i="4"/>
  <c r="AR75" i="4"/>
  <c r="AS75" i="4"/>
  <c r="AT75" i="4"/>
  <c r="D76" i="4"/>
  <c r="I76" i="4"/>
  <c r="K76" i="4"/>
  <c r="R76" i="4"/>
  <c r="T76" i="4"/>
  <c r="V76" i="4"/>
  <c r="Y76" i="4"/>
  <c r="AA76" i="4"/>
  <c r="AC76" i="4"/>
  <c r="AD76" i="4"/>
  <c r="AG76" i="4"/>
  <c r="AH76" i="4"/>
  <c r="AI76" i="4"/>
  <c r="AJ76" i="4"/>
  <c r="AK76" i="4"/>
  <c r="AL76" i="4"/>
  <c r="AM76" i="4"/>
  <c r="AN76" i="4"/>
  <c r="AO76" i="4"/>
  <c r="AQ76" i="4"/>
  <c r="AR76" i="4"/>
  <c r="AS76" i="4"/>
  <c r="AT76" i="4"/>
  <c r="D77" i="4"/>
  <c r="I77" i="4"/>
  <c r="K77" i="4"/>
  <c r="R77" i="4"/>
  <c r="T77" i="4"/>
  <c r="V77" i="4"/>
  <c r="Y77" i="4"/>
  <c r="AA77" i="4"/>
  <c r="AC77" i="4"/>
  <c r="AD77" i="4"/>
  <c r="AG77" i="4"/>
  <c r="AH77" i="4"/>
  <c r="AI77" i="4"/>
  <c r="AJ77" i="4"/>
  <c r="AK77" i="4"/>
  <c r="AL77" i="4"/>
  <c r="AM77" i="4"/>
  <c r="AN77" i="4"/>
  <c r="AO77" i="4"/>
  <c r="AQ77" i="4"/>
  <c r="AR77" i="4"/>
  <c r="AS77" i="4"/>
  <c r="AT77" i="4"/>
  <c r="D78" i="4"/>
  <c r="I78" i="4"/>
  <c r="K78" i="4"/>
  <c r="R78" i="4"/>
  <c r="T78" i="4"/>
  <c r="V78" i="4"/>
  <c r="Y78" i="4"/>
  <c r="AA78" i="4"/>
  <c r="AC78" i="4"/>
  <c r="AD78" i="4"/>
  <c r="AG78" i="4"/>
  <c r="AH78" i="4"/>
  <c r="AI78" i="4"/>
  <c r="AJ78" i="4"/>
  <c r="AK78" i="4"/>
  <c r="AL78" i="4"/>
  <c r="AM78" i="4"/>
  <c r="AN78" i="4"/>
  <c r="AO78" i="4"/>
  <c r="AQ78" i="4"/>
  <c r="AR78" i="4"/>
  <c r="AS78" i="4"/>
  <c r="AT78" i="4"/>
  <c r="D79" i="4"/>
  <c r="I79" i="4"/>
  <c r="K79" i="4"/>
  <c r="R79" i="4"/>
  <c r="T79" i="4"/>
  <c r="V79" i="4"/>
  <c r="Y79" i="4"/>
  <c r="AA79" i="4"/>
  <c r="AC79" i="4"/>
  <c r="AD79" i="4"/>
  <c r="AG79" i="4"/>
  <c r="AH79" i="4"/>
  <c r="AI79" i="4"/>
  <c r="AJ79" i="4"/>
  <c r="AK79" i="4"/>
  <c r="AL79" i="4"/>
  <c r="AM79" i="4"/>
  <c r="AN79" i="4"/>
  <c r="AO79" i="4"/>
  <c r="AQ79" i="4"/>
  <c r="AR79" i="4"/>
  <c r="AS79" i="4"/>
  <c r="AT79" i="4"/>
  <c r="D80" i="4"/>
  <c r="I80" i="4"/>
  <c r="K80" i="4"/>
  <c r="R80" i="4"/>
  <c r="T80" i="4"/>
  <c r="V80" i="4"/>
  <c r="Y80" i="4"/>
  <c r="AA80" i="4"/>
  <c r="AC80" i="4"/>
  <c r="AD80" i="4"/>
  <c r="AG80" i="4"/>
  <c r="AH80" i="4"/>
  <c r="AI80" i="4"/>
  <c r="AJ80" i="4"/>
  <c r="AK80" i="4"/>
  <c r="AL80" i="4"/>
  <c r="AM80" i="4"/>
  <c r="AN80" i="4"/>
  <c r="AO80" i="4"/>
  <c r="AQ80" i="4"/>
  <c r="AR80" i="4"/>
  <c r="AS80" i="4"/>
  <c r="AT80" i="4"/>
  <c r="D81" i="4"/>
  <c r="I81" i="4"/>
  <c r="K81" i="4"/>
  <c r="R81" i="4"/>
  <c r="T81" i="4"/>
  <c r="V81" i="4"/>
  <c r="Y81" i="4"/>
  <c r="AA81" i="4"/>
  <c r="AC81" i="4"/>
  <c r="AD81" i="4"/>
  <c r="AG81" i="4"/>
  <c r="AH81" i="4"/>
  <c r="AI81" i="4"/>
  <c r="AJ81" i="4"/>
  <c r="AK81" i="4"/>
  <c r="AL81" i="4"/>
  <c r="AM81" i="4"/>
  <c r="AN81" i="4"/>
  <c r="AO81" i="4"/>
  <c r="AQ81" i="4"/>
  <c r="AR81" i="4"/>
  <c r="AS81" i="4"/>
  <c r="AT81" i="4"/>
  <c r="D82" i="4"/>
  <c r="I82" i="4"/>
  <c r="K82" i="4"/>
  <c r="R82" i="4"/>
  <c r="T82" i="4"/>
  <c r="V82" i="4"/>
  <c r="Y82" i="4"/>
  <c r="AA82" i="4"/>
  <c r="AC82" i="4"/>
  <c r="AD82" i="4"/>
  <c r="AG82" i="4"/>
  <c r="AH82" i="4"/>
  <c r="AI82" i="4"/>
  <c r="AJ82" i="4"/>
  <c r="AK82" i="4"/>
  <c r="AL82" i="4"/>
  <c r="AM82" i="4"/>
  <c r="AN82" i="4"/>
  <c r="AO82" i="4"/>
  <c r="AQ82" i="4"/>
  <c r="AR82" i="4"/>
  <c r="AS82" i="4"/>
  <c r="AT82" i="4"/>
  <c r="D83" i="4"/>
  <c r="I83" i="4"/>
  <c r="K83" i="4"/>
  <c r="R83" i="4"/>
  <c r="T83" i="4"/>
  <c r="V83" i="4"/>
  <c r="Y83" i="4"/>
  <c r="AA83" i="4"/>
  <c r="AC83" i="4"/>
  <c r="AD83" i="4"/>
  <c r="AG83" i="4"/>
  <c r="AH83" i="4"/>
  <c r="AI83" i="4"/>
  <c r="AJ83" i="4"/>
  <c r="AK83" i="4"/>
  <c r="AL83" i="4"/>
  <c r="AM83" i="4"/>
  <c r="AN83" i="4"/>
  <c r="AO83" i="4"/>
  <c r="AQ83" i="4"/>
  <c r="AR83" i="4"/>
  <c r="AS83" i="4"/>
  <c r="AT83" i="4"/>
  <c r="D84" i="4"/>
  <c r="I84" i="4"/>
  <c r="K84" i="4"/>
  <c r="R84" i="4"/>
  <c r="T84" i="4"/>
  <c r="V84" i="4"/>
  <c r="Y84" i="4"/>
  <c r="AA84" i="4"/>
  <c r="AC84" i="4"/>
  <c r="AD84" i="4"/>
  <c r="AG84" i="4"/>
  <c r="AH84" i="4"/>
  <c r="AI84" i="4"/>
  <c r="AJ84" i="4"/>
  <c r="AK84" i="4"/>
  <c r="AL84" i="4"/>
  <c r="AM84" i="4"/>
  <c r="AN84" i="4"/>
  <c r="AO84" i="4"/>
  <c r="AQ84" i="4"/>
  <c r="AR84" i="4"/>
  <c r="AS84" i="4"/>
  <c r="AT84" i="4"/>
  <c r="D85" i="4"/>
  <c r="I85" i="4"/>
  <c r="K85" i="4"/>
  <c r="R85" i="4"/>
  <c r="T85" i="4"/>
  <c r="V85" i="4"/>
  <c r="Y85" i="4"/>
  <c r="AA85" i="4"/>
  <c r="AC85" i="4"/>
  <c r="AD85" i="4"/>
  <c r="AG85" i="4"/>
  <c r="AH85" i="4"/>
  <c r="AI85" i="4"/>
  <c r="AJ85" i="4"/>
  <c r="AK85" i="4"/>
  <c r="AL85" i="4"/>
  <c r="AM85" i="4"/>
  <c r="AN85" i="4"/>
  <c r="AO85" i="4"/>
  <c r="AQ85" i="4"/>
  <c r="AR85" i="4"/>
  <c r="AS85" i="4"/>
  <c r="AT85" i="4"/>
  <c r="D86" i="4"/>
  <c r="I86" i="4"/>
  <c r="K86" i="4"/>
  <c r="R86" i="4"/>
  <c r="T86" i="4"/>
  <c r="V86" i="4"/>
  <c r="Y86" i="4"/>
  <c r="AA86" i="4"/>
  <c r="AC86" i="4"/>
  <c r="AD86" i="4"/>
  <c r="AG86" i="4"/>
  <c r="AH86" i="4"/>
  <c r="AI86" i="4"/>
  <c r="AJ86" i="4"/>
  <c r="AK86" i="4"/>
  <c r="AL86" i="4"/>
  <c r="AM86" i="4"/>
  <c r="AN86" i="4"/>
  <c r="AO86" i="4"/>
  <c r="AQ86" i="4"/>
  <c r="AR86" i="4"/>
  <c r="AS86" i="4"/>
  <c r="AT86" i="4"/>
  <c r="D87" i="4"/>
  <c r="I87" i="4"/>
  <c r="K87" i="4"/>
  <c r="R87" i="4"/>
  <c r="T87" i="4"/>
  <c r="V87" i="4"/>
  <c r="Y87" i="4"/>
  <c r="AA87" i="4"/>
  <c r="AC87" i="4"/>
  <c r="AD87" i="4"/>
  <c r="AG87" i="4"/>
  <c r="AH87" i="4"/>
  <c r="AI87" i="4"/>
  <c r="AJ87" i="4"/>
  <c r="AK87" i="4"/>
  <c r="AL87" i="4"/>
  <c r="AM87" i="4"/>
  <c r="AN87" i="4"/>
  <c r="AO87" i="4"/>
  <c r="AQ87" i="4"/>
  <c r="AR87" i="4"/>
  <c r="AS87" i="4"/>
  <c r="AT87" i="4"/>
  <c r="D88" i="4"/>
  <c r="I88" i="4"/>
  <c r="K88" i="4"/>
  <c r="R88" i="4"/>
  <c r="T88" i="4"/>
  <c r="V88" i="4"/>
  <c r="Y88" i="4"/>
  <c r="AA88" i="4"/>
  <c r="AC88" i="4"/>
  <c r="AD88" i="4"/>
  <c r="AG88" i="4"/>
  <c r="AH88" i="4"/>
  <c r="AI88" i="4"/>
  <c r="AJ88" i="4"/>
  <c r="AK88" i="4"/>
  <c r="AL88" i="4"/>
  <c r="AM88" i="4"/>
  <c r="AN88" i="4"/>
  <c r="AO88" i="4"/>
  <c r="AQ88" i="4"/>
  <c r="AR88" i="4"/>
  <c r="AS88" i="4"/>
  <c r="AT88" i="4"/>
  <c r="D89" i="4"/>
  <c r="I89" i="4"/>
  <c r="K89" i="4"/>
  <c r="R89" i="4"/>
  <c r="T89" i="4"/>
  <c r="V89" i="4"/>
  <c r="Y89" i="4"/>
  <c r="AA89" i="4"/>
  <c r="AC89" i="4"/>
  <c r="AD89" i="4"/>
  <c r="AG89" i="4"/>
  <c r="AH89" i="4"/>
  <c r="AI89" i="4"/>
  <c r="AJ89" i="4"/>
  <c r="AK89" i="4"/>
  <c r="AL89" i="4"/>
  <c r="AM89" i="4"/>
  <c r="AN89" i="4"/>
  <c r="AO89" i="4"/>
  <c r="AQ89" i="4"/>
  <c r="AR89" i="4"/>
  <c r="AS89" i="4"/>
  <c r="AT89" i="4"/>
  <c r="D90" i="4"/>
  <c r="I90" i="4"/>
  <c r="K90" i="4"/>
  <c r="R90" i="4"/>
  <c r="T90" i="4"/>
  <c r="V90" i="4"/>
  <c r="Y90" i="4"/>
  <c r="AA90" i="4"/>
  <c r="AC90" i="4"/>
  <c r="AD90" i="4"/>
  <c r="AG90" i="4"/>
  <c r="AH90" i="4"/>
  <c r="AI90" i="4"/>
  <c r="AJ90" i="4"/>
  <c r="AK90" i="4"/>
  <c r="AL90" i="4"/>
  <c r="AM90" i="4"/>
  <c r="AN90" i="4"/>
  <c r="AO90" i="4"/>
  <c r="AQ90" i="4"/>
  <c r="AR90" i="4"/>
  <c r="AS90" i="4"/>
  <c r="AT90" i="4"/>
  <c r="D91" i="4"/>
  <c r="I91" i="4"/>
  <c r="K91" i="4"/>
  <c r="R91" i="4"/>
  <c r="T91" i="4"/>
  <c r="V91" i="4"/>
  <c r="Y91" i="4"/>
  <c r="AA91" i="4"/>
  <c r="AC91" i="4"/>
  <c r="AD91" i="4"/>
  <c r="AG91" i="4"/>
  <c r="AH91" i="4"/>
  <c r="AI91" i="4"/>
  <c r="AJ91" i="4"/>
  <c r="AK91" i="4"/>
  <c r="AL91" i="4"/>
  <c r="AM91" i="4"/>
  <c r="AN91" i="4"/>
  <c r="AO91" i="4"/>
  <c r="AQ91" i="4"/>
  <c r="AR91" i="4"/>
  <c r="AS91" i="4"/>
  <c r="AT91" i="4"/>
  <c r="D92" i="4"/>
  <c r="I92" i="4"/>
  <c r="K92" i="4"/>
  <c r="R92" i="4"/>
  <c r="T92" i="4"/>
  <c r="V92" i="4"/>
  <c r="Y92" i="4"/>
  <c r="AA92" i="4"/>
  <c r="AC92" i="4"/>
  <c r="AD92" i="4"/>
  <c r="AG92" i="4"/>
  <c r="AH92" i="4"/>
  <c r="AI92" i="4"/>
  <c r="AJ92" i="4"/>
  <c r="AK92" i="4"/>
  <c r="AL92" i="4"/>
  <c r="AM92" i="4"/>
  <c r="AN92" i="4"/>
  <c r="AO92" i="4"/>
  <c r="AQ92" i="4"/>
  <c r="AR92" i="4"/>
  <c r="AS92" i="4"/>
  <c r="AT92" i="4"/>
  <c r="D93" i="4"/>
  <c r="I93" i="4"/>
  <c r="K93" i="4"/>
  <c r="R93" i="4"/>
  <c r="T93" i="4"/>
  <c r="V93" i="4"/>
  <c r="Y93" i="4"/>
  <c r="AA93" i="4"/>
  <c r="AC93" i="4"/>
  <c r="AD93" i="4"/>
  <c r="AG93" i="4"/>
  <c r="AH93" i="4"/>
  <c r="AI93" i="4"/>
  <c r="AJ93" i="4"/>
  <c r="AK93" i="4"/>
  <c r="AL93" i="4"/>
  <c r="AM93" i="4"/>
  <c r="AN93" i="4"/>
  <c r="AO93" i="4"/>
  <c r="AQ93" i="4"/>
  <c r="AR93" i="4"/>
  <c r="AS93" i="4"/>
  <c r="AT93" i="4"/>
  <c r="D94" i="4"/>
  <c r="I94" i="4"/>
  <c r="K94" i="4"/>
  <c r="R94" i="4"/>
  <c r="T94" i="4"/>
  <c r="V94" i="4"/>
  <c r="Y94" i="4"/>
  <c r="AA94" i="4"/>
  <c r="AC94" i="4"/>
  <c r="AD94" i="4"/>
  <c r="AG94" i="4"/>
  <c r="AH94" i="4"/>
  <c r="AI94" i="4"/>
  <c r="AJ94" i="4"/>
  <c r="AK94" i="4"/>
  <c r="AL94" i="4"/>
  <c r="AM94" i="4"/>
  <c r="AN94" i="4"/>
  <c r="AO94" i="4"/>
  <c r="AQ94" i="4"/>
  <c r="AR94" i="4"/>
  <c r="AS94" i="4"/>
  <c r="AT94" i="4"/>
  <c r="D95" i="4"/>
  <c r="I95" i="4"/>
  <c r="K95" i="4"/>
  <c r="R95" i="4"/>
  <c r="T95" i="4"/>
  <c r="V95" i="4"/>
  <c r="Y95" i="4"/>
  <c r="AA95" i="4"/>
  <c r="AC95" i="4"/>
  <c r="AD95" i="4"/>
  <c r="AG95" i="4"/>
  <c r="AH95" i="4"/>
  <c r="AI95" i="4"/>
  <c r="AJ95" i="4"/>
  <c r="AK95" i="4"/>
  <c r="AL95" i="4"/>
  <c r="AM95" i="4"/>
  <c r="AN95" i="4"/>
  <c r="AO95" i="4"/>
  <c r="AQ95" i="4"/>
  <c r="AR95" i="4"/>
  <c r="AS95" i="4"/>
  <c r="AT95" i="4"/>
  <c r="D96" i="4"/>
  <c r="I96" i="4"/>
  <c r="K96" i="4"/>
  <c r="R96" i="4"/>
  <c r="T96" i="4"/>
  <c r="V96" i="4"/>
  <c r="Y96" i="4"/>
  <c r="AA96" i="4"/>
  <c r="AC96" i="4"/>
  <c r="AD96" i="4"/>
  <c r="AG96" i="4"/>
  <c r="AH96" i="4"/>
  <c r="AI96" i="4"/>
  <c r="AJ96" i="4"/>
  <c r="AK96" i="4"/>
  <c r="AL96" i="4"/>
  <c r="AM96" i="4"/>
  <c r="AN96" i="4"/>
  <c r="AO96" i="4"/>
  <c r="AQ96" i="4"/>
  <c r="AR96" i="4"/>
  <c r="AS96" i="4"/>
  <c r="AT96" i="4"/>
  <c r="D97" i="4"/>
  <c r="I97" i="4"/>
  <c r="K97" i="4"/>
  <c r="R97" i="4"/>
  <c r="T97" i="4"/>
  <c r="V97" i="4"/>
  <c r="Y97" i="4"/>
  <c r="AA97" i="4"/>
  <c r="AC97" i="4"/>
  <c r="AD97" i="4"/>
  <c r="AG97" i="4"/>
  <c r="AH97" i="4"/>
  <c r="AI97" i="4"/>
  <c r="AJ97" i="4"/>
  <c r="AK97" i="4"/>
  <c r="AL97" i="4"/>
  <c r="AM97" i="4"/>
  <c r="AN97" i="4"/>
  <c r="AO97" i="4"/>
  <c r="AQ97" i="4"/>
  <c r="AR97" i="4"/>
  <c r="AS97" i="4"/>
  <c r="AT97" i="4"/>
  <c r="D98" i="4"/>
  <c r="I98" i="4"/>
  <c r="K98" i="4"/>
  <c r="R98" i="4"/>
  <c r="T98" i="4"/>
  <c r="V98" i="4"/>
  <c r="Y98" i="4"/>
  <c r="AA98" i="4"/>
  <c r="AC98" i="4"/>
  <c r="AD98" i="4"/>
  <c r="AG98" i="4"/>
  <c r="AH98" i="4"/>
  <c r="AI98" i="4"/>
  <c r="AJ98" i="4"/>
  <c r="AK98" i="4"/>
  <c r="AL98" i="4"/>
  <c r="AM98" i="4"/>
  <c r="AN98" i="4"/>
  <c r="AO98" i="4"/>
  <c r="AQ98" i="4"/>
  <c r="AR98" i="4"/>
  <c r="AS98" i="4"/>
  <c r="AT98" i="4"/>
  <c r="D99" i="4"/>
  <c r="I99" i="4"/>
  <c r="K99" i="4"/>
  <c r="R99" i="4"/>
  <c r="T99" i="4"/>
  <c r="V99" i="4"/>
  <c r="Y99" i="4"/>
  <c r="AA99" i="4"/>
  <c r="AC99" i="4"/>
  <c r="AD99" i="4"/>
  <c r="AG99" i="4"/>
  <c r="AH99" i="4"/>
  <c r="AI99" i="4"/>
  <c r="AJ99" i="4"/>
  <c r="AK99" i="4"/>
  <c r="AL99" i="4"/>
  <c r="AM99" i="4"/>
  <c r="AN99" i="4"/>
  <c r="AO99" i="4"/>
  <c r="AQ99" i="4"/>
  <c r="AR99" i="4"/>
  <c r="AS99" i="4"/>
  <c r="AT99" i="4"/>
  <c r="D100" i="4"/>
  <c r="I100" i="4"/>
  <c r="K100" i="4"/>
  <c r="R100" i="4"/>
  <c r="T100" i="4"/>
  <c r="V100" i="4"/>
  <c r="Y100" i="4"/>
  <c r="AA100" i="4"/>
  <c r="AC100" i="4"/>
  <c r="AD100" i="4"/>
  <c r="AG100" i="4"/>
  <c r="AH100" i="4"/>
  <c r="AI100" i="4"/>
  <c r="AJ100" i="4"/>
  <c r="AK100" i="4"/>
  <c r="AL100" i="4"/>
  <c r="AM100" i="4"/>
  <c r="AN100" i="4"/>
  <c r="AO100" i="4"/>
  <c r="AQ100" i="4"/>
  <c r="AR100" i="4"/>
  <c r="AS100" i="4"/>
  <c r="AT100" i="4"/>
  <c r="D11" i="3"/>
  <c r="I11" i="3"/>
  <c r="P11" i="3"/>
  <c r="R11" i="3"/>
  <c r="T11" i="3"/>
  <c r="V11" i="3"/>
  <c r="Y11" i="3"/>
  <c r="AD11" i="3"/>
  <c r="AF11" i="3"/>
  <c r="AG11" i="3"/>
  <c r="AJ11" i="3"/>
  <c r="AK11" i="3"/>
  <c r="AL11" i="3"/>
  <c r="AM11" i="3"/>
  <c r="AN11" i="3"/>
  <c r="AO11" i="3"/>
  <c r="AP11" i="3"/>
  <c r="AQ11" i="3"/>
  <c r="AR11" i="3"/>
  <c r="AT11" i="3"/>
  <c r="AU11" i="3"/>
  <c r="AV11" i="3"/>
  <c r="AW11" i="3"/>
  <c r="D12" i="3"/>
  <c r="I12" i="3"/>
  <c r="P12" i="3"/>
  <c r="R12" i="3"/>
  <c r="T12" i="3"/>
  <c r="V12" i="3"/>
  <c r="Y12" i="3"/>
  <c r="AD12" i="3"/>
  <c r="AF12" i="3"/>
  <c r="AG12" i="3"/>
  <c r="AJ12" i="3"/>
  <c r="AK12" i="3"/>
  <c r="AL12" i="3"/>
  <c r="AM12" i="3"/>
  <c r="AN12" i="3"/>
  <c r="AO12" i="3"/>
  <c r="AP12" i="3"/>
  <c r="AQ12" i="3"/>
  <c r="AR12" i="3"/>
  <c r="AT12" i="3"/>
  <c r="AU12" i="3"/>
  <c r="AV12" i="3"/>
  <c r="AW12" i="3"/>
  <c r="D13" i="3"/>
  <c r="I13" i="3"/>
  <c r="P13" i="3"/>
  <c r="R13" i="3"/>
  <c r="T13" i="3"/>
  <c r="V13" i="3"/>
  <c r="Y13" i="3"/>
  <c r="AD13" i="3"/>
  <c r="AF13" i="3"/>
  <c r="AG13" i="3"/>
  <c r="AJ13" i="3"/>
  <c r="AK13" i="3"/>
  <c r="AL13" i="3"/>
  <c r="AM13" i="3"/>
  <c r="AN13" i="3"/>
  <c r="AO13" i="3"/>
  <c r="AP13" i="3"/>
  <c r="AQ13" i="3"/>
  <c r="AR13" i="3"/>
  <c r="AT13" i="3"/>
  <c r="AU13" i="3"/>
  <c r="AV13" i="3"/>
  <c r="AW13" i="3"/>
  <c r="D14" i="3"/>
  <c r="I14" i="3"/>
  <c r="P14" i="3"/>
  <c r="R14" i="3"/>
  <c r="T14" i="3"/>
  <c r="V14" i="3"/>
  <c r="Y14" i="3"/>
  <c r="AD14" i="3"/>
  <c r="AF14" i="3"/>
  <c r="AG14" i="3"/>
  <c r="AJ14" i="3"/>
  <c r="AK14" i="3"/>
  <c r="AL14" i="3"/>
  <c r="AM14" i="3"/>
  <c r="AN14" i="3"/>
  <c r="AO14" i="3"/>
  <c r="AP14" i="3"/>
  <c r="AQ14" i="3"/>
  <c r="AR14" i="3"/>
  <c r="AT14" i="3"/>
  <c r="AU14" i="3"/>
  <c r="AV14" i="3"/>
  <c r="AW14" i="3"/>
  <c r="D15" i="3"/>
  <c r="I15" i="3"/>
  <c r="P15" i="3"/>
  <c r="R15" i="3"/>
  <c r="T15" i="3"/>
  <c r="V15" i="3"/>
  <c r="Y15" i="3"/>
  <c r="AD15" i="3"/>
  <c r="AF15" i="3"/>
  <c r="AG15" i="3"/>
  <c r="AJ15" i="3"/>
  <c r="AK15" i="3"/>
  <c r="AL15" i="3"/>
  <c r="AM15" i="3"/>
  <c r="AN15" i="3"/>
  <c r="AO15" i="3"/>
  <c r="AP15" i="3"/>
  <c r="AQ15" i="3"/>
  <c r="AR15" i="3"/>
  <c r="AT15" i="3"/>
  <c r="AU15" i="3"/>
  <c r="AV15" i="3"/>
  <c r="AW15" i="3"/>
  <c r="D16" i="3"/>
  <c r="I16" i="3"/>
  <c r="P16" i="3"/>
  <c r="R16" i="3"/>
  <c r="T16" i="3"/>
  <c r="V16" i="3"/>
  <c r="Y16" i="3"/>
  <c r="AD16" i="3"/>
  <c r="AF16" i="3"/>
  <c r="AG16" i="3"/>
  <c r="AJ16" i="3"/>
  <c r="AK16" i="3"/>
  <c r="AL16" i="3"/>
  <c r="AM16" i="3"/>
  <c r="AN16" i="3"/>
  <c r="AO16" i="3"/>
  <c r="AP16" i="3"/>
  <c r="AQ16" i="3"/>
  <c r="AR16" i="3"/>
  <c r="AT16" i="3"/>
  <c r="AU16" i="3"/>
  <c r="AV16" i="3"/>
  <c r="AW16" i="3"/>
  <c r="D17" i="3"/>
  <c r="I17" i="3"/>
  <c r="P17" i="3"/>
  <c r="R17" i="3"/>
  <c r="T17" i="3"/>
  <c r="V17" i="3"/>
  <c r="Y17" i="3"/>
  <c r="AD17" i="3"/>
  <c r="AF17" i="3"/>
  <c r="AG17" i="3"/>
  <c r="AJ17" i="3"/>
  <c r="AK17" i="3"/>
  <c r="AL17" i="3"/>
  <c r="AM17" i="3"/>
  <c r="AN17" i="3"/>
  <c r="AO17" i="3"/>
  <c r="AP17" i="3"/>
  <c r="AQ17" i="3"/>
  <c r="AR17" i="3"/>
  <c r="AT17" i="3"/>
  <c r="AU17" i="3"/>
  <c r="AV17" i="3"/>
  <c r="AW17" i="3"/>
  <c r="D18" i="3"/>
  <c r="I18" i="3"/>
  <c r="P18" i="3"/>
  <c r="R18" i="3"/>
  <c r="T18" i="3"/>
  <c r="V18" i="3"/>
  <c r="Y18" i="3"/>
  <c r="AD18" i="3"/>
  <c r="AF18" i="3"/>
  <c r="AG18" i="3"/>
  <c r="AJ18" i="3"/>
  <c r="AK18" i="3"/>
  <c r="AL18" i="3"/>
  <c r="AM18" i="3"/>
  <c r="AN18" i="3"/>
  <c r="AO18" i="3"/>
  <c r="AP18" i="3"/>
  <c r="AQ18" i="3"/>
  <c r="AR18" i="3"/>
  <c r="AT18" i="3"/>
  <c r="AU18" i="3"/>
  <c r="AV18" i="3"/>
  <c r="AW18" i="3"/>
  <c r="D19" i="3"/>
  <c r="I19" i="3"/>
  <c r="P19" i="3"/>
  <c r="R19" i="3"/>
  <c r="T19" i="3"/>
  <c r="V19" i="3"/>
  <c r="Y19" i="3"/>
  <c r="AD19" i="3"/>
  <c r="AF19" i="3"/>
  <c r="AG19" i="3"/>
  <c r="AJ19" i="3"/>
  <c r="AK19" i="3"/>
  <c r="AL19" i="3"/>
  <c r="AM19" i="3"/>
  <c r="AN19" i="3"/>
  <c r="AO19" i="3"/>
  <c r="AP19" i="3"/>
  <c r="AQ19" i="3"/>
  <c r="AR19" i="3"/>
  <c r="AT19" i="3"/>
  <c r="AU19" i="3"/>
  <c r="AV19" i="3"/>
  <c r="AW19" i="3"/>
  <c r="D20" i="3"/>
  <c r="I20" i="3"/>
  <c r="P20" i="3"/>
  <c r="R20" i="3"/>
  <c r="T20" i="3"/>
  <c r="V20" i="3"/>
  <c r="Y20" i="3"/>
  <c r="AD20" i="3"/>
  <c r="AF20" i="3"/>
  <c r="AG20" i="3"/>
  <c r="AJ20" i="3"/>
  <c r="AK20" i="3"/>
  <c r="AL20" i="3"/>
  <c r="AM20" i="3"/>
  <c r="AN20" i="3"/>
  <c r="AO20" i="3"/>
  <c r="AP20" i="3"/>
  <c r="AQ20" i="3"/>
  <c r="AR20" i="3"/>
  <c r="AT20" i="3"/>
  <c r="AU20" i="3"/>
  <c r="AV20" i="3"/>
  <c r="AW20" i="3"/>
  <c r="D21" i="3"/>
  <c r="I21" i="3"/>
  <c r="P21" i="3"/>
  <c r="R21" i="3"/>
  <c r="T21" i="3"/>
  <c r="V21" i="3"/>
  <c r="Y21" i="3"/>
  <c r="AD21" i="3"/>
  <c r="AF21" i="3"/>
  <c r="AG21" i="3"/>
  <c r="AJ21" i="3"/>
  <c r="AK21" i="3"/>
  <c r="AL21" i="3"/>
  <c r="AM21" i="3"/>
  <c r="AN21" i="3"/>
  <c r="AO21" i="3"/>
  <c r="AP21" i="3"/>
  <c r="AQ21" i="3"/>
  <c r="AR21" i="3"/>
  <c r="AT21" i="3"/>
  <c r="AU21" i="3"/>
  <c r="AV21" i="3"/>
  <c r="AW21" i="3"/>
  <c r="D22" i="3"/>
  <c r="I22" i="3"/>
  <c r="P22" i="3"/>
  <c r="R22" i="3"/>
  <c r="T22" i="3"/>
  <c r="V22" i="3"/>
  <c r="Y22" i="3"/>
  <c r="AD22" i="3"/>
  <c r="AF22" i="3"/>
  <c r="AG22" i="3"/>
  <c r="AJ22" i="3"/>
  <c r="AK22" i="3"/>
  <c r="AL22" i="3"/>
  <c r="AM22" i="3"/>
  <c r="AN22" i="3"/>
  <c r="AO22" i="3"/>
  <c r="AP22" i="3"/>
  <c r="AQ22" i="3"/>
  <c r="AR22" i="3"/>
  <c r="AT22" i="3"/>
  <c r="AU22" i="3"/>
  <c r="AV22" i="3"/>
  <c r="AW22" i="3"/>
  <c r="D23" i="3"/>
  <c r="I23" i="3"/>
  <c r="P23" i="3"/>
  <c r="R23" i="3"/>
  <c r="T23" i="3"/>
  <c r="V23" i="3"/>
  <c r="Y23" i="3"/>
  <c r="AD23" i="3"/>
  <c r="AF23" i="3"/>
  <c r="AG23" i="3"/>
  <c r="AJ23" i="3"/>
  <c r="AK23" i="3"/>
  <c r="AL23" i="3"/>
  <c r="AM23" i="3"/>
  <c r="AN23" i="3"/>
  <c r="AO23" i="3"/>
  <c r="AP23" i="3"/>
  <c r="AQ23" i="3"/>
  <c r="AR23" i="3"/>
  <c r="AT23" i="3"/>
  <c r="AU23" i="3"/>
  <c r="AV23" i="3"/>
  <c r="AW23" i="3"/>
  <c r="D24" i="3"/>
  <c r="I24" i="3"/>
  <c r="P24" i="3"/>
  <c r="R24" i="3"/>
  <c r="T24" i="3"/>
  <c r="V24" i="3"/>
  <c r="Y24" i="3"/>
  <c r="AD24" i="3"/>
  <c r="AF24" i="3"/>
  <c r="AG24" i="3"/>
  <c r="AJ24" i="3"/>
  <c r="AK24" i="3"/>
  <c r="AL24" i="3"/>
  <c r="AM24" i="3"/>
  <c r="AN24" i="3"/>
  <c r="AO24" i="3"/>
  <c r="AP24" i="3"/>
  <c r="AQ24" i="3"/>
  <c r="AR24" i="3"/>
  <c r="AT24" i="3"/>
  <c r="AU24" i="3"/>
  <c r="AV24" i="3"/>
  <c r="AW24" i="3"/>
  <c r="D25" i="3"/>
  <c r="I25" i="3"/>
  <c r="P25" i="3"/>
  <c r="R25" i="3"/>
  <c r="T25" i="3"/>
  <c r="V25" i="3"/>
  <c r="Y25" i="3"/>
  <c r="AD25" i="3"/>
  <c r="AF25" i="3"/>
  <c r="AG25" i="3"/>
  <c r="AJ25" i="3"/>
  <c r="AK25" i="3"/>
  <c r="AL25" i="3"/>
  <c r="AM25" i="3"/>
  <c r="AN25" i="3"/>
  <c r="AO25" i="3"/>
  <c r="AP25" i="3"/>
  <c r="AQ25" i="3"/>
  <c r="AR25" i="3"/>
  <c r="AT25" i="3"/>
  <c r="AU25" i="3"/>
  <c r="AV25" i="3"/>
  <c r="AW25" i="3"/>
  <c r="D26" i="3"/>
  <c r="I26" i="3"/>
  <c r="P26" i="3"/>
  <c r="R26" i="3"/>
  <c r="T26" i="3"/>
  <c r="V26" i="3"/>
  <c r="Y26" i="3"/>
  <c r="AD26" i="3"/>
  <c r="AF26" i="3"/>
  <c r="AG26" i="3"/>
  <c r="AJ26" i="3"/>
  <c r="AK26" i="3"/>
  <c r="AL26" i="3"/>
  <c r="AM26" i="3"/>
  <c r="AN26" i="3"/>
  <c r="AO26" i="3"/>
  <c r="AP26" i="3"/>
  <c r="AQ26" i="3"/>
  <c r="AR26" i="3"/>
  <c r="AT26" i="3"/>
  <c r="AU26" i="3"/>
  <c r="AV26" i="3"/>
  <c r="AW26" i="3"/>
  <c r="D27" i="3"/>
  <c r="I27" i="3"/>
  <c r="P27" i="3"/>
  <c r="R27" i="3"/>
  <c r="T27" i="3"/>
  <c r="V27" i="3"/>
  <c r="Y27" i="3"/>
  <c r="AD27" i="3"/>
  <c r="AF27" i="3"/>
  <c r="AG27" i="3"/>
  <c r="AJ27" i="3"/>
  <c r="AK27" i="3"/>
  <c r="AL27" i="3"/>
  <c r="AM27" i="3"/>
  <c r="AN27" i="3"/>
  <c r="AO27" i="3"/>
  <c r="AP27" i="3"/>
  <c r="AQ27" i="3"/>
  <c r="AR27" i="3"/>
  <c r="AT27" i="3"/>
  <c r="AU27" i="3"/>
  <c r="AV27" i="3"/>
  <c r="AW27" i="3"/>
  <c r="D28" i="3"/>
  <c r="I28" i="3"/>
  <c r="P28" i="3"/>
  <c r="R28" i="3"/>
  <c r="T28" i="3"/>
  <c r="V28" i="3"/>
  <c r="Y28" i="3"/>
  <c r="AD28" i="3"/>
  <c r="AF28" i="3"/>
  <c r="AG28" i="3"/>
  <c r="AJ28" i="3"/>
  <c r="AK28" i="3"/>
  <c r="AL28" i="3"/>
  <c r="AM28" i="3"/>
  <c r="AN28" i="3"/>
  <c r="AO28" i="3"/>
  <c r="AP28" i="3"/>
  <c r="AQ28" i="3"/>
  <c r="AR28" i="3"/>
  <c r="AT28" i="3"/>
  <c r="AU28" i="3"/>
  <c r="AV28" i="3"/>
  <c r="AW28" i="3"/>
  <c r="D29" i="3"/>
  <c r="I29" i="3"/>
  <c r="P29" i="3"/>
  <c r="R29" i="3"/>
  <c r="T29" i="3"/>
  <c r="V29" i="3"/>
  <c r="Y29" i="3"/>
  <c r="AD29" i="3"/>
  <c r="AF29" i="3"/>
  <c r="AG29" i="3"/>
  <c r="AJ29" i="3"/>
  <c r="AK29" i="3"/>
  <c r="AL29" i="3"/>
  <c r="AM29" i="3"/>
  <c r="AN29" i="3"/>
  <c r="AO29" i="3"/>
  <c r="AP29" i="3"/>
  <c r="AQ29" i="3"/>
  <c r="AR29" i="3"/>
  <c r="AT29" i="3"/>
  <c r="AU29" i="3"/>
  <c r="AV29" i="3"/>
  <c r="AW29" i="3"/>
  <c r="D30" i="3"/>
  <c r="I30" i="3"/>
  <c r="P30" i="3"/>
  <c r="R30" i="3"/>
  <c r="T30" i="3"/>
  <c r="V30" i="3"/>
  <c r="Y30" i="3"/>
  <c r="AD30" i="3"/>
  <c r="AF30" i="3"/>
  <c r="AG30" i="3"/>
  <c r="AJ30" i="3"/>
  <c r="AK30" i="3"/>
  <c r="AL30" i="3"/>
  <c r="AM30" i="3"/>
  <c r="AN30" i="3"/>
  <c r="AO30" i="3"/>
  <c r="AP30" i="3"/>
  <c r="AQ30" i="3"/>
  <c r="AR30" i="3"/>
  <c r="AT30" i="3"/>
  <c r="AU30" i="3"/>
  <c r="AV30" i="3"/>
  <c r="AW30" i="3"/>
  <c r="D31" i="3"/>
  <c r="I31" i="3"/>
  <c r="P31" i="3"/>
  <c r="R31" i="3"/>
  <c r="T31" i="3"/>
  <c r="V31" i="3"/>
  <c r="Y31" i="3"/>
  <c r="AD31" i="3"/>
  <c r="AF31" i="3"/>
  <c r="AG31" i="3"/>
  <c r="AJ31" i="3"/>
  <c r="AK31" i="3"/>
  <c r="AL31" i="3"/>
  <c r="AM31" i="3"/>
  <c r="AN31" i="3"/>
  <c r="AO31" i="3"/>
  <c r="AP31" i="3"/>
  <c r="AQ31" i="3"/>
  <c r="AR31" i="3"/>
  <c r="AT31" i="3"/>
  <c r="AU31" i="3"/>
  <c r="AV31" i="3"/>
  <c r="AW31" i="3"/>
  <c r="D32" i="3"/>
  <c r="I32" i="3"/>
  <c r="P32" i="3"/>
  <c r="R32" i="3"/>
  <c r="T32" i="3"/>
  <c r="V32" i="3"/>
  <c r="Y32" i="3"/>
  <c r="AD32" i="3"/>
  <c r="AF32" i="3"/>
  <c r="AG32" i="3"/>
  <c r="AJ32" i="3"/>
  <c r="AK32" i="3"/>
  <c r="AL32" i="3"/>
  <c r="AM32" i="3"/>
  <c r="AN32" i="3"/>
  <c r="AO32" i="3"/>
  <c r="AP32" i="3"/>
  <c r="AQ32" i="3"/>
  <c r="AR32" i="3"/>
  <c r="AT32" i="3"/>
  <c r="AU32" i="3"/>
  <c r="AV32" i="3"/>
  <c r="AW32" i="3"/>
  <c r="D33" i="3"/>
  <c r="I33" i="3"/>
  <c r="P33" i="3"/>
  <c r="R33" i="3"/>
  <c r="T33" i="3"/>
  <c r="V33" i="3"/>
  <c r="Y33" i="3"/>
  <c r="AD33" i="3"/>
  <c r="AF33" i="3"/>
  <c r="AG33" i="3"/>
  <c r="AJ33" i="3"/>
  <c r="AK33" i="3"/>
  <c r="AL33" i="3"/>
  <c r="AM33" i="3"/>
  <c r="AN33" i="3"/>
  <c r="AO33" i="3"/>
  <c r="AP33" i="3"/>
  <c r="AQ33" i="3"/>
  <c r="AR33" i="3"/>
  <c r="AT33" i="3"/>
  <c r="AU33" i="3"/>
  <c r="AV33" i="3"/>
  <c r="AW33" i="3"/>
  <c r="D34" i="3"/>
  <c r="I34" i="3"/>
  <c r="P34" i="3"/>
  <c r="R34" i="3"/>
  <c r="T34" i="3"/>
  <c r="V34" i="3"/>
  <c r="Y34" i="3"/>
  <c r="AD34" i="3"/>
  <c r="AF34" i="3"/>
  <c r="AG34" i="3"/>
  <c r="AJ34" i="3"/>
  <c r="AK34" i="3"/>
  <c r="AL34" i="3"/>
  <c r="AM34" i="3"/>
  <c r="AN34" i="3"/>
  <c r="AO34" i="3"/>
  <c r="AP34" i="3"/>
  <c r="AQ34" i="3"/>
  <c r="AR34" i="3"/>
  <c r="AT34" i="3"/>
  <c r="AU34" i="3"/>
  <c r="AV34" i="3"/>
  <c r="AW34" i="3"/>
  <c r="D35" i="3"/>
  <c r="I35" i="3"/>
  <c r="P35" i="3"/>
  <c r="R35" i="3"/>
  <c r="T35" i="3"/>
  <c r="V35" i="3"/>
  <c r="Y35" i="3"/>
  <c r="AD35" i="3"/>
  <c r="AF35" i="3"/>
  <c r="AG35" i="3"/>
  <c r="AJ35" i="3"/>
  <c r="AK35" i="3"/>
  <c r="AL35" i="3"/>
  <c r="AM35" i="3"/>
  <c r="AN35" i="3"/>
  <c r="AO35" i="3"/>
  <c r="AP35" i="3"/>
  <c r="AQ35" i="3"/>
  <c r="AR35" i="3"/>
  <c r="AT35" i="3"/>
  <c r="AU35" i="3"/>
  <c r="AV35" i="3"/>
  <c r="AW35" i="3"/>
  <c r="D36" i="3"/>
  <c r="I36" i="3"/>
  <c r="P36" i="3"/>
  <c r="R36" i="3"/>
  <c r="T36" i="3"/>
  <c r="V36" i="3"/>
  <c r="Y36" i="3"/>
  <c r="AD36" i="3"/>
  <c r="AF36" i="3"/>
  <c r="AG36" i="3"/>
  <c r="AJ36" i="3"/>
  <c r="AK36" i="3"/>
  <c r="AL36" i="3"/>
  <c r="AM36" i="3"/>
  <c r="AN36" i="3"/>
  <c r="AO36" i="3"/>
  <c r="AP36" i="3"/>
  <c r="AQ36" i="3"/>
  <c r="AR36" i="3"/>
  <c r="AT36" i="3"/>
  <c r="AU36" i="3"/>
  <c r="AV36" i="3"/>
  <c r="AW36" i="3"/>
  <c r="D37" i="3"/>
  <c r="I37" i="3"/>
  <c r="P37" i="3"/>
  <c r="R37" i="3"/>
  <c r="T37" i="3"/>
  <c r="V37" i="3"/>
  <c r="Y37" i="3"/>
  <c r="AD37" i="3"/>
  <c r="AF37" i="3"/>
  <c r="AG37" i="3"/>
  <c r="AJ37" i="3"/>
  <c r="AK37" i="3"/>
  <c r="AL37" i="3"/>
  <c r="AM37" i="3"/>
  <c r="AN37" i="3"/>
  <c r="AO37" i="3"/>
  <c r="AP37" i="3"/>
  <c r="AQ37" i="3"/>
  <c r="AR37" i="3"/>
  <c r="AT37" i="3"/>
  <c r="AU37" i="3"/>
  <c r="AV37" i="3"/>
  <c r="AW37" i="3"/>
  <c r="D38" i="3"/>
  <c r="I38" i="3"/>
  <c r="P38" i="3"/>
  <c r="R38" i="3"/>
  <c r="T38" i="3"/>
  <c r="V38" i="3"/>
  <c r="Y38" i="3"/>
  <c r="AD38" i="3"/>
  <c r="AF38" i="3"/>
  <c r="AG38" i="3"/>
  <c r="AJ38" i="3"/>
  <c r="AK38" i="3"/>
  <c r="AL38" i="3"/>
  <c r="AM38" i="3"/>
  <c r="AN38" i="3"/>
  <c r="AO38" i="3"/>
  <c r="AP38" i="3"/>
  <c r="AQ38" i="3"/>
  <c r="AR38" i="3"/>
  <c r="AT38" i="3"/>
  <c r="AU38" i="3"/>
  <c r="AV38" i="3"/>
  <c r="AW38" i="3"/>
  <c r="D39" i="3"/>
  <c r="I39" i="3"/>
  <c r="P39" i="3"/>
  <c r="R39" i="3"/>
  <c r="T39" i="3"/>
  <c r="V39" i="3"/>
  <c r="Y39" i="3"/>
  <c r="AD39" i="3"/>
  <c r="AF39" i="3"/>
  <c r="AG39" i="3"/>
  <c r="AJ39" i="3"/>
  <c r="AK39" i="3"/>
  <c r="AL39" i="3"/>
  <c r="AM39" i="3"/>
  <c r="AN39" i="3"/>
  <c r="AO39" i="3"/>
  <c r="AP39" i="3"/>
  <c r="AQ39" i="3"/>
  <c r="AR39" i="3"/>
  <c r="AT39" i="3"/>
  <c r="AU39" i="3"/>
  <c r="AV39" i="3"/>
  <c r="AW39" i="3"/>
  <c r="D40" i="3"/>
  <c r="I40" i="3"/>
  <c r="P40" i="3"/>
  <c r="R40" i="3"/>
  <c r="T40" i="3"/>
  <c r="V40" i="3"/>
  <c r="Y40" i="3"/>
  <c r="AD40" i="3"/>
  <c r="AF40" i="3"/>
  <c r="AG40" i="3"/>
  <c r="AJ40" i="3"/>
  <c r="AK40" i="3"/>
  <c r="AL40" i="3"/>
  <c r="AM40" i="3"/>
  <c r="AN40" i="3"/>
  <c r="AO40" i="3"/>
  <c r="AP40" i="3"/>
  <c r="AQ40" i="3"/>
  <c r="AR40" i="3"/>
  <c r="AT40" i="3"/>
  <c r="AU40" i="3"/>
  <c r="AV40" i="3"/>
  <c r="AW40" i="3"/>
  <c r="D41" i="3"/>
  <c r="I41" i="3"/>
  <c r="P41" i="3"/>
  <c r="R41" i="3"/>
  <c r="T41" i="3"/>
  <c r="V41" i="3"/>
  <c r="Y41" i="3"/>
  <c r="AD41" i="3"/>
  <c r="AF41" i="3"/>
  <c r="AG41" i="3"/>
  <c r="AJ41" i="3"/>
  <c r="AK41" i="3"/>
  <c r="AL41" i="3"/>
  <c r="AM41" i="3"/>
  <c r="AN41" i="3"/>
  <c r="AO41" i="3"/>
  <c r="AP41" i="3"/>
  <c r="AQ41" i="3"/>
  <c r="AR41" i="3"/>
  <c r="AT41" i="3"/>
  <c r="AU41" i="3"/>
  <c r="AV41" i="3"/>
  <c r="AW41" i="3"/>
  <c r="D42" i="3"/>
  <c r="I42" i="3"/>
  <c r="P42" i="3"/>
  <c r="R42" i="3"/>
  <c r="T42" i="3"/>
  <c r="V42" i="3"/>
  <c r="Y42" i="3"/>
  <c r="AD42" i="3"/>
  <c r="AF42" i="3"/>
  <c r="AG42" i="3"/>
  <c r="AJ42" i="3"/>
  <c r="AK42" i="3"/>
  <c r="AL42" i="3"/>
  <c r="AM42" i="3"/>
  <c r="AN42" i="3"/>
  <c r="AO42" i="3"/>
  <c r="AP42" i="3"/>
  <c r="AQ42" i="3"/>
  <c r="AR42" i="3"/>
  <c r="AT42" i="3"/>
  <c r="AU42" i="3"/>
  <c r="AV42" i="3"/>
  <c r="AW42" i="3"/>
  <c r="D43" i="3"/>
  <c r="I43" i="3"/>
  <c r="P43" i="3"/>
  <c r="R43" i="3"/>
  <c r="T43" i="3"/>
  <c r="V43" i="3"/>
  <c r="Y43" i="3"/>
  <c r="AD43" i="3"/>
  <c r="AF43" i="3"/>
  <c r="AG43" i="3"/>
  <c r="AJ43" i="3"/>
  <c r="AK43" i="3"/>
  <c r="AL43" i="3"/>
  <c r="AM43" i="3"/>
  <c r="AN43" i="3"/>
  <c r="AO43" i="3"/>
  <c r="AP43" i="3"/>
  <c r="AQ43" i="3"/>
  <c r="AR43" i="3"/>
  <c r="AT43" i="3"/>
  <c r="AU43" i="3"/>
  <c r="AV43" i="3"/>
  <c r="AW43" i="3"/>
  <c r="D44" i="3"/>
  <c r="I44" i="3"/>
  <c r="P44" i="3"/>
  <c r="R44" i="3"/>
  <c r="T44" i="3"/>
  <c r="V44" i="3"/>
  <c r="Y44" i="3"/>
  <c r="AD44" i="3"/>
  <c r="AF44" i="3"/>
  <c r="AG44" i="3"/>
  <c r="AJ44" i="3"/>
  <c r="AK44" i="3"/>
  <c r="AL44" i="3"/>
  <c r="AM44" i="3"/>
  <c r="AN44" i="3"/>
  <c r="AO44" i="3"/>
  <c r="AP44" i="3"/>
  <c r="AQ44" i="3"/>
  <c r="AR44" i="3"/>
  <c r="AT44" i="3"/>
  <c r="AU44" i="3"/>
  <c r="AV44" i="3"/>
  <c r="AW44" i="3"/>
  <c r="D45" i="3"/>
  <c r="I45" i="3"/>
  <c r="P45" i="3"/>
  <c r="R45" i="3"/>
  <c r="T45" i="3"/>
  <c r="V45" i="3"/>
  <c r="Y45" i="3"/>
  <c r="AD45" i="3"/>
  <c r="AF45" i="3"/>
  <c r="AG45" i="3"/>
  <c r="AJ45" i="3"/>
  <c r="AK45" i="3"/>
  <c r="AL45" i="3"/>
  <c r="AM45" i="3"/>
  <c r="AN45" i="3"/>
  <c r="AO45" i="3"/>
  <c r="AP45" i="3"/>
  <c r="AQ45" i="3"/>
  <c r="AR45" i="3"/>
  <c r="AT45" i="3"/>
  <c r="AU45" i="3"/>
  <c r="AV45" i="3"/>
  <c r="AW45" i="3"/>
  <c r="D46" i="3"/>
  <c r="I46" i="3"/>
  <c r="P46" i="3"/>
  <c r="R46" i="3"/>
  <c r="T46" i="3"/>
  <c r="V46" i="3"/>
  <c r="Y46" i="3"/>
  <c r="AD46" i="3"/>
  <c r="AF46" i="3"/>
  <c r="AG46" i="3"/>
  <c r="AJ46" i="3"/>
  <c r="AK46" i="3"/>
  <c r="AL46" i="3"/>
  <c r="AM46" i="3"/>
  <c r="AN46" i="3"/>
  <c r="AO46" i="3"/>
  <c r="AP46" i="3"/>
  <c r="AQ46" i="3"/>
  <c r="AR46" i="3"/>
  <c r="AT46" i="3"/>
  <c r="AU46" i="3"/>
  <c r="AV46" i="3"/>
  <c r="AW46" i="3"/>
  <c r="D47" i="3"/>
  <c r="I47" i="3"/>
  <c r="P47" i="3"/>
  <c r="R47" i="3"/>
  <c r="T47" i="3"/>
  <c r="V47" i="3"/>
  <c r="Y47" i="3"/>
  <c r="AD47" i="3"/>
  <c r="AF47" i="3"/>
  <c r="AG47" i="3"/>
  <c r="AJ47" i="3"/>
  <c r="AK47" i="3"/>
  <c r="AL47" i="3"/>
  <c r="AM47" i="3"/>
  <c r="AN47" i="3"/>
  <c r="AO47" i="3"/>
  <c r="AP47" i="3"/>
  <c r="AQ47" i="3"/>
  <c r="AR47" i="3"/>
  <c r="AT47" i="3"/>
  <c r="AU47" i="3"/>
  <c r="AV47" i="3"/>
  <c r="AW47" i="3"/>
  <c r="D48" i="3"/>
  <c r="I48" i="3"/>
  <c r="P48" i="3"/>
  <c r="R48" i="3"/>
  <c r="T48" i="3"/>
  <c r="V48" i="3"/>
  <c r="Y48" i="3"/>
  <c r="AD48" i="3"/>
  <c r="AF48" i="3"/>
  <c r="AG48" i="3"/>
  <c r="AJ48" i="3"/>
  <c r="AK48" i="3"/>
  <c r="AL48" i="3"/>
  <c r="AM48" i="3"/>
  <c r="AN48" i="3"/>
  <c r="AO48" i="3"/>
  <c r="AP48" i="3"/>
  <c r="AQ48" i="3"/>
  <c r="AR48" i="3"/>
  <c r="AT48" i="3"/>
  <c r="AU48" i="3"/>
  <c r="AV48" i="3"/>
  <c r="AW48" i="3"/>
  <c r="D49" i="3"/>
  <c r="I49" i="3"/>
  <c r="P49" i="3"/>
  <c r="R49" i="3"/>
  <c r="T49" i="3"/>
  <c r="V49" i="3"/>
  <c r="Y49" i="3"/>
  <c r="AD49" i="3"/>
  <c r="AF49" i="3"/>
  <c r="AG49" i="3"/>
  <c r="AJ49" i="3"/>
  <c r="AK49" i="3"/>
  <c r="AL49" i="3"/>
  <c r="AM49" i="3"/>
  <c r="AN49" i="3"/>
  <c r="AO49" i="3"/>
  <c r="AP49" i="3"/>
  <c r="AQ49" i="3"/>
  <c r="AR49" i="3"/>
  <c r="AT49" i="3"/>
  <c r="AU49" i="3"/>
  <c r="AV49" i="3"/>
  <c r="AW49" i="3"/>
  <c r="D50" i="3"/>
  <c r="I50" i="3"/>
  <c r="P50" i="3"/>
  <c r="R50" i="3"/>
  <c r="T50" i="3"/>
  <c r="V50" i="3"/>
  <c r="Y50" i="3"/>
  <c r="AD50" i="3"/>
  <c r="AF50" i="3"/>
  <c r="AG50" i="3"/>
  <c r="AJ50" i="3"/>
  <c r="AK50" i="3"/>
  <c r="AL50" i="3"/>
  <c r="AM50" i="3"/>
  <c r="AN50" i="3"/>
  <c r="AO50" i="3"/>
  <c r="AP50" i="3"/>
  <c r="AQ50" i="3"/>
  <c r="AR50" i="3"/>
  <c r="AT50" i="3"/>
  <c r="AU50" i="3"/>
  <c r="AV50" i="3"/>
  <c r="AW50" i="3"/>
  <c r="D51" i="3"/>
  <c r="I51" i="3"/>
  <c r="P51" i="3"/>
  <c r="R51" i="3"/>
  <c r="T51" i="3"/>
  <c r="V51" i="3"/>
  <c r="Y51" i="3"/>
  <c r="AD51" i="3"/>
  <c r="AF51" i="3"/>
  <c r="AG51" i="3"/>
  <c r="AJ51" i="3"/>
  <c r="AK51" i="3"/>
  <c r="AL51" i="3"/>
  <c r="AM51" i="3"/>
  <c r="AN51" i="3"/>
  <c r="AO51" i="3"/>
  <c r="AP51" i="3"/>
  <c r="AQ51" i="3"/>
  <c r="AR51" i="3"/>
  <c r="AT51" i="3"/>
  <c r="AU51" i="3"/>
  <c r="AV51" i="3"/>
  <c r="AW51" i="3"/>
  <c r="D52" i="3"/>
  <c r="I52" i="3"/>
  <c r="P52" i="3"/>
  <c r="R52" i="3"/>
  <c r="T52" i="3"/>
  <c r="V52" i="3"/>
  <c r="Y52" i="3"/>
  <c r="AD52" i="3"/>
  <c r="AF52" i="3"/>
  <c r="AG52" i="3"/>
  <c r="AJ52" i="3"/>
  <c r="AK52" i="3"/>
  <c r="AL52" i="3"/>
  <c r="AM52" i="3"/>
  <c r="AN52" i="3"/>
  <c r="AO52" i="3"/>
  <c r="AP52" i="3"/>
  <c r="AQ52" i="3"/>
  <c r="AR52" i="3"/>
  <c r="AT52" i="3"/>
  <c r="AU52" i="3"/>
  <c r="AV52" i="3"/>
  <c r="AW52" i="3"/>
  <c r="D53" i="3"/>
  <c r="I53" i="3"/>
  <c r="P53" i="3"/>
  <c r="R53" i="3"/>
  <c r="T53" i="3"/>
  <c r="V53" i="3"/>
  <c r="Y53" i="3"/>
  <c r="AD53" i="3"/>
  <c r="AF53" i="3"/>
  <c r="AG53" i="3"/>
  <c r="AJ53" i="3"/>
  <c r="AK53" i="3"/>
  <c r="AL53" i="3"/>
  <c r="AM53" i="3"/>
  <c r="AN53" i="3"/>
  <c r="AO53" i="3"/>
  <c r="AP53" i="3"/>
  <c r="AQ53" i="3"/>
  <c r="AR53" i="3"/>
  <c r="AT53" i="3"/>
  <c r="AU53" i="3"/>
  <c r="AV53" i="3"/>
  <c r="AW53" i="3"/>
  <c r="D54" i="3"/>
  <c r="I54" i="3"/>
  <c r="P54" i="3"/>
  <c r="R54" i="3"/>
  <c r="T54" i="3"/>
  <c r="V54" i="3"/>
  <c r="Y54" i="3"/>
  <c r="AD54" i="3"/>
  <c r="AF54" i="3"/>
  <c r="AG54" i="3"/>
  <c r="AJ54" i="3"/>
  <c r="AK54" i="3"/>
  <c r="AL54" i="3"/>
  <c r="AM54" i="3"/>
  <c r="AN54" i="3"/>
  <c r="AO54" i="3"/>
  <c r="AP54" i="3"/>
  <c r="AQ54" i="3"/>
  <c r="AR54" i="3"/>
  <c r="AT54" i="3"/>
  <c r="AU54" i="3"/>
  <c r="AV54" i="3"/>
  <c r="AW54" i="3"/>
  <c r="D55" i="3"/>
  <c r="I55" i="3"/>
  <c r="P55" i="3"/>
  <c r="R55" i="3"/>
  <c r="T55" i="3"/>
  <c r="V55" i="3"/>
  <c r="Y55" i="3"/>
  <c r="AD55" i="3"/>
  <c r="AF55" i="3"/>
  <c r="AG55" i="3"/>
  <c r="AJ55" i="3"/>
  <c r="AK55" i="3"/>
  <c r="AL55" i="3"/>
  <c r="AM55" i="3"/>
  <c r="AN55" i="3"/>
  <c r="AO55" i="3"/>
  <c r="AP55" i="3"/>
  <c r="AQ55" i="3"/>
  <c r="AR55" i="3"/>
  <c r="AT55" i="3"/>
  <c r="AU55" i="3"/>
  <c r="AV55" i="3"/>
  <c r="AW55" i="3"/>
  <c r="D56" i="3"/>
  <c r="I56" i="3"/>
  <c r="P56" i="3"/>
  <c r="R56" i="3"/>
  <c r="T56" i="3"/>
  <c r="V56" i="3"/>
  <c r="Y56" i="3"/>
  <c r="AD56" i="3"/>
  <c r="AF56" i="3"/>
  <c r="AG56" i="3"/>
  <c r="AJ56" i="3"/>
  <c r="AK56" i="3"/>
  <c r="AL56" i="3"/>
  <c r="AM56" i="3"/>
  <c r="AN56" i="3"/>
  <c r="AO56" i="3"/>
  <c r="AP56" i="3"/>
  <c r="AQ56" i="3"/>
  <c r="AR56" i="3"/>
  <c r="AT56" i="3"/>
  <c r="AU56" i="3"/>
  <c r="AV56" i="3"/>
  <c r="AW56" i="3"/>
  <c r="D57" i="3"/>
  <c r="I57" i="3"/>
  <c r="P57" i="3"/>
  <c r="R57" i="3"/>
  <c r="T57" i="3"/>
  <c r="V57" i="3"/>
  <c r="Y57" i="3"/>
  <c r="AD57" i="3"/>
  <c r="AF57" i="3"/>
  <c r="AG57" i="3"/>
  <c r="AJ57" i="3"/>
  <c r="AK57" i="3"/>
  <c r="AL57" i="3"/>
  <c r="AM57" i="3"/>
  <c r="AN57" i="3"/>
  <c r="AO57" i="3"/>
  <c r="AP57" i="3"/>
  <c r="AQ57" i="3"/>
  <c r="AR57" i="3"/>
  <c r="AT57" i="3"/>
  <c r="AU57" i="3"/>
  <c r="AV57" i="3"/>
  <c r="AW57" i="3"/>
  <c r="D58" i="3"/>
  <c r="I58" i="3"/>
  <c r="P58" i="3"/>
  <c r="R58" i="3"/>
  <c r="T58" i="3"/>
  <c r="V58" i="3"/>
  <c r="Y58" i="3"/>
  <c r="AD58" i="3"/>
  <c r="AF58" i="3"/>
  <c r="AG58" i="3"/>
  <c r="AJ58" i="3"/>
  <c r="AK58" i="3"/>
  <c r="AL58" i="3"/>
  <c r="AM58" i="3"/>
  <c r="AN58" i="3"/>
  <c r="AO58" i="3"/>
  <c r="AP58" i="3"/>
  <c r="AQ58" i="3"/>
  <c r="AR58" i="3"/>
  <c r="AT58" i="3"/>
  <c r="AU58" i="3"/>
  <c r="AV58" i="3"/>
  <c r="AW58" i="3"/>
  <c r="D59" i="3"/>
  <c r="I59" i="3"/>
  <c r="P59" i="3"/>
  <c r="R59" i="3"/>
  <c r="T59" i="3"/>
  <c r="V59" i="3"/>
  <c r="Y59" i="3"/>
  <c r="AD59" i="3"/>
  <c r="AF59" i="3"/>
  <c r="AG59" i="3"/>
  <c r="AJ59" i="3"/>
  <c r="AK59" i="3"/>
  <c r="AL59" i="3"/>
  <c r="AM59" i="3"/>
  <c r="AN59" i="3"/>
  <c r="AO59" i="3"/>
  <c r="AP59" i="3"/>
  <c r="AQ59" i="3"/>
  <c r="AR59" i="3"/>
  <c r="AT59" i="3"/>
  <c r="AU59" i="3"/>
  <c r="AV59" i="3"/>
  <c r="AW59" i="3"/>
  <c r="D60" i="3"/>
  <c r="I60" i="3"/>
  <c r="P60" i="3"/>
  <c r="R60" i="3"/>
  <c r="T60" i="3"/>
  <c r="V60" i="3"/>
  <c r="Y60" i="3"/>
  <c r="AD60" i="3"/>
  <c r="AF60" i="3"/>
  <c r="AG60" i="3"/>
  <c r="AJ60" i="3"/>
  <c r="AK60" i="3"/>
  <c r="AL60" i="3"/>
  <c r="AM60" i="3"/>
  <c r="AN60" i="3"/>
  <c r="AO60" i="3"/>
  <c r="AP60" i="3"/>
  <c r="AQ60" i="3"/>
  <c r="AR60" i="3"/>
  <c r="AT60" i="3"/>
  <c r="AU60" i="3"/>
  <c r="AV60" i="3"/>
  <c r="AW60" i="3"/>
  <c r="D61" i="3"/>
  <c r="I61" i="3"/>
  <c r="P61" i="3"/>
  <c r="R61" i="3"/>
  <c r="T61" i="3"/>
  <c r="V61" i="3"/>
  <c r="Y61" i="3"/>
  <c r="AD61" i="3"/>
  <c r="AF61" i="3"/>
  <c r="AG61" i="3"/>
  <c r="AJ61" i="3"/>
  <c r="AK61" i="3"/>
  <c r="AL61" i="3"/>
  <c r="AM61" i="3"/>
  <c r="AN61" i="3"/>
  <c r="AO61" i="3"/>
  <c r="AP61" i="3"/>
  <c r="AQ61" i="3"/>
  <c r="AR61" i="3"/>
  <c r="AT61" i="3"/>
  <c r="AU61" i="3"/>
  <c r="AV61" i="3"/>
  <c r="AW61" i="3"/>
  <c r="D62" i="3"/>
  <c r="I62" i="3"/>
  <c r="P62" i="3"/>
  <c r="R62" i="3"/>
  <c r="T62" i="3"/>
  <c r="V62" i="3"/>
  <c r="Y62" i="3"/>
  <c r="AD62" i="3"/>
  <c r="AF62" i="3"/>
  <c r="AG62" i="3"/>
  <c r="AJ62" i="3"/>
  <c r="AK62" i="3"/>
  <c r="AL62" i="3"/>
  <c r="AM62" i="3"/>
  <c r="AN62" i="3"/>
  <c r="AO62" i="3"/>
  <c r="AP62" i="3"/>
  <c r="AQ62" i="3"/>
  <c r="AR62" i="3"/>
  <c r="AT62" i="3"/>
  <c r="AU62" i="3"/>
  <c r="AV62" i="3"/>
  <c r="AW62" i="3"/>
  <c r="D63" i="3"/>
  <c r="I63" i="3"/>
  <c r="P63" i="3"/>
  <c r="R63" i="3"/>
  <c r="T63" i="3"/>
  <c r="V63" i="3"/>
  <c r="Y63" i="3"/>
  <c r="AD63" i="3"/>
  <c r="AF63" i="3"/>
  <c r="AG63" i="3"/>
  <c r="AJ63" i="3"/>
  <c r="AK63" i="3"/>
  <c r="AL63" i="3"/>
  <c r="AM63" i="3"/>
  <c r="AN63" i="3"/>
  <c r="AO63" i="3"/>
  <c r="AP63" i="3"/>
  <c r="AQ63" i="3"/>
  <c r="AR63" i="3"/>
  <c r="AT63" i="3"/>
  <c r="AU63" i="3"/>
  <c r="AV63" i="3"/>
  <c r="AW63" i="3"/>
  <c r="D64" i="3"/>
  <c r="I64" i="3"/>
  <c r="P64" i="3"/>
  <c r="R64" i="3"/>
  <c r="T64" i="3"/>
  <c r="V64" i="3"/>
  <c r="Y64" i="3"/>
  <c r="AD64" i="3"/>
  <c r="AF64" i="3"/>
  <c r="AG64" i="3"/>
  <c r="AJ64" i="3"/>
  <c r="AK64" i="3"/>
  <c r="AL64" i="3"/>
  <c r="AM64" i="3"/>
  <c r="AN64" i="3"/>
  <c r="AO64" i="3"/>
  <c r="AP64" i="3"/>
  <c r="AQ64" i="3"/>
  <c r="AR64" i="3"/>
  <c r="AT64" i="3"/>
  <c r="AU64" i="3"/>
  <c r="AV64" i="3"/>
  <c r="AW64" i="3"/>
  <c r="D65" i="3"/>
  <c r="I65" i="3"/>
  <c r="P65" i="3"/>
  <c r="R65" i="3"/>
  <c r="T65" i="3"/>
  <c r="V65" i="3"/>
  <c r="Y65" i="3"/>
  <c r="AD65" i="3"/>
  <c r="AF65" i="3"/>
  <c r="AG65" i="3"/>
  <c r="AJ65" i="3"/>
  <c r="AK65" i="3"/>
  <c r="AL65" i="3"/>
  <c r="AM65" i="3"/>
  <c r="AN65" i="3"/>
  <c r="AO65" i="3"/>
  <c r="AP65" i="3"/>
  <c r="AQ65" i="3"/>
  <c r="AR65" i="3"/>
  <c r="AT65" i="3"/>
  <c r="AU65" i="3"/>
  <c r="AV65" i="3"/>
  <c r="AW65" i="3"/>
  <c r="D66" i="3"/>
  <c r="I66" i="3"/>
  <c r="P66" i="3"/>
  <c r="R66" i="3"/>
  <c r="T66" i="3"/>
  <c r="V66" i="3"/>
  <c r="Y66" i="3"/>
  <c r="AD66" i="3"/>
  <c r="AF66" i="3"/>
  <c r="AG66" i="3"/>
  <c r="AJ66" i="3"/>
  <c r="AK66" i="3"/>
  <c r="AL66" i="3"/>
  <c r="AM66" i="3"/>
  <c r="AN66" i="3"/>
  <c r="AO66" i="3"/>
  <c r="AP66" i="3"/>
  <c r="AQ66" i="3"/>
  <c r="AR66" i="3"/>
  <c r="AT66" i="3"/>
  <c r="AU66" i="3"/>
  <c r="AV66" i="3"/>
  <c r="AW66" i="3"/>
  <c r="D67" i="3"/>
  <c r="I67" i="3"/>
  <c r="P67" i="3"/>
  <c r="R67" i="3"/>
  <c r="T67" i="3"/>
  <c r="V67" i="3"/>
  <c r="Y67" i="3"/>
  <c r="AD67" i="3"/>
  <c r="AF67" i="3"/>
  <c r="AG67" i="3"/>
  <c r="AJ67" i="3"/>
  <c r="AK67" i="3"/>
  <c r="AL67" i="3"/>
  <c r="AM67" i="3"/>
  <c r="AN67" i="3"/>
  <c r="AO67" i="3"/>
  <c r="AP67" i="3"/>
  <c r="AQ67" i="3"/>
  <c r="AR67" i="3"/>
  <c r="AT67" i="3"/>
  <c r="AU67" i="3"/>
  <c r="AV67" i="3"/>
  <c r="AW67" i="3"/>
  <c r="D68" i="3"/>
  <c r="I68" i="3"/>
  <c r="P68" i="3"/>
  <c r="R68" i="3"/>
  <c r="T68" i="3"/>
  <c r="V68" i="3"/>
  <c r="Y68" i="3"/>
  <c r="AD68" i="3"/>
  <c r="AF68" i="3"/>
  <c r="AG68" i="3"/>
  <c r="AJ68" i="3"/>
  <c r="AK68" i="3"/>
  <c r="AL68" i="3"/>
  <c r="AM68" i="3"/>
  <c r="AN68" i="3"/>
  <c r="AO68" i="3"/>
  <c r="AP68" i="3"/>
  <c r="AQ68" i="3"/>
  <c r="AR68" i="3"/>
  <c r="AT68" i="3"/>
  <c r="AU68" i="3"/>
  <c r="AV68" i="3"/>
  <c r="AW68" i="3"/>
  <c r="D69" i="3"/>
  <c r="I69" i="3"/>
  <c r="P69" i="3"/>
  <c r="R69" i="3"/>
  <c r="T69" i="3"/>
  <c r="V69" i="3"/>
  <c r="Y69" i="3"/>
  <c r="AD69" i="3"/>
  <c r="AF69" i="3"/>
  <c r="AG69" i="3"/>
  <c r="AJ69" i="3"/>
  <c r="AK69" i="3"/>
  <c r="AL69" i="3"/>
  <c r="AM69" i="3"/>
  <c r="AN69" i="3"/>
  <c r="AO69" i="3"/>
  <c r="AP69" i="3"/>
  <c r="AQ69" i="3"/>
  <c r="AR69" i="3"/>
  <c r="AT69" i="3"/>
  <c r="AU69" i="3"/>
  <c r="AV69" i="3"/>
  <c r="AW69" i="3"/>
  <c r="D70" i="3"/>
  <c r="I70" i="3"/>
  <c r="P70" i="3"/>
  <c r="R70" i="3"/>
  <c r="T70" i="3"/>
  <c r="V70" i="3"/>
  <c r="Y70" i="3"/>
  <c r="AD70" i="3"/>
  <c r="AF70" i="3"/>
  <c r="AG70" i="3"/>
  <c r="AJ70" i="3"/>
  <c r="AK70" i="3"/>
  <c r="AL70" i="3"/>
  <c r="AM70" i="3"/>
  <c r="AN70" i="3"/>
  <c r="AO70" i="3"/>
  <c r="AP70" i="3"/>
  <c r="AQ70" i="3"/>
  <c r="AR70" i="3"/>
  <c r="AT70" i="3"/>
  <c r="AU70" i="3"/>
  <c r="AV70" i="3"/>
  <c r="AW70" i="3"/>
  <c r="D71" i="3"/>
  <c r="I71" i="3"/>
  <c r="P71" i="3"/>
  <c r="R71" i="3"/>
  <c r="T71" i="3"/>
  <c r="V71" i="3"/>
  <c r="Y71" i="3"/>
  <c r="AD71" i="3"/>
  <c r="AF71" i="3"/>
  <c r="AG71" i="3"/>
  <c r="AJ71" i="3"/>
  <c r="AK71" i="3"/>
  <c r="AL71" i="3"/>
  <c r="AM71" i="3"/>
  <c r="AN71" i="3"/>
  <c r="AO71" i="3"/>
  <c r="AP71" i="3"/>
  <c r="AQ71" i="3"/>
  <c r="AR71" i="3"/>
  <c r="AT71" i="3"/>
  <c r="AU71" i="3"/>
  <c r="AV71" i="3"/>
  <c r="AW71" i="3"/>
  <c r="D72" i="3"/>
  <c r="I72" i="3"/>
  <c r="P72" i="3"/>
  <c r="R72" i="3"/>
  <c r="T72" i="3"/>
  <c r="V72" i="3"/>
  <c r="Y72" i="3"/>
  <c r="AD72" i="3"/>
  <c r="AF72" i="3"/>
  <c r="AG72" i="3"/>
  <c r="AJ72" i="3"/>
  <c r="AK72" i="3"/>
  <c r="AL72" i="3"/>
  <c r="AM72" i="3"/>
  <c r="AN72" i="3"/>
  <c r="AO72" i="3"/>
  <c r="AP72" i="3"/>
  <c r="AQ72" i="3"/>
  <c r="AR72" i="3"/>
  <c r="AT72" i="3"/>
  <c r="AU72" i="3"/>
  <c r="AV72" i="3"/>
  <c r="AW72" i="3"/>
  <c r="D73" i="3"/>
  <c r="I73" i="3"/>
  <c r="P73" i="3"/>
  <c r="R73" i="3"/>
  <c r="T73" i="3"/>
  <c r="V73" i="3"/>
  <c r="Y73" i="3"/>
  <c r="AD73" i="3"/>
  <c r="AF73" i="3"/>
  <c r="AG73" i="3"/>
  <c r="AJ73" i="3"/>
  <c r="AK73" i="3"/>
  <c r="AL73" i="3"/>
  <c r="AM73" i="3"/>
  <c r="AN73" i="3"/>
  <c r="AO73" i="3"/>
  <c r="AP73" i="3"/>
  <c r="AQ73" i="3"/>
  <c r="AR73" i="3"/>
  <c r="AT73" i="3"/>
  <c r="AU73" i="3"/>
  <c r="AV73" i="3"/>
  <c r="AW73" i="3"/>
  <c r="D74" i="3"/>
  <c r="I74" i="3"/>
  <c r="P74" i="3"/>
  <c r="R74" i="3"/>
  <c r="T74" i="3"/>
  <c r="V74" i="3"/>
  <c r="Y74" i="3"/>
  <c r="AD74" i="3"/>
  <c r="AF74" i="3"/>
  <c r="AG74" i="3"/>
  <c r="AJ74" i="3"/>
  <c r="AK74" i="3"/>
  <c r="AL74" i="3"/>
  <c r="AM74" i="3"/>
  <c r="AN74" i="3"/>
  <c r="AO74" i="3"/>
  <c r="AP74" i="3"/>
  <c r="AQ74" i="3"/>
  <c r="AR74" i="3"/>
  <c r="AT74" i="3"/>
  <c r="AU74" i="3"/>
  <c r="AV74" i="3"/>
  <c r="AW74" i="3"/>
  <c r="D75" i="3"/>
  <c r="I75" i="3"/>
  <c r="P75" i="3"/>
  <c r="R75" i="3"/>
  <c r="T75" i="3"/>
  <c r="V75" i="3"/>
  <c r="Y75" i="3"/>
  <c r="AD75" i="3"/>
  <c r="AF75" i="3"/>
  <c r="AG75" i="3"/>
  <c r="AJ75" i="3"/>
  <c r="AK75" i="3"/>
  <c r="AL75" i="3"/>
  <c r="AM75" i="3"/>
  <c r="AN75" i="3"/>
  <c r="AO75" i="3"/>
  <c r="AP75" i="3"/>
  <c r="AQ75" i="3"/>
  <c r="AR75" i="3"/>
  <c r="AT75" i="3"/>
  <c r="AU75" i="3"/>
  <c r="AV75" i="3"/>
  <c r="AW75" i="3"/>
  <c r="D76" i="3"/>
  <c r="I76" i="3"/>
  <c r="P76" i="3"/>
  <c r="R76" i="3"/>
  <c r="T76" i="3"/>
  <c r="V76" i="3"/>
  <c r="Y76" i="3"/>
  <c r="AD76" i="3"/>
  <c r="AF76" i="3"/>
  <c r="AG76" i="3"/>
  <c r="AJ76" i="3"/>
  <c r="AK76" i="3"/>
  <c r="AL76" i="3"/>
  <c r="AM76" i="3"/>
  <c r="AN76" i="3"/>
  <c r="AO76" i="3"/>
  <c r="AP76" i="3"/>
  <c r="AQ76" i="3"/>
  <c r="AR76" i="3"/>
  <c r="AT76" i="3"/>
  <c r="AU76" i="3"/>
  <c r="AV76" i="3"/>
  <c r="AW76" i="3"/>
  <c r="D77" i="3"/>
  <c r="I77" i="3"/>
  <c r="P77" i="3"/>
  <c r="R77" i="3"/>
  <c r="T77" i="3"/>
  <c r="V77" i="3"/>
  <c r="Y77" i="3"/>
  <c r="AD77" i="3"/>
  <c r="AF77" i="3"/>
  <c r="AG77" i="3"/>
  <c r="AJ77" i="3"/>
  <c r="AK77" i="3"/>
  <c r="AL77" i="3"/>
  <c r="AM77" i="3"/>
  <c r="AN77" i="3"/>
  <c r="AO77" i="3"/>
  <c r="AP77" i="3"/>
  <c r="AQ77" i="3"/>
  <c r="AR77" i="3"/>
  <c r="AT77" i="3"/>
  <c r="AU77" i="3"/>
  <c r="AV77" i="3"/>
  <c r="AW77" i="3"/>
  <c r="D78" i="3"/>
  <c r="I78" i="3"/>
  <c r="P78" i="3"/>
  <c r="R78" i="3"/>
  <c r="T78" i="3"/>
  <c r="V78" i="3"/>
  <c r="Y78" i="3"/>
  <c r="AD78" i="3"/>
  <c r="AF78" i="3"/>
  <c r="AG78" i="3"/>
  <c r="AJ78" i="3"/>
  <c r="AK78" i="3"/>
  <c r="AL78" i="3"/>
  <c r="AM78" i="3"/>
  <c r="AN78" i="3"/>
  <c r="AO78" i="3"/>
  <c r="AP78" i="3"/>
  <c r="AQ78" i="3"/>
  <c r="AR78" i="3"/>
  <c r="AT78" i="3"/>
  <c r="AU78" i="3"/>
  <c r="AV78" i="3"/>
  <c r="AW78" i="3"/>
  <c r="D79" i="3"/>
  <c r="I79" i="3"/>
  <c r="P79" i="3"/>
  <c r="R79" i="3"/>
  <c r="T79" i="3"/>
  <c r="V79" i="3"/>
  <c r="Y79" i="3"/>
  <c r="AD79" i="3"/>
  <c r="AF79" i="3"/>
  <c r="AG79" i="3"/>
  <c r="AJ79" i="3"/>
  <c r="AK79" i="3"/>
  <c r="AL79" i="3"/>
  <c r="AM79" i="3"/>
  <c r="AN79" i="3"/>
  <c r="AO79" i="3"/>
  <c r="AP79" i="3"/>
  <c r="AQ79" i="3"/>
  <c r="AR79" i="3"/>
  <c r="AT79" i="3"/>
  <c r="AU79" i="3"/>
  <c r="AV79" i="3"/>
  <c r="AW79" i="3"/>
  <c r="D80" i="3"/>
  <c r="I80" i="3"/>
  <c r="P80" i="3"/>
  <c r="R80" i="3"/>
  <c r="T80" i="3"/>
  <c r="V80" i="3"/>
  <c r="Y80" i="3"/>
  <c r="AD80" i="3"/>
  <c r="AF80" i="3"/>
  <c r="AG80" i="3"/>
  <c r="AJ80" i="3"/>
  <c r="AK80" i="3"/>
  <c r="AL80" i="3"/>
  <c r="AM80" i="3"/>
  <c r="AN80" i="3"/>
  <c r="AO80" i="3"/>
  <c r="AP80" i="3"/>
  <c r="AQ80" i="3"/>
  <c r="AR80" i="3"/>
  <c r="AT80" i="3"/>
  <c r="AU80" i="3"/>
  <c r="AV80" i="3"/>
  <c r="AW80" i="3"/>
  <c r="D81" i="3"/>
  <c r="I81" i="3"/>
  <c r="P81" i="3"/>
  <c r="R81" i="3"/>
  <c r="T81" i="3"/>
  <c r="V81" i="3"/>
  <c r="Y81" i="3"/>
  <c r="AD81" i="3"/>
  <c r="AF81" i="3"/>
  <c r="AG81" i="3"/>
  <c r="AJ81" i="3"/>
  <c r="AK81" i="3"/>
  <c r="AL81" i="3"/>
  <c r="AM81" i="3"/>
  <c r="AN81" i="3"/>
  <c r="AO81" i="3"/>
  <c r="AP81" i="3"/>
  <c r="AQ81" i="3"/>
  <c r="AR81" i="3"/>
  <c r="AT81" i="3"/>
  <c r="AU81" i="3"/>
  <c r="AV81" i="3"/>
  <c r="AW81" i="3"/>
  <c r="D82" i="3"/>
  <c r="I82" i="3"/>
  <c r="P82" i="3"/>
  <c r="R82" i="3"/>
  <c r="T82" i="3"/>
  <c r="V82" i="3"/>
  <c r="Y82" i="3"/>
  <c r="AD82" i="3"/>
  <c r="AF82" i="3"/>
  <c r="AG82" i="3"/>
  <c r="AJ82" i="3"/>
  <c r="AK82" i="3"/>
  <c r="AL82" i="3"/>
  <c r="AM82" i="3"/>
  <c r="AN82" i="3"/>
  <c r="AO82" i="3"/>
  <c r="AP82" i="3"/>
  <c r="AQ82" i="3"/>
  <c r="AR82" i="3"/>
  <c r="AT82" i="3"/>
  <c r="AU82" i="3"/>
  <c r="AV82" i="3"/>
  <c r="AW82" i="3"/>
  <c r="D83" i="3"/>
  <c r="I83" i="3"/>
  <c r="P83" i="3"/>
  <c r="R83" i="3"/>
  <c r="T83" i="3"/>
  <c r="V83" i="3"/>
  <c r="Y83" i="3"/>
  <c r="AD83" i="3"/>
  <c r="AF83" i="3"/>
  <c r="AG83" i="3"/>
  <c r="AJ83" i="3"/>
  <c r="AK83" i="3"/>
  <c r="AL83" i="3"/>
  <c r="AM83" i="3"/>
  <c r="AN83" i="3"/>
  <c r="AO83" i="3"/>
  <c r="AP83" i="3"/>
  <c r="AQ83" i="3"/>
  <c r="AR83" i="3"/>
  <c r="AT83" i="3"/>
  <c r="AU83" i="3"/>
  <c r="AV83" i="3"/>
  <c r="AW83" i="3"/>
  <c r="D84" i="3"/>
  <c r="I84" i="3"/>
  <c r="P84" i="3"/>
  <c r="R84" i="3"/>
  <c r="T84" i="3"/>
  <c r="V84" i="3"/>
  <c r="Y84" i="3"/>
  <c r="AD84" i="3"/>
  <c r="AF84" i="3"/>
  <c r="AG84" i="3"/>
  <c r="AJ84" i="3"/>
  <c r="AK84" i="3"/>
  <c r="AL84" i="3"/>
  <c r="AM84" i="3"/>
  <c r="AN84" i="3"/>
  <c r="AO84" i="3"/>
  <c r="AP84" i="3"/>
  <c r="AQ84" i="3"/>
  <c r="AR84" i="3"/>
  <c r="AT84" i="3"/>
  <c r="AU84" i="3"/>
  <c r="AV84" i="3"/>
  <c r="AW84" i="3"/>
  <c r="D85" i="3"/>
  <c r="I85" i="3"/>
  <c r="P85" i="3"/>
  <c r="R85" i="3"/>
  <c r="T85" i="3"/>
  <c r="V85" i="3"/>
  <c r="Y85" i="3"/>
  <c r="AD85" i="3"/>
  <c r="AF85" i="3"/>
  <c r="AG85" i="3"/>
  <c r="AJ85" i="3"/>
  <c r="AK85" i="3"/>
  <c r="AL85" i="3"/>
  <c r="AM85" i="3"/>
  <c r="AN85" i="3"/>
  <c r="AO85" i="3"/>
  <c r="AP85" i="3"/>
  <c r="AQ85" i="3"/>
  <c r="AR85" i="3"/>
  <c r="AT85" i="3"/>
  <c r="AU85" i="3"/>
  <c r="AV85" i="3"/>
  <c r="AW85" i="3"/>
  <c r="D86" i="3"/>
  <c r="I86" i="3"/>
  <c r="P86" i="3"/>
  <c r="R86" i="3"/>
  <c r="T86" i="3"/>
  <c r="V86" i="3"/>
  <c r="Y86" i="3"/>
  <c r="AD86" i="3"/>
  <c r="AF86" i="3"/>
  <c r="AG86" i="3"/>
  <c r="AJ86" i="3"/>
  <c r="AK86" i="3"/>
  <c r="AL86" i="3"/>
  <c r="AM86" i="3"/>
  <c r="AN86" i="3"/>
  <c r="AO86" i="3"/>
  <c r="AP86" i="3"/>
  <c r="AQ86" i="3"/>
  <c r="AR86" i="3"/>
  <c r="AT86" i="3"/>
  <c r="AU86" i="3"/>
  <c r="AV86" i="3"/>
  <c r="AW86" i="3"/>
  <c r="D87" i="3"/>
  <c r="I87" i="3"/>
  <c r="P87" i="3"/>
  <c r="R87" i="3"/>
  <c r="T87" i="3"/>
  <c r="V87" i="3"/>
  <c r="Y87" i="3"/>
  <c r="AD87" i="3"/>
  <c r="AF87" i="3"/>
  <c r="AG87" i="3"/>
  <c r="AJ87" i="3"/>
  <c r="AK87" i="3"/>
  <c r="AL87" i="3"/>
  <c r="AM87" i="3"/>
  <c r="AN87" i="3"/>
  <c r="AO87" i="3"/>
  <c r="AP87" i="3"/>
  <c r="AQ87" i="3"/>
  <c r="AR87" i="3"/>
  <c r="AT87" i="3"/>
  <c r="AU87" i="3"/>
  <c r="AV87" i="3"/>
  <c r="AW87" i="3"/>
  <c r="D88" i="3"/>
  <c r="I88" i="3"/>
  <c r="P88" i="3"/>
  <c r="R88" i="3"/>
  <c r="T88" i="3"/>
  <c r="V88" i="3"/>
  <c r="Y88" i="3"/>
  <c r="AD88" i="3"/>
  <c r="AF88" i="3"/>
  <c r="AG88" i="3"/>
  <c r="AJ88" i="3"/>
  <c r="AK88" i="3"/>
  <c r="AL88" i="3"/>
  <c r="AM88" i="3"/>
  <c r="AN88" i="3"/>
  <c r="AO88" i="3"/>
  <c r="AP88" i="3"/>
  <c r="AQ88" i="3"/>
  <c r="AR88" i="3"/>
  <c r="AT88" i="3"/>
  <c r="AU88" i="3"/>
  <c r="AV88" i="3"/>
  <c r="AW88" i="3"/>
  <c r="D89" i="3"/>
  <c r="I89" i="3"/>
  <c r="P89" i="3"/>
  <c r="R89" i="3"/>
  <c r="T89" i="3"/>
  <c r="V89" i="3"/>
  <c r="Y89" i="3"/>
  <c r="AD89" i="3"/>
  <c r="AF89" i="3"/>
  <c r="AG89" i="3"/>
  <c r="AJ89" i="3"/>
  <c r="AK89" i="3"/>
  <c r="AL89" i="3"/>
  <c r="AM89" i="3"/>
  <c r="AN89" i="3"/>
  <c r="AO89" i="3"/>
  <c r="AP89" i="3"/>
  <c r="AQ89" i="3"/>
  <c r="AR89" i="3"/>
  <c r="AT89" i="3"/>
  <c r="AU89" i="3"/>
  <c r="AV89" i="3"/>
  <c r="AW89" i="3"/>
  <c r="D90" i="3"/>
  <c r="I90" i="3"/>
  <c r="P90" i="3"/>
  <c r="R90" i="3"/>
  <c r="T90" i="3"/>
  <c r="V90" i="3"/>
  <c r="Y90" i="3"/>
  <c r="AD90" i="3"/>
  <c r="AF90" i="3"/>
  <c r="AG90" i="3"/>
  <c r="AJ90" i="3"/>
  <c r="AK90" i="3"/>
  <c r="AL90" i="3"/>
  <c r="AM90" i="3"/>
  <c r="AN90" i="3"/>
  <c r="AO90" i="3"/>
  <c r="AP90" i="3"/>
  <c r="AQ90" i="3"/>
  <c r="AR90" i="3"/>
  <c r="AT90" i="3"/>
  <c r="AU90" i="3"/>
  <c r="AV90" i="3"/>
  <c r="AW90" i="3"/>
  <c r="D91" i="3"/>
  <c r="I91" i="3"/>
  <c r="P91" i="3"/>
  <c r="R91" i="3"/>
  <c r="T91" i="3"/>
  <c r="V91" i="3"/>
  <c r="Y91" i="3"/>
  <c r="AD91" i="3"/>
  <c r="AF91" i="3"/>
  <c r="AG91" i="3"/>
  <c r="AJ91" i="3"/>
  <c r="AK91" i="3"/>
  <c r="AL91" i="3"/>
  <c r="AM91" i="3"/>
  <c r="AN91" i="3"/>
  <c r="AO91" i="3"/>
  <c r="AP91" i="3"/>
  <c r="AQ91" i="3"/>
  <c r="AR91" i="3"/>
  <c r="AT91" i="3"/>
  <c r="AU91" i="3"/>
  <c r="AV91" i="3"/>
  <c r="AW91" i="3"/>
  <c r="D92" i="3"/>
  <c r="I92" i="3"/>
  <c r="P92" i="3"/>
  <c r="R92" i="3"/>
  <c r="T92" i="3"/>
  <c r="V92" i="3"/>
  <c r="Y92" i="3"/>
  <c r="AD92" i="3"/>
  <c r="AF92" i="3"/>
  <c r="AG92" i="3"/>
  <c r="AJ92" i="3"/>
  <c r="AK92" i="3"/>
  <c r="AL92" i="3"/>
  <c r="AM92" i="3"/>
  <c r="AN92" i="3"/>
  <c r="AO92" i="3"/>
  <c r="AP92" i="3"/>
  <c r="AQ92" i="3"/>
  <c r="AR92" i="3"/>
  <c r="AT92" i="3"/>
  <c r="AU92" i="3"/>
  <c r="AV92" i="3"/>
  <c r="AW92" i="3"/>
  <c r="D93" i="3"/>
  <c r="I93" i="3"/>
  <c r="P93" i="3"/>
  <c r="R93" i="3"/>
  <c r="T93" i="3"/>
  <c r="V93" i="3"/>
  <c r="Y93" i="3"/>
  <c r="AD93" i="3"/>
  <c r="AF93" i="3"/>
  <c r="AG93" i="3"/>
  <c r="AJ93" i="3"/>
  <c r="AK93" i="3"/>
  <c r="AL93" i="3"/>
  <c r="AM93" i="3"/>
  <c r="AN93" i="3"/>
  <c r="AO93" i="3"/>
  <c r="AP93" i="3"/>
  <c r="AQ93" i="3"/>
  <c r="AR93" i="3"/>
  <c r="AT93" i="3"/>
  <c r="AU93" i="3"/>
  <c r="AV93" i="3"/>
  <c r="AW93" i="3"/>
  <c r="D94" i="3"/>
  <c r="I94" i="3"/>
  <c r="P94" i="3"/>
  <c r="R94" i="3"/>
  <c r="T94" i="3"/>
  <c r="V94" i="3"/>
  <c r="Y94" i="3"/>
  <c r="AD94" i="3"/>
  <c r="AF94" i="3"/>
  <c r="AG94" i="3"/>
  <c r="AJ94" i="3"/>
  <c r="AK94" i="3"/>
  <c r="AL94" i="3"/>
  <c r="AM94" i="3"/>
  <c r="AN94" i="3"/>
  <c r="AO94" i="3"/>
  <c r="AP94" i="3"/>
  <c r="AQ94" i="3"/>
  <c r="AR94" i="3"/>
  <c r="AT94" i="3"/>
  <c r="AU94" i="3"/>
  <c r="AV94" i="3"/>
  <c r="AW94" i="3"/>
  <c r="D95" i="3"/>
  <c r="I95" i="3"/>
  <c r="P95" i="3"/>
  <c r="R95" i="3"/>
  <c r="T95" i="3"/>
  <c r="V95" i="3"/>
  <c r="Y95" i="3"/>
  <c r="AD95" i="3"/>
  <c r="AF95" i="3"/>
  <c r="AG95" i="3"/>
  <c r="AJ95" i="3"/>
  <c r="AK95" i="3"/>
  <c r="AL95" i="3"/>
  <c r="AM95" i="3"/>
  <c r="AN95" i="3"/>
  <c r="AO95" i="3"/>
  <c r="AP95" i="3"/>
  <c r="AQ95" i="3"/>
  <c r="AR95" i="3"/>
  <c r="AT95" i="3"/>
  <c r="AU95" i="3"/>
  <c r="AV95" i="3"/>
  <c r="AW95" i="3"/>
  <c r="D96" i="3"/>
  <c r="I96" i="3"/>
  <c r="P96" i="3"/>
  <c r="R96" i="3"/>
  <c r="T96" i="3"/>
  <c r="V96" i="3"/>
  <c r="Y96" i="3"/>
  <c r="AD96" i="3"/>
  <c r="AF96" i="3"/>
  <c r="AG96" i="3"/>
  <c r="AJ96" i="3"/>
  <c r="AK96" i="3"/>
  <c r="AL96" i="3"/>
  <c r="AM96" i="3"/>
  <c r="AN96" i="3"/>
  <c r="AO96" i="3"/>
  <c r="AP96" i="3"/>
  <c r="AQ96" i="3"/>
  <c r="AR96" i="3"/>
  <c r="AT96" i="3"/>
  <c r="AU96" i="3"/>
  <c r="AV96" i="3"/>
  <c r="AW96" i="3"/>
  <c r="D97" i="3"/>
  <c r="I97" i="3"/>
  <c r="P97" i="3"/>
  <c r="R97" i="3"/>
  <c r="T97" i="3"/>
  <c r="V97" i="3"/>
  <c r="Y97" i="3"/>
  <c r="AD97" i="3"/>
  <c r="AF97" i="3"/>
  <c r="AG97" i="3"/>
  <c r="AJ97" i="3"/>
  <c r="AK97" i="3"/>
  <c r="AL97" i="3"/>
  <c r="AM97" i="3"/>
  <c r="AN97" i="3"/>
  <c r="AO97" i="3"/>
  <c r="AP97" i="3"/>
  <c r="AQ97" i="3"/>
  <c r="AR97" i="3"/>
  <c r="AT97" i="3"/>
  <c r="AU97" i="3"/>
  <c r="AV97" i="3"/>
  <c r="AW97" i="3"/>
  <c r="D98" i="3"/>
  <c r="I98" i="3"/>
  <c r="P98" i="3"/>
  <c r="R98" i="3"/>
  <c r="T98" i="3"/>
  <c r="V98" i="3"/>
  <c r="Y98" i="3"/>
  <c r="AD98" i="3"/>
  <c r="AF98" i="3"/>
  <c r="AG98" i="3"/>
  <c r="AJ98" i="3"/>
  <c r="AK98" i="3"/>
  <c r="AL98" i="3"/>
  <c r="AM98" i="3"/>
  <c r="AN98" i="3"/>
  <c r="AO98" i="3"/>
  <c r="AP98" i="3"/>
  <c r="AQ98" i="3"/>
  <c r="AR98" i="3"/>
  <c r="AT98" i="3"/>
  <c r="AU98" i="3"/>
  <c r="AV98" i="3"/>
  <c r="AW98" i="3"/>
  <c r="D99" i="3"/>
  <c r="I99" i="3"/>
  <c r="P99" i="3"/>
  <c r="R99" i="3"/>
  <c r="T99" i="3"/>
  <c r="V99" i="3"/>
  <c r="Y99" i="3"/>
  <c r="AD99" i="3"/>
  <c r="AF99" i="3"/>
  <c r="AG99" i="3"/>
  <c r="AJ99" i="3"/>
  <c r="AK99" i="3"/>
  <c r="AL99" i="3"/>
  <c r="AM99" i="3"/>
  <c r="AN99" i="3"/>
  <c r="AO99" i="3"/>
  <c r="AP99" i="3"/>
  <c r="AQ99" i="3"/>
  <c r="AR99" i="3"/>
  <c r="AT99" i="3"/>
  <c r="AU99" i="3"/>
  <c r="AV99" i="3"/>
  <c r="AW99" i="3"/>
  <c r="D100" i="3"/>
  <c r="I100" i="3"/>
  <c r="P100" i="3"/>
  <c r="R100" i="3"/>
  <c r="T100" i="3"/>
  <c r="V100" i="3"/>
  <c r="Y100" i="3"/>
  <c r="AD100" i="3"/>
  <c r="AF100" i="3"/>
  <c r="AG100" i="3"/>
  <c r="AJ100" i="3"/>
  <c r="AK100" i="3"/>
  <c r="AL100" i="3"/>
  <c r="AM100" i="3"/>
  <c r="AN100" i="3"/>
  <c r="AO100" i="3"/>
  <c r="AP100" i="3"/>
  <c r="AQ100" i="3"/>
  <c r="AR100" i="3"/>
  <c r="AT100" i="3"/>
  <c r="AU100" i="3"/>
  <c r="AV100" i="3"/>
  <c r="AW100" i="3"/>
  <c r="D11" i="2"/>
  <c r="I11" i="2"/>
  <c r="K11" i="2"/>
  <c r="S11" i="2"/>
  <c r="V11" i="2"/>
  <c r="X11" i="2"/>
  <c r="Z11" i="2"/>
  <c r="AB11" i="2"/>
  <c r="AC11" i="2"/>
  <c r="AF11" i="2"/>
  <c r="AG11" i="2"/>
  <c r="AH11" i="2"/>
  <c r="AI11" i="2"/>
  <c r="AJ11" i="2"/>
  <c r="AK11" i="2"/>
  <c r="AL11" i="2"/>
  <c r="AM11" i="2"/>
  <c r="AN11" i="2"/>
  <c r="AP11" i="2"/>
  <c r="AQ11" i="2"/>
  <c r="AR11" i="2"/>
  <c r="AS11" i="2"/>
  <c r="D12" i="2"/>
  <c r="I12" i="2"/>
  <c r="K12" i="2"/>
  <c r="S12" i="2"/>
  <c r="V12" i="2"/>
  <c r="X12" i="2"/>
  <c r="Z12" i="2"/>
  <c r="AB12" i="2"/>
  <c r="AC12" i="2"/>
  <c r="AF12" i="2"/>
  <c r="AG12" i="2"/>
  <c r="AH12" i="2"/>
  <c r="AI12" i="2"/>
  <c r="AJ12" i="2"/>
  <c r="AK12" i="2"/>
  <c r="AL12" i="2"/>
  <c r="AM12" i="2"/>
  <c r="AN12" i="2"/>
  <c r="AP12" i="2"/>
  <c r="AQ12" i="2"/>
  <c r="AR12" i="2"/>
  <c r="AS12" i="2"/>
  <c r="D13" i="2"/>
  <c r="I13" i="2"/>
  <c r="K13" i="2"/>
  <c r="S13" i="2"/>
  <c r="V13" i="2"/>
  <c r="X13" i="2"/>
  <c r="Z13" i="2"/>
  <c r="AB13" i="2"/>
  <c r="AC13" i="2"/>
  <c r="AF13" i="2"/>
  <c r="AG13" i="2"/>
  <c r="AH13" i="2"/>
  <c r="AI13" i="2"/>
  <c r="AJ13" i="2"/>
  <c r="AK13" i="2"/>
  <c r="AL13" i="2"/>
  <c r="AM13" i="2"/>
  <c r="AN13" i="2"/>
  <c r="AP13" i="2"/>
  <c r="AQ13" i="2"/>
  <c r="AR13" i="2"/>
  <c r="AS13" i="2"/>
  <c r="D14" i="2"/>
  <c r="I14" i="2"/>
  <c r="K14" i="2"/>
  <c r="S14" i="2"/>
  <c r="V14" i="2"/>
  <c r="X14" i="2"/>
  <c r="Z14" i="2"/>
  <c r="AB14" i="2"/>
  <c r="AC14" i="2"/>
  <c r="AF14" i="2"/>
  <c r="AE2" i="2" s="1"/>
  <c r="AG14" i="2"/>
  <c r="AH14" i="2"/>
  <c r="AI14" i="2"/>
  <c r="AJ14" i="2"/>
  <c r="AK14" i="2"/>
  <c r="AL14" i="2"/>
  <c r="AM14" i="2"/>
  <c r="AN14" i="2"/>
  <c r="AP14" i="2"/>
  <c r="AQ14" i="2"/>
  <c r="AR14" i="2"/>
  <c r="AS14" i="2"/>
  <c r="D15" i="2"/>
  <c r="I15" i="2"/>
  <c r="K15" i="2"/>
  <c r="S15" i="2"/>
  <c r="V15" i="2"/>
  <c r="X15" i="2"/>
  <c r="Z15" i="2"/>
  <c r="AB15" i="2"/>
  <c r="AC15" i="2"/>
  <c r="AF15" i="2"/>
  <c r="AG15" i="2"/>
  <c r="AH15" i="2"/>
  <c r="AI15" i="2"/>
  <c r="AJ15" i="2"/>
  <c r="AK15" i="2"/>
  <c r="AL15" i="2"/>
  <c r="AM15" i="2"/>
  <c r="AN15" i="2"/>
  <c r="AP15" i="2"/>
  <c r="AQ15" i="2"/>
  <c r="AR15" i="2"/>
  <c r="AS15" i="2"/>
  <c r="D16" i="2"/>
  <c r="I16" i="2"/>
  <c r="K16" i="2"/>
  <c r="S16" i="2"/>
  <c r="V16" i="2"/>
  <c r="X16" i="2"/>
  <c r="Z16" i="2"/>
  <c r="AB16" i="2"/>
  <c r="AC16" i="2"/>
  <c r="AF16" i="2"/>
  <c r="AG16" i="2"/>
  <c r="AH16" i="2"/>
  <c r="AI16" i="2"/>
  <c r="AJ16" i="2"/>
  <c r="AK16" i="2"/>
  <c r="AL16" i="2"/>
  <c r="AM16" i="2"/>
  <c r="AN16" i="2"/>
  <c r="AP16" i="2"/>
  <c r="AQ16" i="2"/>
  <c r="AR16" i="2"/>
  <c r="AS16" i="2"/>
  <c r="D17" i="2"/>
  <c r="I17" i="2"/>
  <c r="K17" i="2"/>
  <c r="S17" i="2"/>
  <c r="V17" i="2"/>
  <c r="X17" i="2"/>
  <c r="Z17" i="2"/>
  <c r="AB17" i="2"/>
  <c r="AC17" i="2"/>
  <c r="AF17" i="2"/>
  <c r="AG17" i="2"/>
  <c r="AH17" i="2"/>
  <c r="AI17" i="2"/>
  <c r="AJ17" i="2"/>
  <c r="AK17" i="2"/>
  <c r="AL17" i="2"/>
  <c r="AM17" i="2"/>
  <c r="AN17" i="2"/>
  <c r="AP17" i="2"/>
  <c r="AQ17" i="2"/>
  <c r="AR17" i="2"/>
  <c r="AS17" i="2"/>
  <c r="D18" i="2"/>
  <c r="I18" i="2"/>
  <c r="K18" i="2"/>
  <c r="S18" i="2"/>
  <c r="V18" i="2"/>
  <c r="X18" i="2"/>
  <c r="Z18" i="2"/>
  <c r="AB18" i="2"/>
  <c r="AC18" i="2"/>
  <c r="AF18" i="2"/>
  <c r="AG18" i="2"/>
  <c r="AH18" i="2"/>
  <c r="AI18" i="2"/>
  <c r="AJ18" i="2"/>
  <c r="AK18" i="2"/>
  <c r="AL18" i="2"/>
  <c r="AM18" i="2"/>
  <c r="AN18" i="2"/>
  <c r="AP18" i="2"/>
  <c r="AQ18" i="2"/>
  <c r="AR18" i="2"/>
  <c r="AS18" i="2"/>
  <c r="D19" i="2"/>
  <c r="I19" i="2"/>
  <c r="K19" i="2"/>
  <c r="S19" i="2"/>
  <c r="V19" i="2"/>
  <c r="X19" i="2"/>
  <c r="Z19" i="2"/>
  <c r="AB19" i="2"/>
  <c r="AC19" i="2"/>
  <c r="AF19" i="2"/>
  <c r="AG19" i="2"/>
  <c r="AH19" i="2"/>
  <c r="AI19" i="2"/>
  <c r="AJ19" i="2"/>
  <c r="AK19" i="2"/>
  <c r="AL19" i="2"/>
  <c r="AM19" i="2"/>
  <c r="AN19" i="2"/>
  <c r="AP19" i="2"/>
  <c r="AQ19" i="2"/>
  <c r="AR19" i="2"/>
  <c r="AS19" i="2"/>
  <c r="D20" i="2"/>
  <c r="I20" i="2"/>
  <c r="K20" i="2"/>
  <c r="S20" i="2"/>
  <c r="V20" i="2"/>
  <c r="X20" i="2"/>
  <c r="Z20" i="2"/>
  <c r="AB20" i="2"/>
  <c r="AC20" i="2"/>
  <c r="AF20" i="2"/>
  <c r="AG20" i="2"/>
  <c r="AH20" i="2"/>
  <c r="AI20" i="2"/>
  <c r="AJ20" i="2"/>
  <c r="AK20" i="2"/>
  <c r="AL20" i="2"/>
  <c r="AM20" i="2"/>
  <c r="AN20" i="2"/>
  <c r="AP20" i="2"/>
  <c r="AQ20" i="2"/>
  <c r="AR20" i="2"/>
  <c r="AS20" i="2"/>
  <c r="D21" i="2"/>
  <c r="I21" i="2"/>
  <c r="K21" i="2"/>
  <c r="S21" i="2"/>
  <c r="V21" i="2"/>
  <c r="X21" i="2"/>
  <c r="Z21" i="2"/>
  <c r="AB21" i="2"/>
  <c r="AC21" i="2"/>
  <c r="AF21" i="2"/>
  <c r="AG21" i="2"/>
  <c r="AH21" i="2"/>
  <c r="AI21" i="2"/>
  <c r="AJ21" i="2"/>
  <c r="AK21" i="2"/>
  <c r="AL21" i="2"/>
  <c r="AM21" i="2"/>
  <c r="AN21" i="2"/>
  <c r="AP21" i="2"/>
  <c r="AQ21" i="2"/>
  <c r="AR21" i="2"/>
  <c r="AS21" i="2"/>
  <c r="D22" i="2"/>
  <c r="I22" i="2"/>
  <c r="K22" i="2"/>
  <c r="S22" i="2"/>
  <c r="V22" i="2"/>
  <c r="X22" i="2"/>
  <c r="Z22" i="2"/>
  <c r="AB22" i="2"/>
  <c r="AC22" i="2"/>
  <c r="AF22" i="2"/>
  <c r="AG22" i="2"/>
  <c r="AH22" i="2"/>
  <c r="AI22" i="2"/>
  <c r="AJ22" i="2"/>
  <c r="AK22" i="2"/>
  <c r="AL22" i="2"/>
  <c r="AM22" i="2"/>
  <c r="AN22" i="2"/>
  <c r="AP22" i="2"/>
  <c r="AQ22" i="2"/>
  <c r="AR22" i="2"/>
  <c r="AS22" i="2"/>
  <c r="D23" i="2"/>
  <c r="I23" i="2"/>
  <c r="K23" i="2"/>
  <c r="S23" i="2"/>
  <c r="V23" i="2"/>
  <c r="X23" i="2"/>
  <c r="Z23" i="2"/>
  <c r="AB23" i="2"/>
  <c r="AC23" i="2"/>
  <c r="AF23" i="2"/>
  <c r="AG23" i="2"/>
  <c r="AH23" i="2"/>
  <c r="AI23" i="2"/>
  <c r="AJ23" i="2"/>
  <c r="AK23" i="2"/>
  <c r="AL23" i="2"/>
  <c r="AM23" i="2"/>
  <c r="AN23" i="2"/>
  <c r="AP23" i="2"/>
  <c r="AQ23" i="2"/>
  <c r="AR23" i="2"/>
  <c r="AS23" i="2"/>
  <c r="D24" i="2"/>
  <c r="I24" i="2"/>
  <c r="K24" i="2"/>
  <c r="S24" i="2"/>
  <c r="V24" i="2"/>
  <c r="X24" i="2"/>
  <c r="Z24" i="2"/>
  <c r="AB24" i="2"/>
  <c r="AC24" i="2"/>
  <c r="AF24" i="2"/>
  <c r="AG24" i="2"/>
  <c r="AH24" i="2"/>
  <c r="AI24" i="2"/>
  <c r="AJ24" i="2"/>
  <c r="AK24" i="2"/>
  <c r="AL24" i="2"/>
  <c r="AM24" i="2"/>
  <c r="AN24" i="2"/>
  <c r="AP24" i="2"/>
  <c r="AQ24" i="2"/>
  <c r="AR24" i="2"/>
  <c r="AS24" i="2"/>
  <c r="D25" i="2"/>
  <c r="I25" i="2"/>
  <c r="K25" i="2"/>
  <c r="S25" i="2"/>
  <c r="V25" i="2"/>
  <c r="X25" i="2"/>
  <c r="Z25" i="2"/>
  <c r="AB25" i="2"/>
  <c r="AC25" i="2"/>
  <c r="AF25" i="2"/>
  <c r="AG25" i="2"/>
  <c r="AH25" i="2"/>
  <c r="AI25" i="2"/>
  <c r="AJ25" i="2"/>
  <c r="AK25" i="2"/>
  <c r="AL25" i="2"/>
  <c r="AM25" i="2"/>
  <c r="AN25" i="2"/>
  <c r="AP25" i="2"/>
  <c r="AQ25" i="2"/>
  <c r="AR25" i="2"/>
  <c r="AS25" i="2"/>
  <c r="D26" i="2"/>
  <c r="I26" i="2"/>
  <c r="K26" i="2"/>
  <c r="S26" i="2"/>
  <c r="V26" i="2"/>
  <c r="X26" i="2"/>
  <c r="Z26" i="2"/>
  <c r="AB26" i="2"/>
  <c r="AC26" i="2"/>
  <c r="AF26" i="2"/>
  <c r="AG26" i="2"/>
  <c r="AH26" i="2"/>
  <c r="AI26" i="2"/>
  <c r="AJ26" i="2"/>
  <c r="AK26" i="2"/>
  <c r="AL26" i="2"/>
  <c r="AM26" i="2"/>
  <c r="AN26" i="2"/>
  <c r="AP26" i="2"/>
  <c r="AQ26" i="2"/>
  <c r="AR26" i="2"/>
  <c r="AS26" i="2"/>
  <c r="D27" i="2"/>
  <c r="I27" i="2"/>
  <c r="K27" i="2"/>
  <c r="S27" i="2"/>
  <c r="V27" i="2"/>
  <c r="X27" i="2"/>
  <c r="Z27" i="2"/>
  <c r="AB27" i="2"/>
  <c r="AC27" i="2"/>
  <c r="AF27" i="2"/>
  <c r="AG27" i="2"/>
  <c r="AH27" i="2"/>
  <c r="AI27" i="2"/>
  <c r="AJ27" i="2"/>
  <c r="AK27" i="2"/>
  <c r="AL27" i="2"/>
  <c r="AM27" i="2"/>
  <c r="AN27" i="2"/>
  <c r="AP27" i="2"/>
  <c r="AQ27" i="2"/>
  <c r="AR27" i="2"/>
  <c r="AS27" i="2"/>
  <c r="D28" i="2"/>
  <c r="I28" i="2"/>
  <c r="K28" i="2"/>
  <c r="S28" i="2"/>
  <c r="V28" i="2"/>
  <c r="X28" i="2"/>
  <c r="Z28" i="2"/>
  <c r="AB28" i="2"/>
  <c r="AC28" i="2"/>
  <c r="AF28" i="2"/>
  <c r="AG28" i="2"/>
  <c r="AH28" i="2"/>
  <c r="AI28" i="2"/>
  <c r="AJ28" i="2"/>
  <c r="AK28" i="2"/>
  <c r="AL28" i="2"/>
  <c r="AM28" i="2"/>
  <c r="AN28" i="2"/>
  <c r="AP28" i="2"/>
  <c r="AQ28" i="2"/>
  <c r="AR28" i="2"/>
  <c r="AS28" i="2"/>
  <c r="D29" i="2"/>
  <c r="I29" i="2"/>
  <c r="K29" i="2"/>
  <c r="S29" i="2"/>
  <c r="V29" i="2"/>
  <c r="X29" i="2"/>
  <c r="Z29" i="2"/>
  <c r="AB29" i="2"/>
  <c r="AC29" i="2"/>
  <c r="AF29" i="2"/>
  <c r="AG29" i="2"/>
  <c r="AH29" i="2"/>
  <c r="AI29" i="2"/>
  <c r="AJ29" i="2"/>
  <c r="AK29" i="2"/>
  <c r="AL29" i="2"/>
  <c r="AM29" i="2"/>
  <c r="AN29" i="2"/>
  <c r="AP29" i="2"/>
  <c r="AQ29" i="2"/>
  <c r="AR29" i="2"/>
  <c r="AS29" i="2"/>
  <c r="D30" i="2"/>
  <c r="I30" i="2"/>
  <c r="K30" i="2"/>
  <c r="S30" i="2"/>
  <c r="V30" i="2"/>
  <c r="X30" i="2"/>
  <c r="Z30" i="2"/>
  <c r="AB30" i="2"/>
  <c r="AC30" i="2"/>
  <c r="AF30" i="2"/>
  <c r="AG30" i="2"/>
  <c r="AH30" i="2"/>
  <c r="AI30" i="2"/>
  <c r="AJ30" i="2"/>
  <c r="AK30" i="2"/>
  <c r="AL30" i="2"/>
  <c r="AM30" i="2"/>
  <c r="AN30" i="2"/>
  <c r="AP30" i="2"/>
  <c r="AQ30" i="2"/>
  <c r="AR30" i="2"/>
  <c r="AS30" i="2"/>
  <c r="D31" i="2"/>
  <c r="I31" i="2"/>
  <c r="K31" i="2"/>
  <c r="S31" i="2"/>
  <c r="V31" i="2"/>
  <c r="X31" i="2"/>
  <c r="Z31" i="2"/>
  <c r="AB31" i="2"/>
  <c r="AC31" i="2"/>
  <c r="AF31" i="2"/>
  <c r="AG31" i="2"/>
  <c r="AH31" i="2"/>
  <c r="AI31" i="2"/>
  <c r="AJ31" i="2"/>
  <c r="AK31" i="2"/>
  <c r="AL31" i="2"/>
  <c r="AM31" i="2"/>
  <c r="AN31" i="2"/>
  <c r="AP31" i="2"/>
  <c r="AQ31" i="2"/>
  <c r="AR31" i="2"/>
  <c r="AS31" i="2"/>
  <c r="D32" i="2"/>
  <c r="I32" i="2"/>
  <c r="K32" i="2"/>
  <c r="S32" i="2"/>
  <c r="V32" i="2"/>
  <c r="X32" i="2"/>
  <c r="Z32" i="2"/>
  <c r="AB32" i="2"/>
  <c r="AC32" i="2"/>
  <c r="AF32" i="2"/>
  <c r="AG32" i="2"/>
  <c r="AH32" i="2"/>
  <c r="AI32" i="2"/>
  <c r="AJ32" i="2"/>
  <c r="AK32" i="2"/>
  <c r="AL32" i="2"/>
  <c r="AM32" i="2"/>
  <c r="AN32" i="2"/>
  <c r="AP32" i="2"/>
  <c r="AQ32" i="2"/>
  <c r="AR32" i="2"/>
  <c r="AS32" i="2"/>
  <c r="D33" i="2"/>
  <c r="I33" i="2"/>
  <c r="K33" i="2"/>
  <c r="S33" i="2"/>
  <c r="V33" i="2"/>
  <c r="X33" i="2"/>
  <c r="Z33" i="2"/>
  <c r="AB33" i="2"/>
  <c r="AC33" i="2"/>
  <c r="AF33" i="2"/>
  <c r="AG33" i="2"/>
  <c r="AH33" i="2"/>
  <c r="AI33" i="2"/>
  <c r="AJ33" i="2"/>
  <c r="AK33" i="2"/>
  <c r="AL33" i="2"/>
  <c r="AM33" i="2"/>
  <c r="AN33" i="2"/>
  <c r="AP33" i="2"/>
  <c r="AQ33" i="2"/>
  <c r="AR33" i="2"/>
  <c r="AS33" i="2"/>
  <c r="D34" i="2"/>
  <c r="I34" i="2"/>
  <c r="K34" i="2"/>
  <c r="S34" i="2"/>
  <c r="V34" i="2"/>
  <c r="X34" i="2"/>
  <c r="Z34" i="2"/>
  <c r="AB34" i="2"/>
  <c r="AC34" i="2"/>
  <c r="AF34" i="2"/>
  <c r="AG34" i="2"/>
  <c r="AH34" i="2"/>
  <c r="AI34" i="2"/>
  <c r="AJ34" i="2"/>
  <c r="AK34" i="2"/>
  <c r="AL34" i="2"/>
  <c r="AM34" i="2"/>
  <c r="AN34" i="2"/>
  <c r="AP34" i="2"/>
  <c r="AQ34" i="2"/>
  <c r="AR34" i="2"/>
  <c r="AS34" i="2"/>
  <c r="D35" i="2"/>
  <c r="I35" i="2"/>
  <c r="K35" i="2"/>
  <c r="S35" i="2"/>
  <c r="V35" i="2"/>
  <c r="X35" i="2"/>
  <c r="Z35" i="2"/>
  <c r="AB35" i="2"/>
  <c r="AC35" i="2"/>
  <c r="AF35" i="2"/>
  <c r="AG35" i="2"/>
  <c r="AH35" i="2"/>
  <c r="AI35" i="2"/>
  <c r="AJ35" i="2"/>
  <c r="AK35" i="2"/>
  <c r="AL35" i="2"/>
  <c r="AM35" i="2"/>
  <c r="AN35" i="2"/>
  <c r="AP35" i="2"/>
  <c r="AQ35" i="2"/>
  <c r="AR35" i="2"/>
  <c r="AS35" i="2"/>
  <c r="D36" i="2"/>
  <c r="I36" i="2"/>
  <c r="K36" i="2"/>
  <c r="S36" i="2"/>
  <c r="V36" i="2"/>
  <c r="X36" i="2"/>
  <c r="Z36" i="2"/>
  <c r="AB36" i="2"/>
  <c r="AC36" i="2"/>
  <c r="AF36" i="2"/>
  <c r="AG36" i="2"/>
  <c r="AH36" i="2"/>
  <c r="AI36" i="2"/>
  <c r="AJ36" i="2"/>
  <c r="AK36" i="2"/>
  <c r="AL36" i="2"/>
  <c r="AM36" i="2"/>
  <c r="AN36" i="2"/>
  <c r="AP36" i="2"/>
  <c r="AQ36" i="2"/>
  <c r="AR36" i="2"/>
  <c r="AS36" i="2"/>
  <c r="D37" i="2"/>
  <c r="I37" i="2"/>
  <c r="K37" i="2"/>
  <c r="S37" i="2"/>
  <c r="V37" i="2"/>
  <c r="X37" i="2"/>
  <c r="Z37" i="2"/>
  <c r="AB37" i="2"/>
  <c r="AC37" i="2"/>
  <c r="AF37" i="2"/>
  <c r="AG37" i="2"/>
  <c r="AH37" i="2"/>
  <c r="AI37" i="2"/>
  <c r="AJ37" i="2"/>
  <c r="AK37" i="2"/>
  <c r="AL37" i="2"/>
  <c r="AM37" i="2"/>
  <c r="AN37" i="2"/>
  <c r="AP37" i="2"/>
  <c r="AQ37" i="2"/>
  <c r="AR37" i="2"/>
  <c r="AS37" i="2"/>
  <c r="D38" i="2"/>
  <c r="I38" i="2"/>
  <c r="K38" i="2"/>
  <c r="S38" i="2"/>
  <c r="V38" i="2"/>
  <c r="X38" i="2"/>
  <c r="Z38" i="2"/>
  <c r="AB38" i="2"/>
  <c r="AC38" i="2"/>
  <c r="AF38" i="2"/>
  <c r="AG38" i="2"/>
  <c r="AH38" i="2"/>
  <c r="AI38" i="2"/>
  <c r="AJ38" i="2"/>
  <c r="AK38" i="2"/>
  <c r="AL38" i="2"/>
  <c r="AM38" i="2"/>
  <c r="AN38" i="2"/>
  <c r="AP38" i="2"/>
  <c r="AQ38" i="2"/>
  <c r="AR38" i="2"/>
  <c r="AS38" i="2"/>
  <c r="D39" i="2"/>
  <c r="I39" i="2"/>
  <c r="K39" i="2"/>
  <c r="S39" i="2"/>
  <c r="V39" i="2"/>
  <c r="X39" i="2"/>
  <c r="Z39" i="2"/>
  <c r="AB39" i="2"/>
  <c r="AC39" i="2"/>
  <c r="AF39" i="2"/>
  <c r="AG39" i="2"/>
  <c r="AH39" i="2"/>
  <c r="AI39" i="2"/>
  <c r="AJ39" i="2"/>
  <c r="AK39" i="2"/>
  <c r="AL39" i="2"/>
  <c r="AM39" i="2"/>
  <c r="AN39" i="2"/>
  <c r="AP39" i="2"/>
  <c r="AQ39" i="2"/>
  <c r="AR39" i="2"/>
  <c r="AS39" i="2"/>
  <c r="D40" i="2"/>
  <c r="I40" i="2"/>
  <c r="K40" i="2"/>
  <c r="S40" i="2"/>
  <c r="V40" i="2"/>
  <c r="X40" i="2"/>
  <c r="Z40" i="2"/>
  <c r="AB40" i="2"/>
  <c r="AC40" i="2"/>
  <c r="AF40" i="2"/>
  <c r="AG40" i="2"/>
  <c r="AH40" i="2"/>
  <c r="AI40" i="2"/>
  <c r="AJ40" i="2"/>
  <c r="AK40" i="2"/>
  <c r="AL40" i="2"/>
  <c r="AM40" i="2"/>
  <c r="AN40" i="2"/>
  <c r="AP40" i="2"/>
  <c r="AQ40" i="2"/>
  <c r="AR40" i="2"/>
  <c r="AS40" i="2"/>
  <c r="D41" i="2"/>
  <c r="I41" i="2"/>
  <c r="K41" i="2"/>
  <c r="S41" i="2"/>
  <c r="V41" i="2"/>
  <c r="X41" i="2"/>
  <c r="Z41" i="2"/>
  <c r="AB41" i="2"/>
  <c r="AC41" i="2"/>
  <c r="AF41" i="2"/>
  <c r="AG41" i="2"/>
  <c r="AH41" i="2"/>
  <c r="AI41" i="2"/>
  <c r="AJ41" i="2"/>
  <c r="AK41" i="2"/>
  <c r="AL41" i="2"/>
  <c r="AM41" i="2"/>
  <c r="AN41" i="2"/>
  <c r="AP41" i="2"/>
  <c r="AQ41" i="2"/>
  <c r="AR41" i="2"/>
  <c r="AS41" i="2"/>
  <c r="D42" i="2"/>
  <c r="I42" i="2"/>
  <c r="K42" i="2"/>
  <c r="S42" i="2"/>
  <c r="V42" i="2"/>
  <c r="X42" i="2"/>
  <c r="Z42" i="2"/>
  <c r="AB42" i="2"/>
  <c r="AC42" i="2"/>
  <c r="AF42" i="2"/>
  <c r="AG42" i="2"/>
  <c r="AH42" i="2"/>
  <c r="AI42" i="2"/>
  <c r="AJ42" i="2"/>
  <c r="AK42" i="2"/>
  <c r="AL42" i="2"/>
  <c r="AM42" i="2"/>
  <c r="AN42" i="2"/>
  <c r="AP42" i="2"/>
  <c r="AQ42" i="2"/>
  <c r="AR42" i="2"/>
  <c r="AS42" i="2"/>
  <c r="D43" i="2"/>
  <c r="I43" i="2"/>
  <c r="K43" i="2"/>
  <c r="S43" i="2"/>
  <c r="V43" i="2"/>
  <c r="X43" i="2"/>
  <c r="Z43" i="2"/>
  <c r="AB43" i="2"/>
  <c r="AC43" i="2"/>
  <c r="AF43" i="2"/>
  <c r="AG43" i="2"/>
  <c r="AH43" i="2"/>
  <c r="AI43" i="2"/>
  <c r="AJ43" i="2"/>
  <c r="AK43" i="2"/>
  <c r="AL43" i="2"/>
  <c r="AM43" i="2"/>
  <c r="AN43" i="2"/>
  <c r="AP43" i="2"/>
  <c r="AQ43" i="2"/>
  <c r="AR43" i="2"/>
  <c r="AS43" i="2"/>
  <c r="D44" i="2"/>
  <c r="I44" i="2"/>
  <c r="K44" i="2"/>
  <c r="S44" i="2"/>
  <c r="V44" i="2"/>
  <c r="X44" i="2"/>
  <c r="Z44" i="2"/>
  <c r="AB44" i="2"/>
  <c r="AC44" i="2"/>
  <c r="AF44" i="2"/>
  <c r="AG44" i="2"/>
  <c r="AH44" i="2"/>
  <c r="AI44" i="2"/>
  <c r="AJ44" i="2"/>
  <c r="AK44" i="2"/>
  <c r="AL44" i="2"/>
  <c r="AM44" i="2"/>
  <c r="AN44" i="2"/>
  <c r="AP44" i="2"/>
  <c r="AQ44" i="2"/>
  <c r="AR44" i="2"/>
  <c r="AS44" i="2"/>
  <c r="D45" i="2"/>
  <c r="I45" i="2"/>
  <c r="K45" i="2"/>
  <c r="S45" i="2"/>
  <c r="V45" i="2"/>
  <c r="X45" i="2"/>
  <c r="Z45" i="2"/>
  <c r="AB45" i="2"/>
  <c r="AC45" i="2"/>
  <c r="AF45" i="2"/>
  <c r="AG45" i="2"/>
  <c r="AH45" i="2"/>
  <c r="AI45" i="2"/>
  <c r="AJ45" i="2"/>
  <c r="AK45" i="2"/>
  <c r="AL45" i="2"/>
  <c r="AM45" i="2"/>
  <c r="AN45" i="2"/>
  <c r="AP45" i="2"/>
  <c r="AQ45" i="2"/>
  <c r="AR45" i="2"/>
  <c r="AS45" i="2"/>
  <c r="D46" i="2"/>
  <c r="I46" i="2"/>
  <c r="K46" i="2"/>
  <c r="S46" i="2"/>
  <c r="V46" i="2"/>
  <c r="X46" i="2"/>
  <c r="Z46" i="2"/>
  <c r="AB46" i="2"/>
  <c r="AC46" i="2"/>
  <c r="AF46" i="2"/>
  <c r="AG46" i="2"/>
  <c r="AH46" i="2"/>
  <c r="AI46" i="2"/>
  <c r="AJ46" i="2"/>
  <c r="AK46" i="2"/>
  <c r="AL46" i="2"/>
  <c r="AM46" i="2"/>
  <c r="AN46" i="2"/>
  <c r="AP46" i="2"/>
  <c r="AQ46" i="2"/>
  <c r="AR46" i="2"/>
  <c r="AS46" i="2"/>
  <c r="D47" i="2"/>
  <c r="I47" i="2"/>
  <c r="K47" i="2"/>
  <c r="S47" i="2"/>
  <c r="V47" i="2"/>
  <c r="X47" i="2"/>
  <c r="Z47" i="2"/>
  <c r="AB47" i="2"/>
  <c r="AC47" i="2"/>
  <c r="AF47" i="2"/>
  <c r="AG47" i="2"/>
  <c r="AH47" i="2"/>
  <c r="AI47" i="2"/>
  <c r="AJ47" i="2"/>
  <c r="AK47" i="2"/>
  <c r="AL47" i="2"/>
  <c r="AM47" i="2"/>
  <c r="AN47" i="2"/>
  <c r="AP47" i="2"/>
  <c r="AQ47" i="2"/>
  <c r="AR47" i="2"/>
  <c r="AS47" i="2"/>
  <c r="D48" i="2"/>
  <c r="I48" i="2"/>
  <c r="K48" i="2"/>
  <c r="S48" i="2"/>
  <c r="V48" i="2"/>
  <c r="X48" i="2"/>
  <c r="Z48" i="2"/>
  <c r="AB48" i="2"/>
  <c r="AC48" i="2"/>
  <c r="AF48" i="2"/>
  <c r="AG48" i="2"/>
  <c r="AH48" i="2"/>
  <c r="AI48" i="2"/>
  <c r="AJ48" i="2"/>
  <c r="AK48" i="2"/>
  <c r="AL48" i="2"/>
  <c r="AM48" i="2"/>
  <c r="AN48" i="2"/>
  <c r="AP48" i="2"/>
  <c r="AQ48" i="2"/>
  <c r="AR48" i="2"/>
  <c r="AS48" i="2"/>
  <c r="D49" i="2"/>
  <c r="I49" i="2"/>
  <c r="K49" i="2"/>
  <c r="S49" i="2"/>
  <c r="V49" i="2"/>
  <c r="X49" i="2"/>
  <c r="Z49" i="2"/>
  <c r="AB49" i="2"/>
  <c r="AC49" i="2"/>
  <c r="AF49" i="2"/>
  <c r="AG49" i="2"/>
  <c r="AH49" i="2"/>
  <c r="AI49" i="2"/>
  <c r="AJ49" i="2"/>
  <c r="AK49" i="2"/>
  <c r="AL49" i="2"/>
  <c r="AM49" i="2"/>
  <c r="AN49" i="2"/>
  <c r="AP49" i="2"/>
  <c r="AQ49" i="2"/>
  <c r="AR49" i="2"/>
  <c r="AS49" i="2"/>
  <c r="D50" i="2"/>
  <c r="I50" i="2"/>
  <c r="K50" i="2"/>
  <c r="S50" i="2"/>
  <c r="V50" i="2"/>
  <c r="X50" i="2"/>
  <c r="Z50" i="2"/>
  <c r="AB50" i="2"/>
  <c r="AC50" i="2"/>
  <c r="AF50" i="2"/>
  <c r="AG50" i="2"/>
  <c r="AH50" i="2"/>
  <c r="AI50" i="2"/>
  <c r="AJ50" i="2"/>
  <c r="AK50" i="2"/>
  <c r="AL50" i="2"/>
  <c r="AM50" i="2"/>
  <c r="AN50" i="2"/>
  <c r="AP50" i="2"/>
  <c r="AQ50" i="2"/>
  <c r="AR50" i="2"/>
  <c r="AS50" i="2"/>
  <c r="D51" i="2"/>
  <c r="I51" i="2"/>
  <c r="K51" i="2"/>
  <c r="S51" i="2"/>
  <c r="V51" i="2"/>
  <c r="X51" i="2"/>
  <c r="Z51" i="2"/>
  <c r="AB51" i="2"/>
  <c r="AC51" i="2"/>
  <c r="AF51" i="2"/>
  <c r="AG51" i="2"/>
  <c r="AH51" i="2"/>
  <c r="AI51" i="2"/>
  <c r="AJ51" i="2"/>
  <c r="AK51" i="2"/>
  <c r="AL51" i="2"/>
  <c r="AM51" i="2"/>
  <c r="AN51" i="2"/>
  <c r="AP51" i="2"/>
  <c r="AQ51" i="2"/>
  <c r="AR51" i="2"/>
  <c r="AS51" i="2"/>
  <c r="D52" i="2"/>
  <c r="I52" i="2"/>
  <c r="K52" i="2"/>
  <c r="S52" i="2"/>
  <c r="V52" i="2"/>
  <c r="X52" i="2"/>
  <c r="Z52" i="2"/>
  <c r="AB52" i="2"/>
  <c r="AC52" i="2"/>
  <c r="AF52" i="2"/>
  <c r="AG52" i="2"/>
  <c r="AH52" i="2"/>
  <c r="AI52" i="2"/>
  <c r="AJ52" i="2"/>
  <c r="AK52" i="2"/>
  <c r="AL52" i="2"/>
  <c r="AM52" i="2"/>
  <c r="AN52" i="2"/>
  <c r="AP52" i="2"/>
  <c r="AQ52" i="2"/>
  <c r="AR52" i="2"/>
  <c r="AS52" i="2"/>
  <c r="D53" i="2"/>
  <c r="I53" i="2"/>
  <c r="K53" i="2"/>
  <c r="S53" i="2"/>
  <c r="V53" i="2"/>
  <c r="X53" i="2"/>
  <c r="Z53" i="2"/>
  <c r="AB53" i="2"/>
  <c r="AC53" i="2"/>
  <c r="AF53" i="2"/>
  <c r="AG53" i="2"/>
  <c r="AH53" i="2"/>
  <c r="AI53" i="2"/>
  <c r="AJ53" i="2"/>
  <c r="AK53" i="2"/>
  <c r="AL53" i="2"/>
  <c r="AM53" i="2"/>
  <c r="AN53" i="2"/>
  <c r="AP53" i="2"/>
  <c r="AQ53" i="2"/>
  <c r="AR53" i="2"/>
  <c r="AS53" i="2"/>
  <c r="D54" i="2"/>
  <c r="I54" i="2"/>
  <c r="K54" i="2"/>
  <c r="S54" i="2"/>
  <c r="V54" i="2"/>
  <c r="X54" i="2"/>
  <c r="Z54" i="2"/>
  <c r="AB54" i="2"/>
  <c r="AC54" i="2"/>
  <c r="AF54" i="2"/>
  <c r="AG54" i="2"/>
  <c r="AH54" i="2"/>
  <c r="AI54" i="2"/>
  <c r="AJ54" i="2"/>
  <c r="AK54" i="2"/>
  <c r="AL54" i="2"/>
  <c r="AM54" i="2"/>
  <c r="AN54" i="2"/>
  <c r="AP54" i="2"/>
  <c r="AQ54" i="2"/>
  <c r="AR54" i="2"/>
  <c r="AS54" i="2"/>
  <c r="D55" i="2"/>
  <c r="I55" i="2"/>
  <c r="K55" i="2"/>
  <c r="S55" i="2"/>
  <c r="V55" i="2"/>
  <c r="X55" i="2"/>
  <c r="Z55" i="2"/>
  <c r="AB55" i="2"/>
  <c r="AC55" i="2"/>
  <c r="AF55" i="2"/>
  <c r="AG55" i="2"/>
  <c r="AH55" i="2"/>
  <c r="AI55" i="2"/>
  <c r="AJ55" i="2"/>
  <c r="AK55" i="2"/>
  <c r="AL55" i="2"/>
  <c r="AM55" i="2"/>
  <c r="AN55" i="2"/>
  <c r="AP55" i="2"/>
  <c r="AQ55" i="2"/>
  <c r="AR55" i="2"/>
  <c r="AS55" i="2"/>
  <c r="D56" i="2"/>
  <c r="I56" i="2"/>
  <c r="K56" i="2"/>
  <c r="S56" i="2"/>
  <c r="V56" i="2"/>
  <c r="X56" i="2"/>
  <c r="Z56" i="2"/>
  <c r="AB56" i="2"/>
  <c r="AC56" i="2"/>
  <c r="AF56" i="2"/>
  <c r="AG56" i="2"/>
  <c r="AH56" i="2"/>
  <c r="AI56" i="2"/>
  <c r="AJ56" i="2"/>
  <c r="AK56" i="2"/>
  <c r="AL56" i="2"/>
  <c r="AM56" i="2"/>
  <c r="AN56" i="2"/>
  <c r="AP56" i="2"/>
  <c r="AQ56" i="2"/>
  <c r="AR56" i="2"/>
  <c r="AS56" i="2"/>
  <c r="D57" i="2"/>
  <c r="I57" i="2"/>
  <c r="K57" i="2"/>
  <c r="S57" i="2"/>
  <c r="V57" i="2"/>
  <c r="X57" i="2"/>
  <c r="Z57" i="2"/>
  <c r="AB57" i="2"/>
  <c r="AC57" i="2"/>
  <c r="AF57" i="2"/>
  <c r="AG57" i="2"/>
  <c r="AH57" i="2"/>
  <c r="AI57" i="2"/>
  <c r="AJ57" i="2"/>
  <c r="AK57" i="2"/>
  <c r="AL57" i="2"/>
  <c r="AM57" i="2"/>
  <c r="AN57" i="2"/>
  <c r="AP57" i="2"/>
  <c r="AQ57" i="2"/>
  <c r="AR57" i="2"/>
  <c r="AS57" i="2"/>
  <c r="D58" i="2"/>
  <c r="I58" i="2"/>
  <c r="K58" i="2"/>
  <c r="S58" i="2"/>
  <c r="V58" i="2"/>
  <c r="X58" i="2"/>
  <c r="Z58" i="2"/>
  <c r="AB58" i="2"/>
  <c r="AC58" i="2"/>
  <c r="AF58" i="2"/>
  <c r="AG58" i="2"/>
  <c r="AH58" i="2"/>
  <c r="AI58" i="2"/>
  <c r="AJ58" i="2"/>
  <c r="AK58" i="2"/>
  <c r="AL58" i="2"/>
  <c r="AM58" i="2"/>
  <c r="AN58" i="2"/>
  <c r="AP58" i="2"/>
  <c r="AQ58" i="2"/>
  <c r="AR58" i="2"/>
  <c r="AS58" i="2"/>
  <c r="D59" i="2"/>
  <c r="I59" i="2"/>
  <c r="K59" i="2"/>
  <c r="S59" i="2"/>
  <c r="V59" i="2"/>
  <c r="X59" i="2"/>
  <c r="Z59" i="2"/>
  <c r="AB59" i="2"/>
  <c r="AC59" i="2"/>
  <c r="AF59" i="2"/>
  <c r="AG59" i="2"/>
  <c r="AH59" i="2"/>
  <c r="AI59" i="2"/>
  <c r="AJ59" i="2"/>
  <c r="AK59" i="2"/>
  <c r="AL59" i="2"/>
  <c r="AM59" i="2"/>
  <c r="AN59" i="2"/>
  <c r="AP59" i="2"/>
  <c r="AQ59" i="2"/>
  <c r="AR59" i="2"/>
  <c r="AS59" i="2"/>
  <c r="D60" i="2"/>
  <c r="I60" i="2"/>
  <c r="K60" i="2"/>
  <c r="S60" i="2"/>
  <c r="V60" i="2"/>
  <c r="X60" i="2"/>
  <c r="Z60" i="2"/>
  <c r="AB60" i="2"/>
  <c r="AC60" i="2"/>
  <c r="AF60" i="2"/>
  <c r="AG60" i="2"/>
  <c r="AH60" i="2"/>
  <c r="AI60" i="2"/>
  <c r="AJ60" i="2"/>
  <c r="AK60" i="2"/>
  <c r="AL60" i="2"/>
  <c r="AM60" i="2"/>
  <c r="AN60" i="2"/>
  <c r="AP60" i="2"/>
  <c r="AQ60" i="2"/>
  <c r="AR60" i="2"/>
  <c r="AS60" i="2"/>
  <c r="D61" i="2"/>
  <c r="I61" i="2"/>
  <c r="K61" i="2"/>
  <c r="S61" i="2"/>
  <c r="V61" i="2"/>
  <c r="X61" i="2"/>
  <c r="Z61" i="2"/>
  <c r="AB61" i="2"/>
  <c r="AC61" i="2"/>
  <c r="AF61" i="2"/>
  <c r="AG61" i="2"/>
  <c r="AH61" i="2"/>
  <c r="AI61" i="2"/>
  <c r="AJ61" i="2"/>
  <c r="AK61" i="2"/>
  <c r="AL61" i="2"/>
  <c r="AM61" i="2"/>
  <c r="AN61" i="2"/>
  <c r="AP61" i="2"/>
  <c r="AQ61" i="2"/>
  <c r="AR61" i="2"/>
  <c r="AS61" i="2"/>
  <c r="D62" i="2"/>
  <c r="I62" i="2"/>
  <c r="K62" i="2"/>
  <c r="S62" i="2"/>
  <c r="V62" i="2"/>
  <c r="X62" i="2"/>
  <c r="Z62" i="2"/>
  <c r="AB62" i="2"/>
  <c r="AC62" i="2"/>
  <c r="AF62" i="2"/>
  <c r="AG62" i="2"/>
  <c r="AH62" i="2"/>
  <c r="AI62" i="2"/>
  <c r="AJ62" i="2"/>
  <c r="AK62" i="2"/>
  <c r="AL62" i="2"/>
  <c r="AM62" i="2"/>
  <c r="AN62" i="2"/>
  <c r="AP62" i="2"/>
  <c r="AQ62" i="2"/>
  <c r="AR62" i="2"/>
  <c r="AS62" i="2"/>
  <c r="D63" i="2"/>
  <c r="I63" i="2"/>
  <c r="K63" i="2"/>
  <c r="S63" i="2"/>
  <c r="V63" i="2"/>
  <c r="X63" i="2"/>
  <c r="Z63" i="2"/>
  <c r="AB63" i="2"/>
  <c r="AC63" i="2"/>
  <c r="AF63" i="2"/>
  <c r="AG63" i="2"/>
  <c r="AH63" i="2"/>
  <c r="AI63" i="2"/>
  <c r="AJ63" i="2"/>
  <c r="AK63" i="2"/>
  <c r="AL63" i="2"/>
  <c r="AM63" i="2"/>
  <c r="AN63" i="2"/>
  <c r="AP63" i="2"/>
  <c r="AQ63" i="2"/>
  <c r="AR63" i="2"/>
  <c r="AS63" i="2"/>
  <c r="D64" i="2"/>
  <c r="I64" i="2"/>
  <c r="K64" i="2"/>
  <c r="S64" i="2"/>
  <c r="V64" i="2"/>
  <c r="X64" i="2"/>
  <c r="Z64" i="2"/>
  <c r="AB64" i="2"/>
  <c r="AC64" i="2"/>
  <c r="AF64" i="2"/>
  <c r="AG64" i="2"/>
  <c r="AH64" i="2"/>
  <c r="AI64" i="2"/>
  <c r="AJ64" i="2"/>
  <c r="AK64" i="2"/>
  <c r="AL64" i="2"/>
  <c r="AM64" i="2"/>
  <c r="AN64" i="2"/>
  <c r="AP64" i="2"/>
  <c r="AQ64" i="2"/>
  <c r="AR64" i="2"/>
  <c r="AS64" i="2"/>
  <c r="D65" i="2"/>
  <c r="I65" i="2"/>
  <c r="K65" i="2"/>
  <c r="S65" i="2"/>
  <c r="V65" i="2"/>
  <c r="X65" i="2"/>
  <c r="Z65" i="2"/>
  <c r="AB65" i="2"/>
  <c r="AC65" i="2"/>
  <c r="AF65" i="2"/>
  <c r="AG65" i="2"/>
  <c r="AH65" i="2"/>
  <c r="AI65" i="2"/>
  <c r="AJ65" i="2"/>
  <c r="AK65" i="2"/>
  <c r="AL65" i="2"/>
  <c r="AM65" i="2"/>
  <c r="AN65" i="2"/>
  <c r="AP65" i="2"/>
  <c r="AQ65" i="2"/>
  <c r="AR65" i="2"/>
  <c r="AS65" i="2"/>
  <c r="D66" i="2"/>
  <c r="I66" i="2"/>
  <c r="K66" i="2"/>
  <c r="S66" i="2"/>
  <c r="V66" i="2"/>
  <c r="X66" i="2"/>
  <c r="Z66" i="2"/>
  <c r="AB66" i="2"/>
  <c r="AC66" i="2"/>
  <c r="AF66" i="2"/>
  <c r="AG66" i="2"/>
  <c r="AH66" i="2"/>
  <c r="AI66" i="2"/>
  <c r="AJ66" i="2"/>
  <c r="AK66" i="2"/>
  <c r="AL66" i="2"/>
  <c r="AM66" i="2"/>
  <c r="AN66" i="2"/>
  <c r="AP66" i="2"/>
  <c r="AQ66" i="2"/>
  <c r="AR66" i="2"/>
  <c r="AS66" i="2"/>
  <c r="D67" i="2"/>
  <c r="I67" i="2"/>
  <c r="K67" i="2"/>
  <c r="S67" i="2"/>
  <c r="V67" i="2"/>
  <c r="X67" i="2"/>
  <c r="Z67" i="2"/>
  <c r="AB67" i="2"/>
  <c r="AC67" i="2"/>
  <c r="AF67" i="2"/>
  <c r="AG67" i="2"/>
  <c r="AH67" i="2"/>
  <c r="AI67" i="2"/>
  <c r="AJ67" i="2"/>
  <c r="AK67" i="2"/>
  <c r="AL67" i="2"/>
  <c r="AM67" i="2"/>
  <c r="AN67" i="2"/>
  <c r="AP67" i="2"/>
  <c r="AQ67" i="2"/>
  <c r="AR67" i="2"/>
  <c r="AS67" i="2"/>
  <c r="D68" i="2"/>
  <c r="I68" i="2"/>
  <c r="K68" i="2"/>
  <c r="S68" i="2"/>
  <c r="V68" i="2"/>
  <c r="X68" i="2"/>
  <c r="Z68" i="2"/>
  <c r="AB68" i="2"/>
  <c r="AC68" i="2"/>
  <c r="AF68" i="2"/>
  <c r="AG68" i="2"/>
  <c r="AH68" i="2"/>
  <c r="AI68" i="2"/>
  <c r="AJ68" i="2"/>
  <c r="AK68" i="2"/>
  <c r="AL68" i="2"/>
  <c r="AM68" i="2"/>
  <c r="AN68" i="2"/>
  <c r="AP68" i="2"/>
  <c r="AQ68" i="2"/>
  <c r="AR68" i="2"/>
  <c r="AS68" i="2"/>
  <c r="D69" i="2"/>
  <c r="I69" i="2"/>
  <c r="K69" i="2"/>
  <c r="S69" i="2"/>
  <c r="V69" i="2"/>
  <c r="X69" i="2"/>
  <c r="Z69" i="2"/>
  <c r="AB69" i="2"/>
  <c r="AC69" i="2"/>
  <c r="AF69" i="2"/>
  <c r="AG69" i="2"/>
  <c r="AH69" i="2"/>
  <c r="AI69" i="2"/>
  <c r="AJ69" i="2"/>
  <c r="AK69" i="2"/>
  <c r="AL69" i="2"/>
  <c r="AM69" i="2"/>
  <c r="AN69" i="2"/>
  <c r="AP69" i="2"/>
  <c r="AQ69" i="2"/>
  <c r="AR69" i="2"/>
  <c r="AS69" i="2"/>
  <c r="D70" i="2"/>
  <c r="I70" i="2"/>
  <c r="K70" i="2"/>
  <c r="S70" i="2"/>
  <c r="V70" i="2"/>
  <c r="X70" i="2"/>
  <c r="Z70" i="2"/>
  <c r="AB70" i="2"/>
  <c r="AC70" i="2"/>
  <c r="AF70" i="2"/>
  <c r="AG70" i="2"/>
  <c r="AH70" i="2"/>
  <c r="AI70" i="2"/>
  <c r="AJ70" i="2"/>
  <c r="AK70" i="2"/>
  <c r="AL70" i="2"/>
  <c r="AM70" i="2"/>
  <c r="AN70" i="2"/>
  <c r="AP70" i="2"/>
  <c r="AQ70" i="2"/>
  <c r="AR70" i="2"/>
  <c r="AS70" i="2"/>
  <c r="D71" i="2"/>
  <c r="I71" i="2"/>
  <c r="K71" i="2"/>
  <c r="S71" i="2"/>
  <c r="V71" i="2"/>
  <c r="X71" i="2"/>
  <c r="Z71" i="2"/>
  <c r="AB71" i="2"/>
  <c r="AC71" i="2"/>
  <c r="AF71" i="2"/>
  <c r="AG71" i="2"/>
  <c r="AH71" i="2"/>
  <c r="AI71" i="2"/>
  <c r="AJ71" i="2"/>
  <c r="AK71" i="2"/>
  <c r="AL71" i="2"/>
  <c r="AM71" i="2"/>
  <c r="AN71" i="2"/>
  <c r="AP71" i="2"/>
  <c r="AQ71" i="2"/>
  <c r="AR71" i="2"/>
  <c r="AS71" i="2"/>
  <c r="D72" i="2"/>
  <c r="I72" i="2"/>
  <c r="K72" i="2"/>
  <c r="S72" i="2"/>
  <c r="V72" i="2"/>
  <c r="X72" i="2"/>
  <c r="Z72" i="2"/>
  <c r="AB72" i="2"/>
  <c r="AC72" i="2"/>
  <c r="AF72" i="2"/>
  <c r="AG72" i="2"/>
  <c r="AH72" i="2"/>
  <c r="AI72" i="2"/>
  <c r="AJ72" i="2"/>
  <c r="AK72" i="2"/>
  <c r="AL72" i="2"/>
  <c r="AM72" i="2"/>
  <c r="AN72" i="2"/>
  <c r="AP72" i="2"/>
  <c r="AQ72" i="2"/>
  <c r="AR72" i="2"/>
  <c r="AS72" i="2"/>
  <c r="D73" i="2"/>
  <c r="I73" i="2"/>
  <c r="K73" i="2"/>
  <c r="S73" i="2"/>
  <c r="V73" i="2"/>
  <c r="X73" i="2"/>
  <c r="Z73" i="2"/>
  <c r="AB73" i="2"/>
  <c r="AC73" i="2"/>
  <c r="AF73" i="2"/>
  <c r="AG73" i="2"/>
  <c r="AH73" i="2"/>
  <c r="AI73" i="2"/>
  <c r="AJ73" i="2"/>
  <c r="AK73" i="2"/>
  <c r="AL73" i="2"/>
  <c r="AM73" i="2"/>
  <c r="AN73" i="2"/>
  <c r="AP73" i="2"/>
  <c r="AQ73" i="2"/>
  <c r="AR73" i="2"/>
  <c r="AS73" i="2"/>
  <c r="D74" i="2"/>
  <c r="I74" i="2"/>
  <c r="K74" i="2"/>
  <c r="S74" i="2"/>
  <c r="V74" i="2"/>
  <c r="X74" i="2"/>
  <c r="Z74" i="2"/>
  <c r="AB74" i="2"/>
  <c r="AC74" i="2"/>
  <c r="AF74" i="2"/>
  <c r="AG74" i="2"/>
  <c r="AH74" i="2"/>
  <c r="AI74" i="2"/>
  <c r="AJ74" i="2"/>
  <c r="AK74" i="2"/>
  <c r="AL74" i="2"/>
  <c r="AM74" i="2"/>
  <c r="AN74" i="2"/>
  <c r="AP74" i="2"/>
  <c r="AQ74" i="2"/>
  <c r="AR74" i="2"/>
  <c r="AS74" i="2"/>
  <c r="D75" i="2"/>
  <c r="I75" i="2"/>
  <c r="K75" i="2"/>
  <c r="S75" i="2"/>
  <c r="V75" i="2"/>
  <c r="X75" i="2"/>
  <c r="Z75" i="2"/>
  <c r="AB75" i="2"/>
  <c r="AC75" i="2"/>
  <c r="AF75" i="2"/>
  <c r="AG75" i="2"/>
  <c r="AH75" i="2"/>
  <c r="AI75" i="2"/>
  <c r="AJ75" i="2"/>
  <c r="AK75" i="2"/>
  <c r="AL75" i="2"/>
  <c r="AM75" i="2"/>
  <c r="AN75" i="2"/>
  <c r="AP75" i="2"/>
  <c r="AQ75" i="2"/>
  <c r="AR75" i="2"/>
  <c r="AS75" i="2"/>
  <c r="D76" i="2"/>
  <c r="I76" i="2"/>
  <c r="K76" i="2"/>
  <c r="S76" i="2"/>
  <c r="V76" i="2"/>
  <c r="X76" i="2"/>
  <c r="Z76" i="2"/>
  <c r="AB76" i="2"/>
  <c r="AC76" i="2"/>
  <c r="AF76" i="2"/>
  <c r="AG76" i="2"/>
  <c r="AH76" i="2"/>
  <c r="AI76" i="2"/>
  <c r="AJ76" i="2"/>
  <c r="AK76" i="2"/>
  <c r="AL76" i="2"/>
  <c r="AM76" i="2"/>
  <c r="AN76" i="2"/>
  <c r="AP76" i="2"/>
  <c r="AQ76" i="2"/>
  <c r="AR76" i="2"/>
  <c r="AS76" i="2"/>
  <c r="D77" i="2"/>
  <c r="I77" i="2"/>
  <c r="K77" i="2"/>
  <c r="S77" i="2"/>
  <c r="V77" i="2"/>
  <c r="X77" i="2"/>
  <c r="Z77" i="2"/>
  <c r="AB77" i="2"/>
  <c r="AC77" i="2"/>
  <c r="AF77" i="2"/>
  <c r="AG77" i="2"/>
  <c r="AH77" i="2"/>
  <c r="AI77" i="2"/>
  <c r="AJ77" i="2"/>
  <c r="AK77" i="2"/>
  <c r="AL77" i="2"/>
  <c r="AM77" i="2"/>
  <c r="AN77" i="2"/>
  <c r="AP77" i="2"/>
  <c r="AQ77" i="2"/>
  <c r="AR77" i="2"/>
  <c r="AS77" i="2"/>
  <c r="D78" i="2"/>
  <c r="I78" i="2"/>
  <c r="K78" i="2"/>
  <c r="S78" i="2"/>
  <c r="V78" i="2"/>
  <c r="X78" i="2"/>
  <c r="Z78" i="2"/>
  <c r="AB78" i="2"/>
  <c r="AC78" i="2"/>
  <c r="AF78" i="2"/>
  <c r="AG78" i="2"/>
  <c r="AH78" i="2"/>
  <c r="AI78" i="2"/>
  <c r="AJ78" i="2"/>
  <c r="AK78" i="2"/>
  <c r="AL78" i="2"/>
  <c r="AM78" i="2"/>
  <c r="AN78" i="2"/>
  <c r="AP78" i="2"/>
  <c r="AQ78" i="2"/>
  <c r="AR78" i="2"/>
  <c r="AS78" i="2"/>
  <c r="D79" i="2"/>
  <c r="I79" i="2"/>
  <c r="K79" i="2"/>
  <c r="S79" i="2"/>
  <c r="V79" i="2"/>
  <c r="X79" i="2"/>
  <c r="Z79" i="2"/>
  <c r="AB79" i="2"/>
  <c r="AC79" i="2"/>
  <c r="AF79" i="2"/>
  <c r="AG79" i="2"/>
  <c r="AH79" i="2"/>
  <c r="AI79" i="2"/>
  <c r="AJ79" i="2"/>
  <c r="AK79" i="2"/>
  <c r="AL79" i="2"/>
  <c r="AM79" i="2"/>
  <c r="AN79" i="2"/>
  <c r="AP79" i="2"/>
  <c r="AQ79" i="2"/>
  <c r="AR79" i="2"/>
  <c r="AS79" i="2"/>
  <c r="D80" i="2"/>
  <c r="I80" i="2"/>
  <c r="K80" i="2"/>
  <c r="S80" i="2"/>
  <c r="V80" i="2"/>
  <c r="X80" i="2"/>
  <c r="Z80" i="2"/>
  <c r="AB80" i="2"/>
  <c r="AC80" i="2"/>
  <c r="AF80" i="2"/>
  <c r="AG80" i="2"/>
  <c r="AH80" i="2"/>
  <c r="AI80" i="2"/>
  <c r="AJ80" i="2"/>
  <c r="AK80" i="2"/>
  <c r="AL80" i="2"/>
  <c r="AM80" i="2"/>
  <c r="AN80" i="2"/>
  <c r="AP80" i="2"/>
  <c r="AQ80" i="2"/>
  <c r="AR80" i="2"/>
  <c r="AS80" i="2"/>
  <c r="D81" i="2"/>
  <c r="I81" i="2"/>
  <c r="K81" i="2"/>
  <c r="S81" i="2"/>
  <c r="V81" i="2"/>
  <c r="X81" i="2"/>
  <c r="Z81" i="2"/>
  <c r="AB81" i="2"/>
  <c r="AC81" i="2"/>
  <c r="AF81" i="2"/>
  <c r="AG81" i="2"/>
  <c r="AH81" i="2"/>
  <c r="AI81" i="2"/>
  <c r="AJ81" i="2"/>
  <c r="AK81" i="2"/>
  <c r="AL81" i="2"/>
  <c r="AM81" i="2"/>
  <c r="AN81" i="2"/>
  <c r="AP81" i="2"/>
  <c r="AQ81" i="2"/>
  <c r="AR81" i="2"/>
  <c r="AS81" i="2"/>
  <c r="D82" i="2"/>
  <c r="I82" i="2"/>
  <c r="K82" i="2"/>
  <c r="S82" i="2"/>
  <c r="V82" i="2"/>
  <c r="X82" i="2"/>
  <c r="Z82" i="2"/>
  <c r="AB82" i="2"/>
  <c r="AC82" i="2"/>
  <c r="AF82" i="2"/>
  <c r="AG82" i="2"/>
  <c r="AH82" i="2"/>
  <c r="AI82" i="2"/>
  <c r="AJ82" i="2"/>
  <c r="AK82" i="2"/>
  <c r="AL82" i="2"/>
  <c r="AM82" i="2"/>
  <c r="AN82" i="2"/>
  <c r="AP82" i="2"/>
  <c r="AQ82" i="2"/>
  <c r="AR82" i="2"/>
  <c r="AS82" i="2"/>
  <c r="D83" i="2"/>
  <c r="I83" i="2"/>
  <c r="K83" i="2"/>
  <c r="S83" i="2"/>
  <c r="V83" i="2"/>
  <c r="X83" i="2"/>
  <c r="Z83" i="2"/>
  <c r="AB83" i="2"/>
  <c r="AC83" i="2"/>
  <c r="AF83" i="2"/>
  <c r="AG83" i="2"/>
  <c r="AH83" i="2"/>
  <c r="AI83" i="2"/>
  <c r="AJ83" i="2"/>
  <c r="AK83" i="2"/>
  <c r="AL83" i="2"/>
  <c r="AM83" i="2"/>
  <c r="AN83" i="2"/>
  <c r="AP83" i="2"/>
  <c r="AQ83" i="2"/>
  <c r="AR83" i="2"/>
  <c r="AS83" i="2"/>
  <c r="D84" i="2"/>
  <c r="I84" i="2"/>
  <c r="K84" i="2"/>
  <c r="S84" i="2"/>
  <c r="V84" i="2"/>
  <c r="X84" i="2"/>
  <c r="Z84" i="2"/>
  <c r="AB84" i="2"/>
  <c r="AC84" i="2"/>
  <c r="AF84" i="2"/>
  <c r="AG84" i="2"/>
  <c r="AH84" i="2"/>
  <c r="AI84" i="2"/>
  <c r="AJ84" i="2"/>
  <c r="AK84" i="2"/>
  <c r="AL84" i="2"/>
  <c r="AM84" i="2"/>
  <c r="AN84" i="2"/>
  <c r="AP84" i="2"/>
  <c r="AQ84" i="2"/>
  <c r="AR84" i="2"/>
  <c r="AS84" i="2"/>
  <c r="D85" i="2"/>
  <c r="I85" i="2"/>
  <c r="K85" i="2"/>
  <c r="S85" i="2"/>
  <c r="V85" i="2"/>
  <c r="X85" i="2"/>
  <c r="Z85" i="2"/>
  <c r="AB85" i="2"/>
  <c r="AC85" i="2"/>
  <c r="AF85" i="2"/>
  <c r="AG85" i="2"/>
  <c r="AH85" i="2"/>
  <c r="AI85" i="2"/>
  <c r="AJ85" i="2"/>
  <c r="AK85" i="2"/>
  <c r="AL85" i="2"/>
  <c r="AM85" i="2"/>
  <c r="AN85" i="2"/>
  <c r="AP85" i="2"/>
  <c r="AQ85" i="2"/>
  <c r="AR85" i="2"/>
  <c r="AS85" i="2"/>
  <c r="D86" i="2"/>
  <c r="I86" i="2"/>
  <c r="K86" i="2"/>
  <c r="S86" i="2"/>
  <c r="V86" i="2"/>
  <c r="X86" i="2"/>
  <c r="Z86" i="2"/>
  <c r="AB86" i="2"/>
  <c r="AC86" i="2"/>
  <c r="AF86" i="2"/>
  <c r="AG86" i="2"/>
  <c r="AH86" i="2"/>
  <c r="AI86" i="2"/>
  <c r="AJ86" i="2"/>
  <c r="AK86" i="2"/>
  <c r="AL86" i="2"/>
  <c r="AM86" i="2"/>
  <c r="AN86" i="2"/>
  <c r="AP86" i="2"/>
  <c r="AQ86" i="2"/>
  <c r="AR86" i="2"/>
  <c r="AS86" i="2"/>
  <c r="D87" i="2"/>
  <c r="I87" i="2"/>
  <c r="K87" i="2"/>
  <c r="S87" i="2"/>
  <c r="V87" i="2"/>
  <c r="X87" i="2"/>
  <c r="Z87" i="2"/>
  <c r="AB87" i="2"/>
  <c r="AC87" i="2"/>
  <c r="AF87" i="2"/>
  <c r="AG87" i="2"/>
  <c r="AH87" i="2"/>
  <c r="AI87" i="2"/>
  <c r="AJ87" i="2"/>
  <c r="AK87" i="2"/>
  <c r="AL87" i="2"/>
  <c r="AM87" i="2"/>
  <c r="AN87" i="2"/>
  <c r="AP87" i="2"/>
  <c r="AQ87" i="2"/>
  <c r="AR87" i="2"/>
  <c r="AS87" i="2"/>
  <c r="D88" i="2"/>
  <c r="I88" i="2"/>
  <c r="K88" i="2"/>
  <c r="S88" i="2"/>
  <c r="V88" i="2"/>
  <c r="X88" i="2"/>
  <c r="Z88" i="2"/>
  <c r="AB88" i="2"/>
  <c r="AC88" i="2"/>
  <c r="AF88" i="2"/>
  <c r="AG88" i="2"/>
  <c r="AH88" i="2"/>
  <c r="AI88" i="2"/>
  <c r="AJ88" i="2"/>
  <c r="AK88" i="2"/>
  <c r="AL88" i="2"/>
  <c r="AM88" i="2"/>
  <c r="AN88" i="2"/>
  <c r="AP88" i="2"/>
  <c r="AQ88" i="2"/>
  <c r="AR88" i="2"/>
  <c r="AS88" i="2"/>
  <c r="D89" i="2"/>
  <c r="I89" i="2"/>
  <c r="K89" i="2"/>
  <c r="S89" i="2"/>
  <c r="V89" i="2"/>
  <c r="X89" i="2"/>
  <c r="Z89" i="2"/>
  <c r="AB89" i="2"/>
  <c r="AC89" i="2"/>
  <c r="AF89" i="2"/>
  <c r="AG89" i="2"/>
  <c r="AH89" i="2"/>
  <c r="AI89" i="2"/>
  <c r="AJ89" i="2"/>
  <c r="AK89" i="2"/>
  <c r="AL89" i="2"/>
  <c r="AM89" i="2"/>
  <c r="AN89" i="2"/>
  <c r="AP89" i="2"/>
  <c r="AQ89" i="2"/>
  <c r="AR89" i="2"/>
  <c r="AS89" i="2"/>
  <c r="D90" i="2"/>
  <c r="I90" i="2"/>
  <c r="K90" i="2"/>
  <c r="S90" i="2"/>
  <c r="V90" i="2"/>
  <c r="X90" i="2"/>
  <c r="Z90" i="2"/>
  <c r="AB90" i="2"/>
  <c r="AC90" i="2"/>
  <c r="AF90" i="2"/>
  <c r="AG90" i="2"/>
  <c r="AH90" i="2"/>
  <c r="AI90" i="2"/>
  <c r="AJ90" i="2"/>
  <c r="AK90" i="2"/>
  <c r="AL90" i="2"/>
  <c r="AM90" i="2"/>
  <c r="AN90" i="2"/>
  <c r="AP90" i="2"/>
  <c r="AQ90" i="2"/>
  <c r="AR90" i="2"/>
  <c r="AS90" i="2"/>
  <c r="D91" i="2"/>
  <c r="I91" i="2"/>
  <c r="K91" i="2"/>
  <c r="S91" i="2"/>
  <c r="V91" i="2"/>
  <c r="X91" i="2"/>
  <c r="Z91" i="2"/>
  <c r="AB91" i="2"/>
  <c r="AC91" i="2"/>
  <c r="AF91" i="2"/>
  <c r="AG91" i="2"/>
  <c r="AH91" i="2"/>
  <c r="AI91" i="2"/>
  <c r="AJ91" i="2"/>
  <c r="AK91" i="2"/>
  <c r="AL91" i="2"/>
  <c r="AM91" i="2"/>
  <c r="AN91" i="2"/>
  <c r="AP91" i="2"/>
  <c r="AQ91" i="2"/>
  <c r="AR91" i="2"/>
  <c r="AS91" i="2"/>
  <c r="D92" i="2"/>
  <c r="I92" i="2"/>
  <c r="K92" i="2"/>
  <c r="S92" i="2"/>
  <c r="V92" i="2"/>
  <c r="X92" i="2"/>
  <c r="Z92" i="2"/>
  <c r="AB92" i="2"/>
  <c r="AC92" i="2"/>
  <c r="AF92" i="2"/>
  <c r="AG92" i="2"/>
  <c r="AH92" i="2"/>
  <c r="AI92" i="2"/>
  <c r="AJ92" i="2"/>
  <c r="AK92" i="2"/>
  <c r="AL92" i="2"/>
  <c r="AM92" i="2"/>
  <c r="AN92" i="2"/>
  <c r="AP92" i="2"/>
  <c r="AQ92" i="2"/>
  <c r="AR92" i="2"/>
  <c r="AS92" i="2"/>
  <c r="D93" i="2"/>
  <c r="I93" i="2"/>
  <c r="K93" i="2"/>
  <c r="S93" i="2"/>
  <c r="V93" i="2"/>
  <c r="X93" i="2"/>
  <c r="Z93" i="2"/>
  <c r="AB93" i="2"/>
  <c r="AC93" i="2"/>
  <c r="AF93" i="2"/>
  <c r="AG93" i="2"/>
  <c r="AH93" i="2"/>
  <c r="AI93" i="2"/>
  <c r="AJ93" i="2"/>
  <c r="AK93" i="2"/>
  <c r="AL93" i="2"/>
  <c r="AM93" i="2"/>
  <c r="AN93" i="2"/>
  <c r="AP93" i="2"/>
  <c r="AQ93" i="2"/>
  <c r="AR93" i="2"/>
  <c r="AS93" i="2"/>
  <c r="D94" i="2"/>
  <c r="I94" i="2"/>
  <c r="K94" i="2"/>
  <c r="S94" i="2"/>
  <c r="V94" i="2"/>
  <c r="X94" i="2"/>
  <c r="Z94" i="2"/>
  <c r="AB94" i="2"/>
  <c r="AC94" i="2"/>
  <c r="AF94" i="2"/>
  <c r="AG94" i="2"/>
  <c r="AH94" i="2"/>
  <c r="AI94" i="2"/>
  <c r="AJ94" i="2"/>
  <c r="AK94" i="2"/>
  <c r="AL94" i="2"/>
  <c r="AM94" i="2"/>
  <c r="AN94" i="2"/>
  <c r="AP94" i="2"/>
  <c r="AQ94" i="2"/>
  <c r="AR94" i="2"/>
  <c r="AS94" i="2"/>
  <c r="D95" i="2"/>
  <c r="I95" i="2"/>
  <c r="K95" i="2"/>
  <c r="S95" i="2"/>
  <c r="V95" i="2"/>
  <c r="X95" i="2"/>
  <c r="Z95" i="2"/>
  <c r="AB95" i="2"/>
  <c r="AC95" i="2"/>
  <c r="AF95" i="2"/>
  <c r="AG95" i="2"/>
  <c r="AH95" i="2"/>
  <c r="AI95" i="2"/>
  <c r="AJ95" i="2"/>
  <c r="AK95" i="2"/>
  <c r="AL95" i="2"/>
  <c r="AM95" i="2"/>
  <c r="AN95" i="2"/>
  <c r="AP95" i="2"/>
  <c r="AQ95" i="2"/>
  <c r="AR95" i="2"/>
  <c r="AS95" i="2"/>
  <c r="D96" i="2"/>
  <c r="I96" i="2"/>
  <c r="K96" i="2"/>
  <c r="S96" i="2"/>
  <c r="V96" i="2"/>
  <c r="X96" i="2"/>
  <c r="Z96" i="2"/>
  <c r="AB96" i="2"/>
  <c r="AC96" i="2"/>
  <c r="AF96" i="2"/>
  <c r="AG96" i="2"/>
  <c r="AH96" i="2"/>
  <c r="AI96" i="2"/>
  <c r="AJ96" i="2"/>
  <c r="AK96" i="2"/>
  <c r="AL96" i="2"/>
  <c r="AM96" i="2"/>
  <c r="AN96" i="2"/>
  <c r="AP96" i="2"/>
  <c r="AQ96" i="2"/>
  <c r="AR96" i="2"/>
  <c r="AS96" i="2"/>
  <c r="D97" i="2"/>
  <c r="I97" i="2"/>
  <c r="K97" i="2"/>
  <c r="S97" i="2"/>
  <c r="V97" i="2"/>
  <c r="X97" i="2"/>
  <c r="Z97" i="2"/>
  <c r="AB97" i="2"/>
  <c r="AC97" i="2"/>
  <c r="AF97" i="2"/>
  <c r="AG97" i="2"/>
  <c r="AH97" i="2"/>
  <c r="AI97" i="2"/>
  <c r="AJ97" i="2"/>
  <c r="AK97" i="2"/>
  <c r="AL97" i="2"/>
  <c r="AM97" i="2"/>
  <c r="AN97" i="2"/>
  <c r="AP97" i="2"/>
  <c r="AQ97" i="2"/>
  <c r="AR97" i="2"/>
  <c r="AS97" i="2"/>
  <c r="D98" i="2"/>
  <c r="I98" i="2"/>
  <c r="K98" i="2"/>
  <c r="S98" i="2"/>
  <c r="V98" i="2"/>
  <c r="X98" i="2"/>
  <c r="Z98" i="2"/>
  <c r="AB98" i="2"/>
  <c r="AC98" i="2"/>
  <c r="AF98" i="2"/>
  <c r="AG98" i="2"/>
  <c r="AH98" i="2"/>
  <c r="AI98" i="2"/>
  <c r="AJ98" i="2"/>
  <c r="AK98" i="2"/>
  <c r="AL98" i="2"/>
  <c r="AM98" i="2"/>
  <c r="AN98" i="2"/>
  <c r="AP98" i="2"/>
  <c r="AQ98" i="2"/>
  <c r="AR98" i="2"/>
  <c r="AS98" i="2"/>
  <c r="D99" i="2"/>
  <c r="I99" i="2"/>
  <c r="K99" i="2"/>
  <c r="S99" i="2"/>
  <c r="V99" i="2"/>
  <c r="X99" i="2"/>
  <c r="Z99" i="2"/>
  <c r="AB99" i="2"/>
  <c r="AC99" i="2"/>
  <c r="AF99" i="2"/>
  <c r="AG99" i="2"/>
  <c r="AH99" i="2"/>
  <c r="AI99" i="2"/>
  <c r="AJ99" i="2"/>
  <c r="AK99" i="2"/>
  <c r="AL99" i="2"/>
  <c r="AM99" i="2"/>
  <c r="AN99" i="2"/>
  <c r="AP99" i="2"/>
  <c r="AQ99" i="2"/>
  <c r="AR99" i="2"/>
  <c r="AS99" i="2"/>
  <c r="D100" i="2"/>
  <c r="I100" i="2"/>
  <c r="K100" i="2"/>
  <c r="S100" i="2"/>
  <c r="V100" i="2"/>
  <c r="X100" i="2"/>
  <c r="Z100" i="2"/>
  <c r="AB100" i="2"/>
  <c r="AC100" i="2"/>
  <c r="AF100" i="2"/>
  <c r="AG100" i="2"/>
  <c r="AH100" i="2"/>
  <c r="AI100" i="2"/>
  <c r="AJ100" i="2"/>
  <c r="AK100" i="2"/>
  <c r="AL100" i="2"/>
  <c r="AM100" i="2"/>
  <c r="AN100" i="2"/>
  <c r="AP100" i="2"/>
  <c r="AQ100" i="2"/>
  <c r="AR100" i="2"/>
  <c r="AS100" i="2"/>
  <c r="D11" i="1"/>
  <c r="I11" i="1"/>
  <c r="K11" i="1"/>
  <c r="S11" i="1"/>
  <c r="V11" i="1"/>
  <c r="X11" i="1"/>
  <c r="Y11" i="1"/>
  <c r="AB11" i="1"/>
  <c r="AC11" i="1"/>
  <c r="AD11" i="1"/>
  <c r="AE11" i="1"/>
  <c r="AF11" i="1"/>
  <c r="AG11" i="1"/>
  <c r="AH11" i="1"/>
  <c r="AI11" i="1"/>
  <c r="AJ11" i="1"/>
  <c r="AL11" i="1"/>
  <c r="AM11" i="1"/>
  <c r="AN11" i="1"/>
  <c r="AO11" i="1"/>
  <c r="D12" i="1"/>
  <c r="I12" i="1"/>
  <c r="K12" i="1"/>
  <c r="S12" i="1"/>
  <c r="V12" i="1"/>
  <c r="X12" i="1"/>
  <c r="Y12" i="1"/>
  <c r="AB12" i="1"/>
  <c r="AC12" i="1"/>
  <c r="AD12" i="1"/>
  <c r="AE12" i="1"/>
  <c r="AF12" i="1"/>
  <c r="AG12" i="1"/>
  <c r="AH12" i="1"/>
  <c r="AI12" i="1"/>
  <c r="AJ12" i="1"/>
  <c r="AL12" i="1"/>
  <c r="AM12" i="1"/>
  <c r="AN12" i="1"/>
  <c r="AO12" i="1"/>
  <c r="D13" i="1"/>
  <c r="I13" i="1"/>
  <c r="K13" i="1"/>
  <c r="S13" i="1"/>
  <c r="V13" i="1"/>
  <c r="X13" i="1"/>
  <c r="Y13" i="1"/>
  <c r="AB13" i="1"/>
  <c r="AC13" i="1"/>
  <c r="AD13" i="1"/>
  <c r="AE13" i="1"/>
  <c r="AF13" i="1"/>
  <c r="AG13" i="1"/>
  <c r="AH13" i="1"/>
  <c r="AI13" i="1"/>
  <c r="AJ13" i="1"/>
  <c r="AL13" i="1"/>
  <c r="AM13" i="1"/>
  <c r="AN13" i="1"/>
  <c r="AO13" i="1"/>
  <c r="D14" i="1"/>
  <c r="I14" i="1"/>
  <c r="K14" i="1"/>
  <c r="S14" i="1"/>
  <c r="V14" i="1"/>
  <c r="X14" i="1"/>
  <c r="Y14" i="1"/>
  <c r="AB14" i="1"/>
  <c r="AC14" i="1"/>
  <c r="AD14" i="1"/>
  <c r="AE14" i="1"/>
  <c r="AF14" i="1"/>
  <c r="AG14" i="1"/>
  <c r="AH14" i="1"/>
  <c r="AI14" i="1"/>
  <c r="AJ14" i="1"/>
  <c r="AL14" i="1"/>
  <c r="AM14" i="1"/>
  <c r="AN14" i="1"/>
  <c r="AO14" i="1"/>
  <c r="D15" i="1"/>
  <c r="I15" i="1"/>
  <c r="K15" i="1"/>
  <c r="S15" i="1"/>
  <c r="V15" i="1"/>
  <c r="X15" i="1"/>
  <c r="Y15" i="1"/>
  <c r="AB15" i="1"/>
  <c r="AC15" i="1"/>
  <c r="AD15" i="1"/>
  <c r="AE15" i="1"/>
  <c r="AF15" i="1"/>
  <c r="AG15" i="1"/>
  <c r="AH15" i="1"/>
  <c r="AI15" i="1"/>
  <c r="AJ15" i="1"/>
  <c r="AL15" i="1"/>
  <c r="AM15" i="1"/>
  <c r="AN15" i="1"/>
  <c r="AO15" i="1"/>
  <c r="D16" i="1"/>
  <c r="I16" i="1"/>
  <c r="K16" i="1"/>
  <c r="S16" i="1"/>
  <c r="V16" i="1"/>
  <c r="X16" i="1"/>
  <c r="Y16" i="1"/>
  <c r="AB16" i="1"/>
  <c r="AC16" i="1"/>
  <c r="AD16" i="1"/>
  <c r="AE16" i="1"/>
  <c r="AF16" i="1"/>
  <c r="AG16" i="1"/>
  <c r="AH16" i="1"/>
  <c r="AI16" i="1"/>
  <c r="AJ16" i="1"/>
  <c r="AL16" i="1"/>
  <c r="AM16" i="1"/>
  <c r="AN16" i="1"/>
  <c r="AO16" i="1"/>
  <c r="D17" i="1"/>
  <c r="I17" i="1"/>
  <c r="K17" i="1"/>
  <c r="S17" i="1"/>
  <c r="V17" i="1"/>
  <c r="X17" i="1"/>
  <c r="Y17" i="1"/>
  <c r="AB17" i="1"/>
  <c r="AC17" i="1"/>
  <c r="AD17" i="1"/>
  <c r="AE17" i="1"/>
  <c r="AF17" i="1"/>
  <c r="AG17" i="1"/>
  <c r="AH17" i="1"/>
  <c r="AI17" i="1"/>
  <c r="AJ17" i="1"/>
  <c r="AL17" i="1"/>
  <c r="AM17" i="1"/>
  <c r="AN17" i="1"/>
  <c r="AO17" i="1"/>
  <c r="D18" i="1"/>
  <c r="I18" i="1"/>
  <c r="K18" i="1"/>
  <c r="S18" i="1"/>
  <c r="V18" i="1"/>
  <c r="X18" i="1"/>
  <c r="Y18" i="1"/>
  <c r="AB18" i="1"/>
  <c r="AC18" i="1"/>
  <c r="AD18" i="1"/>
  <c r="AE18" i="1"/>
  <c r="AF18" i="1"/>
  <c r="AG18" i="1"/>
  <c r="AH18" i="1"/>
  <c r="AI18" i="1"/>
  <c r="AJ18" i="1"/>
  <c r="AL18" i="1"/>
  <c r="AM18" i="1"/>
  <c r="AN18" i="1"/>
  <c r="AO18" i="1"/>
  <c r="D19" i="1"/>
  <c r="I19" i="1"/>
  <c r="K19" i="1"/>
  <c r="S19" i="1"/>
  <c r="V19" i="1"/>
  <c r="X19" i="1"/>
  <c r="Y19" i="1"/>
  <c r="AB19" i="1"/>
  <c r="AC19" i="1"/>
  <c r="AD19" i="1"/>
  <c r="AE19" i="1"/>
  <c r="AF19" i="1"/>
  <c r="AG19" i="1"/>
  <c r="AH19" i="1"/>
  <c r="AI19" i="1"/>
  <c r="AJ19" i="1"/>
  <c r="AL19" i="1"/>
  <c r="AM19" i="1"/>
  <c r="AN19" i="1"/>
  <c r="AO19" i="1"/>
  <c r="D20" i="1"/>
  <c r="I20" i="1"/>
  <c r="K20" i="1"/>
  <c r="S20" i="1"/>
  <c r="V20" i="1"/>
  <c r="X20" i="1"/>
  <c r="Y20" i="1"/>
  <c r="AB20" i="1"/>
  <c r="AC20" i="1"/>
  <c r="AD20" i="1"/>
  <c r="AE20" i="1"/>
  <c r="AF20" i="1"/>
  <c r="AG20" i="1"/>
  <c r="AH20" i="1"/>
  <c r="AI20" i="1"/>
  <c r="AJ20" i="1"/>
  <c r="AL20" i="1"/>
  <c r="AM20" i="1"/>
  <c r="AN20" i="1"/>
  <c r="AO20" i="1"/>
  <c r="D21" i="1"/>
  <c r="I21" i="1"/>
  <c r="K21" i="1"/>
  <c r="S21" i="1"/>
  <c r="V21" i="1"/>
  <c r="X21" i="1"/>
  <c r="Y21" i="1"/>
  <c r="AB21" i="1"/>
  <c r="AC21" i="1"/>
  <c r="AD21" i="1"/>
  <c r="AE21" i="1"/>
  <c r="AF21" i="1"/>
  <c r="AG21" i="1"/>
  <c r="AH21" i="1"/>
  <c r="AI21" i="1"/>
  <c r="AJ21" i="1"/>
  <c r="AL21" i="1"/>
  <c r="AM21" i="1"/>
  <c r="AN21" i="1"/>
  <c r="AO21" i="1"/>
  <c r="D22" i="1"/>
  <c r="I22" i="1"/>
  <c r="K22" i="1"/>
  <c r="S22" i="1"/>
  <c r="V22" i="1"/>
  <c r="X22" i="1"/>
  <c r="Y22" i="1"/>
  <c r="AB22" i="1"/>
  <c r="AC22" i="1"/>
  <c r="AD22" i="1"/>
  <c r="AE22" i="1"/>
  <c r="AF22" i="1"/>
  <c r="AG22" i="1"/>
  <c r="AH22" i="1"/>
  <c r="AI22" i="1"/>
  <c r="AJ22" i="1"/>
  <c r="AL22" i="1"/>
  <c r="AM22" i="1"/>
  <c r="AN22" i="1"/>
  <c r="AO22" i="1"/>
  <c r="D23" i="1"/>
  <c r="I23" i="1"/>
  <c r="K23" i="1"/>
  <c r="S23" i="1"/>
  <c r="V23" i="1"/>
  <c r="X23" i="1"/>
  <c r="Y23" i="1"/>
  <c r="AB23" i="1"/>
  <c r="AC23" i="1"/>
  <c r="AD23" i="1"/>
  <c r="AE23" i="1"/>
  <c r="AF23" i="1"/>
  <c r="AG23" i="1"/>
  <c r="AH23" i="1"/>
  <c r="AI23" i="1"/>
  <c r="AJ23" i="1"/>
  <c r="AL23" i="1"/>
  <c r="AM23" i="1"/>
  <c r="AN23" i="1"/>
  <c r="AO23" i="1"/>
  <c r="D24" i="1"/>
  <c r="I24" i="1"/>
  <c r="K24" i="1"/>
  <c r="S24" i="1"/>
  <c r="V24" i="1"/>
  <c r="X24" i="1"/>
  <c r="Y24" i="1"/>
  <c r="AB24" i="1"/>
  <c r="AC24" i="1"/>
  <c r="AD24" i="1"/>
  <c r="AE24" i="1"/>
  <c r="AF24" i="1"/>
  <c r="AG24" i="1"/>
  <c r="AH24" i="1"/>
  <c r="AI24" i="1"/>
  <c r="AJ24" i="1"/>
  <c r="AL24" i="1"/>
  <c r="AM24" i="1"/>
  <c r="AN24" i="1"/>
  <c r="AO24" i="1"/>
  <c r="D25" i="1"/>
  <c r="I25" i="1"/>
  <c r="K25" i="1"/>
  <c r="S25" i="1"/>
  <c r="V25" i="1"/>
  <c r="X25" i="1"/>
  <c r="Y25" i="1"/>
  <c r="AB25" i="1"/>
  <c r="AC25" i="1"/>
  <c r="AD25" i="1"/>
  <c r="AE25" i="1"/>
  <c r="AF25" i="1"/>
  <c r="AG25" i="1"/>
  <c r="AH25" i="1"/>
  <c r="AI25" i="1"/>
  <c r="AJ25" i="1"/>
  <c r="AL25" i="1"/>
  <c r="AM25" i="1"/>
  <c r="AN25" i="1"/>
  <c r="AO25" i="1"/>
  <c r="D26" i="1"/>
  <c r="I26" i="1"/>
  <c r="K26" i="1"/>
  <c r="S26" i="1"/>
  <c r="V26" i="1"/>
  <c r="X26" i="1"/>
  <c r="Y26" i="1"/>
  <c r="AB26" i="1"/>
  <c r="AC26" i="1"/>
  <c r="AD26" i="1"/>
  <c r="AE26" i="1"/>
  <c r="AF26" i="1"/>
  <c r="AG26" i="1"/>
  <c r="AH26" i="1"/>
  <c r="AI26" i="1"/>
  <c r="AJ26" i="1"/>
  <c r="AL26" i="1"/>
  <c r="AM26" i="1"/>
  <c r="AN26" i="1"/>
  <c r="AO26" i="1"/>
  <c r="D27" i="1"/>
  <c r="I27" i="1"/>
  <c r="K27" i="1"/>
  <c r="S27" i="1"/>
  <c r="V27" i="1"/>
  <c r="X27" i="1"/>
  <c r="Y27" i="1"/>
  <c r="AB27" i="1"/>
  <c r="AC27" i="1"/>
  <c r="AD27" i="1"/>
  <c r="AE27" i="1"/>
  <c r="AF27" i="1"/>
  <c r="AG27" i="1"/>
  <c r="AH27" i="1"/>
  <c r="AI27" i="1"/>
  <c r="AJ27" i="1"/>
  <c r="AL27" i="1"/>
  <c r="AM27" i="1"/>
  <c r="AN27" i="1"/>
  <c r="AO27" i="1"/>
  <c r="D28" i="1"/>
  <c r="I28" i="1"/>
  <c r="K28" i="1"/>
  <c r="S28" i="1"/>
  <c r="V28" i="1"/>
  <c r="X28" i="1"/>
  <c r="Y28" i="1"/>
  <c r="AB28" i="1"/>
  <c r="AC28" i="1"/>
  <c r="AD28" i="1"/>
  <c r="AE28" i="1"/>
  <c r="AF28" i="1"/>
  <c r="AG28" i="1"/>
  <c r="AH28" i="1"/>
  <c r="AI28" i="1"/>
  <c r="AJ28" i="1"/>
  <c r="AL28" i="1"/>
  <c r="AM28" i="1"/>
  <c r="AN28" i="1"/>
  <c r="AO28" i="1"/>
  <c r="D29" i="1"/>
  <c r="I29" i="1"/>
  <c r="K29" i="1"/>
  <c r="S29" i="1"/>
  <c r="V29" i="1"/>
  <c r="X29" i="1"/>
  <c r="Y29" i="1"/>
  <c r="AB29" i="1"/>
  <c r="AC29" i="1"/>
  <c r="AD29" i="1"/>
  <c r="AE29" i="1"/>
  <c r="AF29" i="1"/>
  <c r="AG29" i="1"/>
  <c r="AH29" i="1"/>
  <c r="AI29" i="1"/>
  <c r="AJ29" i="1"/>
  <c r="AL29" i="1"/>
  <c r="AM29" i="1"/>
  <c r="AN29" i="1"/>
  <c r="AO29" i="1"/>
  <c r="D30" i="1"/>
  <c r="I30" i="1"/>
  <c r="K30" i="1"/>
  <c r="S30" i="1"/>
  <c r="V30" i="1"/>
  <c r="X30" i="1"/>
  <c r="Y30" i="1"/>
  <c r="AB30" i="1"/>
  <c r="AC30" i="1"/>
  <c r="AD30" i="1"/>
  <c r="AE30" i="1"/>
  <c r="AF30" i="1"/>
  <c r="AG30" i="1"/>
  <c r="AH30" i="1"/>
  <c r="AI30" i="1"/>
  <c r="AJ30" i="1"/>
  <c r="AL30" i="1"/>
  <c r="AM30" i="1"/>
  <c r="AN30" i="1"/>
  <c r="AO30" i="1"/>
  <c r="D31" i="1"/>
  <c r="I31" i="1"/>
  <c r="K31" i="1"/>
  <c r="S31" i="1"/>
  <c r="V31" i="1"/>
  <c r="X31" i="1"/>
  <c r="Y31" i="1"/>
  <c r="AB31" i="1"/>
  <c r="AC31" i="1"/>
  <c r="AD31" i="1"/>
  <c r="AE31" i="1"/>
  <c r="AF31" i="1"/>
  <c r="AG31" i="1"/>
  <c r="AH31" i="1"/>
  <c r="AI31" i="1"/>
  <c r="AJ31" i="1"/>
  <c r="AL31" i="1"/>
  <c r="AM31" i="1"/>
  <c r="AN31" i="1"/>
  <c r="AO31" i="1"/>
  <c r="D32" i="1"/>
  <c r="I32" i="1"/>
  <c r="K32" i="1"/>
  <c r="S32" i="1"/>
  <c r="V32" i="1"/>
  <c r="X32" i="1"/>
  <c r="Y32" i="1"/>
  <c r="AB32" i="1"/>
  <c r="AC32" i="1"/>
  <c r="AD32" i="1"/>
  <c r="AE32" i="1"/>
  <c r="AF32" i="1"/>
  <c r="AG32" i="1"/>
  <c r="AH32" i="1"/>
  <c r="AI32" i="1"/>
  <c r="AJ32" i="1"/>
  <c r="AL32" i="1"/>
  <c r="AM32" i="1"/>
  <c r="AN32" i="1"/>
  <c r="AO32" i="1"/>
  <c r="D33" i="1"/>
  <c r="I33" i="1"/>
  <c r="K33" i="1"/>
  <c r="S33" i="1"/>
  <c r="V33" i="1"/>
  <c r="X33" i="1"/>
  <c r="Y33" i="1"/>
  <c r="AB33" i="1"/>
  <c r="AC33" i="1"/>
  <c r="AD33" i="1"/>
  <c r="AE33" i="1"/>
  <c r="AF33" i="1"/>
  <c r="AG33" i="1"/>
  <c r="AH33" i="1"/>
  <c r="AI33" i="1"/>
  <c r="AJ33" i="1"/>
  <c r="AL33" i="1"/>
  <c r="AM33" i="1"/>
  <c r="AN33" i="1"/>
  <c r="AO33" i="1"/>
  <c r="D34" i="1"/>
  <c r="I34" i="1"/>
  <c r="K34" i="1"/>
  <c r="S34" i="1"/>
  <c r="V34" i="1"/>
  <c r="X34" i="1"/>
  <c r="Y34" i="1"/>
  <c r="AB34" i="1"/>
  <c r="AC34" i="1"/>
  <c r="AD34" i="1"/>
  <c r="AE34" i="1"/>
  <c r="AF34" i="1"/>
  <c r="AG34" i="1"/>
  <c r="AH34" i="1"/>
  <c r="AI34" i="1"/>
  <c r="AJ34" i="1"/>
  <c r="AL34" i="1"/>
  <c r="AM34" i="1"/>
  <c r="AN34" i="1"/>
  <c r="AO34" i="1"/>
  <c r="D35" i="1"/>
  <c r="I35" i="1"/>
  <c r="K35" i="1"/>
  <c r="S35" i="1"/>
  <c r="V35" i="1"/>
  <c r="X35" i="1"/>
  <c r="Y35" i="1"/>
  <c r="AB35" i="1"/>
  <c r="AC35" i="1"/>
  <c r="AD35" i="1"/>
  <c r="AE35" i="1"/>
  <c r="AF35" i="1"/>
  <c r="AG35" i="1"/>
  <c r="AH35" i="1"/>
  <c r="AI35" i="1"/>
  <c r="AJ35" i="1"/>
  <c r="AL35" i="1"/>
  <c r="AM35" i="1"/>
  <c r="AN35" i="1"/>
  <c r="AO35" i="1"/>
  <c r="D36" i="1"/>
  <c r="I36" i="1"/>
  <c r="K36" i="1"/>
  <c r="S36" i="1"/>
  <c r="V36" i="1"/>
  <c r="X36" i="1"/>
  <c r="Y36" i="1"/>
  <c r="AB36" i="1"/>
  <c r="AC36" i="1"/>
  <c r="AD36" i="1"/>
  <c r="AE36" i="1"/>
  <c r="AF36" i="1"/>
  <c r="AG36" i="1"/>
  <c r="AH36" i="1"/>
  <c r="AI36" i="1"/>
  <c r="AJ36" i="1"/>
  <c r="AL36" i="1"/>
  <c r="AM36" i="1"/>
  <c r="AN36" i="1"/>
  <c r="AO36" i="1"/>
  <c r="D37" i="1"/>
  <c r="I37" i="1"/>
  <c r="K37" i="1"/>
  <c r="S37" i="1"/>
  <c r="V37" i="1"/>
  <c r="X37" i="1"/>
  <c r="Y37" i="1"/>
  <c r="AB37" i="1"/>
  <c r="AC37" i="1"/>
  <c r="AD37" i="1"/>
  <c r="AE37" i="1"/>
  <c r="AF37" i="1"/>
  <c r="AG37" i="1"/>
  <c r="AH37" i="1"/>
  <c r="AI37" i="1"/>
  <c r="AJ37" i="1"/>
  <c r="AL37" i="1"/>
  <c r="AM37" i="1"/>
  <c r="AN37" i="1"/>
  <c r="AO37" i="1"/>
  <c r="D38" i="1"/>
  <c r="I38" i="1"/>
  <c r="K38" i="1"/>
  <c r="S38" i="1"/>
  <c r="V38" i="1"/>
  <c r="X38" i="1"/>
  <c r="Y38" i="1"/>
  <c r="AB38" i="1"/>
  <c r="AC38" i="1"/>
  <c r="AD38" i="1"/>
  <c r="AE38" i="1"/>
  <c r="AF38" i="1"/>
  <c r="AG38" i="1"/>
  <c r="AH38" i="1"/>
  <c r="AI38" i="1"/>
  <c r="AJ38" i="1"/>
  <c r="AL38" i="1"/>
  <c r="AM38" i="1"/>
  <c r="AN38" i="1"/>
  <c r="AO38" i="1"/>
  <c r="D39" i="1"/>
  <c r="I39" i="1"/>
  <c r="K39" i="1"/>
  <c r="S39" i="1"/>
  <c r="V39" i="1"/>
  <c r="X39" i="1"/>
  <c r="Y39" i="1"/>
  <c r="AB39" i="1"/>
  <c r="AC39" i="1"/>
  <c r="AD39" i="1"/>
  <c r="AE39" i="1"/>
  <c r="AF39" i="1"/>
  <c r="AG39" i="1"/>
  <c r="AH39" i="1"/>
  <c r="AI39" i="1"/>
  <c r="AJ39" i="1"/>
  <c r="AL39" i="1"/>
  <c r="AM39" i="1"/>
  <c r="AN39" i="1"/>
  <c r="AO39" i="1"/>
  <c r="D40" i="1"/>
  <c r="I40" i="1"/>
  <c r="K40" i="1"/>
  <c r="S40" i="1"/>
  <c r="V40" i="1"/>
  <c r="X40" i="1"/>
  <c r="Y40" i="1"/>
  <c r="AB40" i="1"/>
  <c r="AC40" i="1"/>
  <c r="AD40" i="1"/>
  <c r="AE40" i="1"/>
  <c r="AF40" i="1"/>
  <c r="AG40" i="1"/>
  <c r="AH40" i="1"/>
  <c r="AI40" i="1"/>
  <c r="AJ40" i="1"/>
  <c r="AL40" i="1"/>
  <c r="AM40" i="1"/>
  <c r="AN40" i="1"/>
  <c r="AO40" i="1"/>
  <c r="D41" i="1"/>
  <c r="I41" i="1"/>
  <c r="K41" i="1"/>
  <c r="S41" i="1"/>
  <c r="V41" i="1"/>
  <c r="X41" i="1"/>
  <c r="Y41" i="1"/>
  <c r="AB41" i="1"/>
  <c r="AC41" i="1"/>
  <c r="AD41" i="1"/>
  <c r="AE41" i="1"/>
  <c r="AF41" i="1"/>
  <c r="AG41" i="1"/>
  <c r="AH41" i="1"/>
  <c r="AI41" i="1"/>
  <c r="AJ41" i="1"/>
  <c r="AL41" i="1"/>
  <c r="AM41" i="1"/>
  <c r="AN41" i="1"/>
  <c r="AO41" i="1"/>
  <c r="D42" i="1"/>
  <c r="I42" i="1"/>
  <c r="K42" i="1"/>
  <c r="S42" i="1"/>
  <c r="V42" i="1"/>
  <c r="X42" i="1"/>
  <c r="Y42" i="1"/>
  <c r="AB42" i="1"/>
  <c r="AC42" i="1"/>
  <c r="AD42" i="1"/>
  <c r="AE42" i="1"/>
  <c r="AF42" i="1"/>
  <c r="AG42" i="1"/>
  <c r="AH42" i="1"/>
  <c r="AI42" i="1"/>
  <c r="AJ42" i="1"/>
  <c r="AL42" i="1"/>
  <c r="AM42" i="1"/>
  <c r="AN42" i="1"/>
  <c r="AO42" i="1"/>
  <c r="D43" i="1"/>
  <c r="I43" i="1"/>
  <c r="K43" i="1"/>
  <c r="S43" i="1"/>
  <c r="V43" i="1"/>
  <c r="X43" i="1"/>
  <c r="Y43" i="1"/>
  <c r="AB43" i="1"/>
  <c r="AC43" i="1"/>
  <c r="AD43" i="1"/>
  <c r="AE43" i="1"/>
  <c r="AF43" i="1"/>
  <c r="AG43" i="1"/>
  <c r="AH43" i="1"/>
  <c r="AI43" i="1"/>
  <c r="AJ43" i="1"/>
  <c r="AL43" i="1"/>
  <c r="AM43" i="1"/>
  <c r="AN43" i="1"/>
  <c r="AO43" i="1"/>
  <c r="D44" i="1"/>
  <c r="I44" i="1"/>
  <c r="K44" i="1"/>
  <c r="S44" i="1"/>
  <c r="V44" i="1"/>
  <c r="X44" i="1"/>
  <c r="Y44" i="1"/>
  <c r="AB44" i="1"/>
  <c r="AC44" i="1"/>
  <c r="AD44" i="1"/>
  <c r="AE44" i="1"/>
  <c r="AF44" i="1"/>
  <c r="AG44" i="1"/>
  <c r="AH44" i="1"/>
  <c r="AI44" i="1"/>
  <c r="AJ44" i="1"/>
  <c r="AL44" i="1"/>
  <c r="AM44" i="1"/>
  <c r="AN44" i="1"/>
  <c r="AO44" i="1"/>
  <c r="D45" i="1"/>
  <c r="I45" i="1"/>
  <c r="K45" i="1"/>
  <c r="S45" i="1"/>
  <c r="V45" i="1"/>
  <c r="X45" i="1"/>
  <c r="Y45" i="1"/>
  <c r="AB45" i="1"/>
  <c r="AC45" i="1"/>
  <c r="AD45" i="1"/>
  <c r="AE45" i="1"/>
  <c r="AF45" i="1"/>
  <c r="AG45" i="1"/>
  <c r="AH45" i="1"/>
  <c r="AI45" i="1"/>
  <c r="AJ45" i="1"/>
  <c r="AL45" i="1"/>
  <c r="AM45" i="1"/>
  <c r="AN45" i="1"/>
  <c r="AO45" i="1"/>
  <c r="D46" i="1"/>
  <c r="I46" i="1"/>
  <c r="K46" i="1"/>
  <c r="S46" i="1"/>
  <c r="V46" i="1"/>
  <c r="X46" i="1"/>
  <c r="Y46" i="1"/>
  <c r="AB46" i="1"/>
  <c r="AC46" i="1"/>
  <c r="AD46" i="1"/>
  <c r="AE46" i="1"/>
  <c r="AF46" i="1"/>
  <c r="AG46" i="1"/>
  <c r="AH46" i="1"/>
  <c r="AI46" i="1"/>
  <c r="AJ46" i="1"/>
  <c r="AL46" i="1"/>
  <c r="AM46" i="1"/>
  <c r="AN46" i="1"/>
  <c r="AO46" i="1"/>
  <c r="D47" i="1"/>
  <c r="I47" i="1"/>
  <c r="K47" i="1"/>
  <c r="S47" i="1"/>
  <c r="V47" i="1"/>
  <c r="X47" i="1"/>
  <c r="Y47" i="1"/>
  <c r="AB47" i="1"/>
  <c r="AC47" i="1"/>
  <c r="AD47" i="1"/>
  <c r="AE47" i="1"/>
  <c r="AF47" i="1"/>
  <c r="AG47" i="1"/>
  <c r="AH47" i="1"/>
  <c r="AI47" i="1"/>
  <c r="AJ47" i="1"/>
  <c r="AL47" i="1"/>
  <c r="AM47" i="1"/>
  <c r="AN47" i="1"/>
  <c r="AO47" i="1"/>
  <c r="D48" i="1"/>
  <c r="I48" i="1"/>
  <c r="K48" i="1"/>
  <c r="S48" i="1"/>
  <c r="V48" i="1"/>
  <c r="X48" i="1"/>
  <c r="Y48" i="1"/>
  <c r="AB48" i="1"/>
  <c r="AC48" i="1"/>
  <c r="AD48" i="1"/>
  <c r="AE48" i="1"/>
  <c r="AF48" i="1"/>
  <c r="AG48" i="1"/>
  <c r="AH48" i="1"/>
  <c r="AI48" i="1"/>
  <c r="AJ48" i="1"/>
  <c r="AL48" i="1"/>
  <c r="AM48" i="1"/>
  <c r="AN48" i="1"/>
  <c r="AO48" i="1"/>
  <c r="D49" i="1"/>
  <c r="I49" i="1"/>
  <c r="K49" i="1"/>
  <c r="S49" i="1"/>
  <c r="V49" i="1"/>
  <c r="X49" i="1"/>
  <c r="Y49" i="1"/>
  <c r="AB49" i="1"/>
  <c r="AC49" i="1"/>
  <c r="AD49" i="1"/>
  <c r="AE49" i="1"/>
  <c r="AF49" i="1"/>
  <c r="AG49" i="1"/>
  <c r="AH49" i="1"/>
  <c r="AI49" i="1"/>
  <c r="AJ49" i="1"/>
  <c r="AL49" i="1"/>
  <c r="AM49" i="1"/>
  <c r="AN49" i="1"/>
  <c r="AO49" i="1"/>
  <c r="D50" i="1"/>
  <c r="I50" i="1"/>
  <c r="K50" i="1"/>
  <c r="S50" i="1"/>
  <c r="V50" i="1"/>
  <c r="X50" i="1"/>
  <c r="Y50" i="1"/>
  <c r="AB50" i="1"/>
  <c r="AC50" i="1"/>
  <c r="AD50" i="1"/>
  <c r="AE50" i="1"/>
  <c r="AF50" i="1"/>
  <c r="AG50" i="1"/>
  <c r="AH50" i="1"/>
  <c r="AI50" i="1"/>
  <c r="AJ50" i="1"/>
  <c r="AL50" i="1"/>
  <c r="AM50" i="1"/>
  <c r="AN50" i="1"/>
  <c r="AO50" i="1"/>
  <c r="D51" i="1"/>
  <c r="I51" i="1"/>
  <c r="K51" i="1"/>
  <c r="S51" i="1"/>
  <c r="V51" i="1"/>
  <c r="X51" i="1"/>
  <c r="Y51" i="1"/>
  <c r="AB51" i="1"/>
  <c r="AC51" i="1"/>
  <c r="AD51" i="1"/>
  <c r="AE51" i="1"/>
  <c r="AF51" i="1"/>
  <c r="AG51" i="1"/>
  <c r="AH51" i="1"/>
  <c r="AI51" i="1"/>
  <c r="AJ51" i="1"/>
  <c r="AL51" i="1"/>
  <c r="AM51" i="1"/>
  <c r="AN51" i="1"/>
  <c r="AO51" i="1"/>
  <c r="D52" i="1"/>
  <c r="I52" i="1"/>
  <c r="K52" i="1"/>
  <c r="S52" i="1"/>
  <c r="V52" i="1"/>
  <c r="X52" i="1"/>
  <c r="Y52" i="1"/>
  <c r="AB52" i="1"/>
  <c r="AC52" i="1"/>
  <c r="AD52" i="1"/>
  <c r="AE52" i="1"/>
  <c r="AF52" i="1"/>
  <c r="AG52" i="1"/>
  <c r="AH52" i="1"/>
  <c r="AI52" i="1"/>
  <c r="AJ52" i="1"/>
  <c r="AL52" i="1"/>
  <c r="AM52" i="1"/>
  <c r="AN52" i="1"/>
  <c r="AO52" i="1"/>
  <c r="D53" i="1"/>
  <c r="I53" i="1"/>
  <c r="K53" i="1"/>
  <c r="S53" i="1"/>
  <c r="V53" i="1"/>
  <c r="X53" i="1"/>
  <c r="Y53" i="1"/>
  <c r="AB53" i="1"/>
  <c r="AC53" i="1"/>
  <c r="AD53" i="1"/>
  <c r="AE53" i="1"/>
  <c r="AF53" i="1"/>
  <c r="AG53" i="1"/>
  <c r="AH53" i="1"/>
  <c r="AI53" i="1"/>
  <c r="AJ53" i="1"/>
  <c r="AL53" i="1"/>
  <c r="AM53" i="1"/>
  <c r="AN53" i="1"/>
  <c r="AO53" i="1"/>
  <c r="D54" i="1"/>
  <c r="I54" i="1"/>
  <c r="K54" i="1"/>
  <c r="S54" i="1"/>
  <c r="V54" i="1"/>
  <c r="X54" i="1"/>
  <c r="Y54" i="1"/>
  <c r="AB54" i="1"/>
  <c r="AC54" i="1"/>
  <c r="AD54" i="1"/>
  <c r="AE54" i="1"/>
  <c r="AF54" i="1"/>
  <c r="AG54" i="1"/>
  <c r="AH54" i="1"/>
  <c r="AI54" i="1"/>
  <c r="AJ54" i="1"/>
  <c r="AL54" i="1"/>
  <c r="AM54" i="1"/>
  <c r="AN54" i="1"/>
  <c r="AO54" i="1"/>
  <c r="D55" i="1"/>
  <c r="I55" i="1"/>
  <c r="K55" i="1"/>
  <c r="S55" i="1"/>
  <c r="V55" i="1"/>
  <c r="X55" i="1"/>
  <c r="Y55" i="1"/>
  <c r="AB55" i="1"/>
  <c r="AC55" i="1"/>
  <c r="AD55" i="1"/>
  <c r="AE55" i="1"/>
  <c r="AF55" i="1"/>
  <c r="AG55" i="1"/>
  <c r="AH55" i="1"/>
  <c r="AI55" i="1"/>
  <c r="AJ55" i="1"/>
  <c r="AL55" i="1"/>
  <c r="AM55" i="1"/>
  <c r="AN55" i="1"/>
  <c r="AO55" i="1"/>
  <c r="D56" i="1"/>
  <c r="I56" i="1"/>
  <c r="K56" i="1"/>
  <c r="S56" i="1"/>
  <c r="V56" i="1"/>
  <c r="X56" i="1"/>
  <c r="Y56" i="1"/>
  <c r="AB56" i="1"/>
  <c r="AC56" i="1"/>
  <c r="AD56" i="1"/>
  <c r="AE56" i="1"/>
  <c r="AF56" i="1"/>
  <c r="AG56" i="1"/>
  <c r="AH56" i="1"/>
  <c r="AI56" i="1"/>
  <c r="AJ56" i="1"/>
  <c r="AL56" i="1"/>
  <c r="AM56" i="1"/>
  <c r="AN56" i="1"/>
  <c r="AO56" i="1"/>
  <c r="D57" i="1"/>
  <c r="I57" i="1"/>
  <c r="K57" i="1"/>
  <c r="S57" i="1"/>
  <c r="V57" i="1"/>
  <c r="X57" i="1"/>
  <c r="Y57" i="1"/>
  <c r="AB57" i="1"/>
  <c r="AC57" i="1"/>
  <c r="AD57" i="1"/>
  <c r="AE57" i="1"/>
  <c r="AF57" i="1"/>
  <c r="AG57" i="1"/>
  <c r="AH57" i="1"/>
  <c r="AI57" i="1"/>
  <c r="AJ57" i="1"/>
  <c r="AL57" i="1"/>
  <c r="AM57" i="1"/>
  <c r="AN57" i="1"/>
  <c r="AO57" i="1"/>
  <c r="D58" i="1"/>
  <c r="I58" i="1"/>
  <c r="K58" i="1"/>
  <c r="S58" i="1"/>
  <c r="V58" i="1"/>
  <c r="X58" i="1"/>
  <c r="Y58" i="1"/>
  <c r="AB58" i="1"/>
  <c r="AC58" i="1"/>
  <c r="AD58" i="1"/>
  <c r="AE58" i="1"/>
  <c r="AF58" i="1"/>
  <c r="AG58" i="1"/>
  <c r="AH58" i="1"/>
  <c r="AI58" i="1"/>
  <c r="AJ58" i="1"/>
  <c r="AL58" i="1"/>
  <c r="AM58" i="1"/>
  <c r="AN58" i="1"/>
  <c r="AO58" i="1"/>
  <c r="D59" i="1"/>
  <c r="I59" i="1"/>
  <c r="K59" i="1"/>
  <c r="S59" i="1"/>
  <c r="V59" i="1"/>
  <c r="X59" i="1"/>
  <c r="Y59" i="1"/>
  <c r="AB59" i="1"/>
  <c r="AC59" i="1"/>
  <c r="AD59" i="1"/>
  <c r="AE59" i="1"/>
  <c r="AF59" i="1"/>
  <c r="AG59" i="1"/>
  <c r="AH59" i="1"/>
  <c r="AI59" i="1"/>
  <c r="AJ59" i="1"/>
  <c r="AL59" i="1"/>
  <c r="AM59" i="1"/>
  <c r="AN59" i="1"/>
  <c r="AO59" i="1"/>
  <c r="D60" i="1"/>
  <c r="I60" i="1"/>
  <c r="K60" i="1"/>
  <c r="S60" i="1"/>
  <c r="V60" i="1"/>
  <c r="X60" i="1"/>
  <c r="Y60" i="1"/>
  <c r="AB60" i="1"/>
  <c r="AC60" i="1"/>
  <c r="AD60" i="1"/>
  <c r="AE60" i="1"/>
  <c r="AF60" i="1"/>
  <c r="AG60" i="1"/>
  <c r="AH60" i="1"/>
  <c r="AI60" i="1"/>
  <c r="AJ60" i="1"/>
  <c r="AL60" i="1"/>
  <c r="AM60" i="1"/>
  <c r="AN60" i="1"/>
  <c r="AO60" i="1"/>
  <c r="D61" i="1"/>
  <c r="I61" i="1"/>
  <c r="K61" i="1"/>
  <c r="S61" i="1"/>
  <c r="V61" i="1"/>
  <c r="X61" i="1"/>
  <c r="Y61" i="1"/>
  <c r="AB61" i="1"/>
  <c r="AC61" i="1"/>
  <c r="AD61" i="1"/>
  <c r="AE61" i="1"/>
  <c r="AF61" i="1"/>
  <c r="AG61" i="1"/>
  <c r="AH61" i="1"/>
  <c r="AI61" i="1"/>
  <c r="AJ61" i="1"/>
  <c r="AL61" i="1"/>
  <c r="AM61" i="1"/>
  <c r="AN61" i="1"/>
  <c r="AO61" i="1"/>
  <c r="D62" i="1"/>
  <c r="I62" i="1"/>
  <c r="K62" i="1"/>
  <c r="S62" i="1"/>
  <c r="V62" i="1"/>
  <c r="X62" i="1"/>
  <c r="Y62" i="1"/>
  <c r="AB62" i="1"/>
  <c r="AC62" i="1"/>
  <c r="AD62" i="1"/>
  <c r="AE62" i="1"/>
  <c r="AF62" i="1"/>
  <c r="AG62" i="1"/>
  <c r="AH62" i="1"/>
  <c r="AI62" i="1"/>
  <c r="AJ62" i="1"/>
  <c r="AL62" i="1"/>
  <c r="AM62" i="1"/>
  <c r="AN62" i="1"/>
  <c r="AO62" i="1"/>
  <c r="D63" i="1"/>
  <c r="I63" i="1"/>
  <c r="K63" i="1"/>
  <c r="S63" i="1"/>
  <c r="V63" i="1"/>
  <c r="X63" i="1"/>
  <c r="Y63" i="1"/>
  <c r="AB63" i="1"/>
  <c r="AC63" i="1"/>
  <c r="AD63" i="1"/>
  <c r="AE63" i="1"/>
  <c r="AF63" i="1"/>
  <c r="AG63" i="1"/>
  <c r="AH63" i="1"/>
  <c r="AI63" i="1"/>
  <c r="AJ63" i="1"/>
  <c r="AL63" i="1"/>
  <c r="AM63" i="1"/>
  <c r="AN63" i="1"/>
  <c r="AO63" i="1"/>
  <c r="D64" i="1"/>
  <c r="I64" i="1"/>
  <c r="K64" i="1"/>
  <c r="S64" i="1"/>
  <c r="V64" i="1"/>
  <c r="X64" i="1"/>
  <c r="Y64" i="1"/>
  <c r="AB64" i="1"/>
  <c r="AC64" i="1"/>
  <c r="AD64" i="1"/>
  <c r="AE64" i="1"/>
  <c r="AF64" i="1"/>
  <c r="AG64" i="1"/>
  <c r="AH64" i="1"/>
  <c r="AI64" i="1"/>
  <c r="AJ64" i="1"/>
  <c r="AL64" i="1"/>
  <c r="AM64" i="1"/>
  <c r="AN64" i="1"/>
  <c r="AO64" i="1"/>
  <c r="D65" i="1"/>
  <c r="I65" i="1"/>
  <c r="K65" i="1"/>
  <c r="S65" i="1"/>
  <c r="V65" i="1"/>
  <c r="X65" i="1"/>
  <c r="Y65" i="1"/>
  <c r="AB65" i="1"/>
  <c r="AC65" i="1"/>
  <c r="AD65" i="1"/>
  <c r="AE65" i="1"/>
  <c r="AF65" i="1"/>
  <c r="AG65" i="1"/>
  <c r="AH65" i="1"/>
  <c r="AI65" i="1"/>
  <c r="AJ65" i="1"/>
  <c r="AL65" i="1"/>
  <c r="AM65" i="1"/>
  <c r="AN65" i="1"/>
  <c r="AO65" i="1"/>
  <c r="D66" i="1"/>
  <c r="I66" i="1"/>
  <c r="K66" i="1"/>
  <c r="S66" i="1"/>
  <c r="V66" i="1"/>
  <c r="X66" i="1"/>
  <c r="Y66" i="1"/>
  <c r="AB66" i="1"/>
  <c r="AC66" i="1"/>
  <c r="AD66" i="1"/>
  <c r="AE66" i="1"/>
  <c r="AF66" i="1"/>
  <c r="AG66" i="1"/>
  <c r="AH66" i="1"/>
  <c r="AI66" i="1"/>
  <c r="AJ66" i="1"/>
  <c r="AL66" i="1"/>
  <c r="AM66" i="1"/>
  <c r="AN66" i="1"/>
  <c r="AO66" i="1"/>
  <c r="D67" i="1"/>
  <c r="I67" i="1"/>
  <c r="K67" i="1"/>
  <c r="S67" i="1"/>
  <c r="V67" i="1"/>
  <c r="X67" i="1"/>
  <c r="Y67" i="1"/>
  <c r="AB67" i="1"/>
  <c r="AC67" i="1"/>
  <c r="AD67" i="1"/>
  <c r="AE67" i="1"/>
  <c r="AF67" i="1"/>
  <c r="AG67" i="1"/>
  <c r="AH67" i="1"/>
  <c r="AI67" i="1"/>
  <c r="AJ67" i="1"/>
  <c r="AL67" i="1"/>
  <c r="AM67" i="1"/>
  <c r="AN67" i="1"/>
  <c r="AO67" i="1"/>
  <c r="D68" i="1"/>
  <c r="I68" i="1"/>
  <c r="K68" i="1"/>
  <c r="S68" i="1"/>
  <c r="V68" i="1"/>
  <c r="X68" i="1"/>
  <c r="Y68" i="1"/>
  <c r="AB68" i="1"/>
  <c r="AC68" i="1"/>
  <c r="AD68" i="1"/>
  <c r="AE68" i="1"/>
  <c r="AF68" i="1"/>
  <c r="AG68" i="1"/>
  <c r="AH68" i="1"/>
  <c r="AI68" i="1"/>
  <c r="AJ68" i="1"/>
  <c r="AL68" i="1"/>
  <c r="AM68" i="1"/>
  <c r="AN68" i="1"/>
  <c r="AO68" i="1"/>
  <c r="D69" i="1"/>
  <c r="I69" i="1"/>
  <c r="K69" i="1"/>
  <c r="S69" i="1"/>
  <c r="V69" i="1"/>
  <c r="X69" i="1"/>
  <c r="Y69" i="1"/>
  <c r="AB69" i="1"/>
  <c r="AC69" i="1"/>
  <c r="AD69" i="1"/>
  <c r="AE69" i="1"/>
  <c r="AF69" i="1"/>
  <c r="AG69" i="1"/>
  <c r="AH69" i="1"/>
  <c r="AI69" i="1"/>
  <c r="AJ69" i="1"/>
  <c r="AL69" i="1"/>
  <c r="AM69" i="1"/>
  <c r="AN69" i="1"/>
  <c r="AO69" i="1"/>
  <c r="D70" i="1"/>
  <c r="I70" i="1"/>
  <c r="K70" i="1"/>
  <c r="S70" i="1"/>
  <c r="V70" i="1"/>
  <c r="X70" i="1"/>
  <c r="Y70" i="1"/>
  <c r="AB70" i="1"/>
  <c r="AC70" i="1"/>
  <c r="AD70" i="1"/>
  <c r="AE70" i="1"/>
  <c r="AF70" i="1"/>
  <c r="AG70" i="1"/>
  <c r="AH70" i="1"/>
  <c r="AI70" i="1"/>
  <c r="AJ70" i="1"/>
  <c r="AL70" i="1"/>
  <c r="AM70" i="1"/>
  <c r="AN70" i="1"/>
  <c r="AO70" i="1"/>
  <c r="D71" i="1"/>
  <c r="I71" i="1"/>
  <c r="K71" i="1"/>
  <c r="S71" i="1"/>
  <c r="V71" i="1"/>
  <c r="X71" i="1"/>
  <c r="Y71" i="1"/>
  <c r="AB71" i="1"/>
  <c r="AC71" i="1"/>
  <c r="AD71" i="1"/>
  <c r="AE71" i="1"/>
  <c r="AF71" i="1"/>
  <c r="AG71" i="1"/>
  <c r="AH71" i="1"/>
  <c r="AI71" i="1"/>
  <c r="AJ71" i="1"/>
  <c r="AL71" i="1"/>
  <c r="AM71" i="1"/>
  <c r="AN71" i="1"/>
  <c r="AO71" i="1"/>
  <c r="D72" i="1"/>
  <c r="I72" i="1"/>
  <c r="K72" i="1"/>
  <c r="S72" i="1"/>
  <c r="V72" i="1"/>
  <c r="X72" i="1"/>
  <c r="Y72" i="1"/>
  <c r="AB72" i="1"/>
  <c r="AC72" i="1"/>
  <c r="AD72" i="1"/>
  <c r="AE72" i="1"/>
  <c r="AF72" i="1"/>
  <c r="AG72" i="1"/>
  <c r="AH72" i="1"/>
  <c r="AI72" i="1"/>
  <c r="AJ72" i="1"/>
  <c r="AL72" i="1"/>
  <c r="AM72" i="1"/>
  <c r="AN72" i="1"/>
  <c r="AO72" i="1"/>
  <c r="D73" i="1"/>
  <c r="I73" i="1"/>
  <c r="K73" i="1"/>
  <c r="S73" i="1"/>
  <c r="V73" i="1"/>
  <c r="X73" i="1"/>
  <c r="Y73" i="1"/>
  <c r="AB73" i="1"/>
  <c r="AC73" i="1"/>
  <c r="AD73" i="1"/>
  <c r="AE73" i="1"/>
  <c r="AF73" i="1"/>
  <c r="AG73" i="1"/>
  <c r="AH73" i="1"/>
  <c r="AI73" i="1"/>
  <c r="AJ73" i="1"/>
  <c r="AL73" i="1"/>
  <c r="AM73" i="1"/>
  <c r="AN73" i="1"/>
  <c r="AO73" i="1"/>
  <c r="D74" i="1"/>
  <c r="I74" i="1"/>
  <c r="K74" i="1"/>
  <c r="S74" i="1"/>
  <c r="V74" i="1"/>
  <c r="X74" i="1"/>
  <c r="Y74" i="1"/>
  <c r="AB74" i="1"/>
  <c r="AC74" i="1"/>
  <c r="AD74" i="1"/>
  <c r="AE74" i="1"/>
  <c r="AF74" i="1"/>
  <c r="AG74" i="1"/>
  <c r="AH74" i="1"/>
  <c r="AI74" i="1"/>
  <c r="AJ74" i="1"/>
  <c r="AL74" i="1"/>
  <c r="AM74" i="1"/>
  <c r="AN74" i="1"/>
  <c r="AO74" i="1"/>
  <c r="D75" i="1"/>
  <c r="I75" i="1"/>
  <c r="K75" i="1"/>
  <c r="S75" i="1"/>
  <c r="V75" i="1"/>
  <c r="X75" i="1"/>
  <c r="Y75" i="1"/>
  <c r="AB75" i="1"/>
  <c r="AC75" i="1"/>
  <c r="AD75" i="1"/>
  <c r="AE75" i="1"/>
  <c r="AF75" i="1"/>
  <c r="AG75" i="1"/>
  <c r="AH75" i="1"/>
  <c r="AI75" i="1"/>
  <c r="AJ75" i="1"/>
  <c r="AL75" i="1"/>
  <c r="AM75" i="1"/>
  <c r="AN75" i="1"/>
  <c r="AO75" i="1"/>
  <c r="D76" i="1"/>
  <c r="I76" i="1"/>
  <c r="K76" i="1"/>
  <c r="S76" i="1"/>
  <c r="V76" i="1"/>
  <c r="X76" i="1"/>
  <c r="Y76" i="1"/>
  <c r="AB76" i="1"/>
  <c r="AC76" i="1"/>
  <c r="AD76" i="1"/>
  <c r="AE76" i="1"/>
  <c r="AF76" i="1"/>
  <c r="AG76" i="1"/>
  <c r="AH76" i="1"/>
  <c r="AI76" i="1"/>
  <c r="AJ76" i="1"/>
  <c r="AL76" i="1"/>
  <c r="AM76" i="1"/>
  <c r="AN76" i="1"/>
  <c r="AO76" i="1"/>
  <c r="D77" i="1"/>
  <c r="I77" i="1"/>
  <c r="K77" i="1"/>
  <c r="S77" i="1"/>
  <c r="V77" i="1"/>
  <c r="X77" i="1"/>
  <c r="Y77" i="1"/>
  <c r="AB77" i="1"/>
  <c r="AC77" i="1"/>
  <c r="AD77" i="1"/>
  <c r="AE77" i="1"/>
  <c r="AF77" i="1"/>
  <c r="AG77" i="1"/>
  <c r="AH77" i="1"/>
  <c r="AI77" i="1"/>
  <c r="AJ77" i="1"/>
  <c r="AL77" i="1"/>
  <c r="AM77" i="1"/>
  <c r="AN77" i="1"/>
  <c r="AO77" i="1"/>
  <c r="D78" i="1"/>
  <c r="I78" i="1"/>
  <c r="K78" i="1"/>
  <c r="S78" i="1"/>
  <c r="V78" i="1"/>
  <c r="X78" i="1"/>
  <c r="Y78" i="1"/>
  <c r="AB78" i="1"/>
  <c r="AC78" i="1"/>
  <c r="AD78" i="1"/>
  <c r="AE78" i="1"/>
  <c r="AF78" i="1"/>
  <c r="AG78" i="1"/>
  <c r="AH78" i="1"/>
  <c r="AI78" i="1"/>
  <c r="AJ78" i="1"/>
  <c r="AL78" i="1"/>
  <c r="AM78" i="1"/>
  <c r="AN78" i="1"/>
  <c r="AO78" i="1"/>
  <c r="D79" i="1"/>
  <c r="I79" i="1"/>
  <c r="K79" i="1"/>
  <c r="S79" i="1"/>
  <c r="V79" i="1"/>
  <c r="X79" i="1"/>
  <c r="Y79" i="1"/>
  <c r="AB79" i="1"/>
  <c r="AC79" i="1"/>
  <c r="AD79" i="1"/>
  <c r="AE79" i="1"/>
  <c r="AF79" i="1"/>
  <c r="AG79" i="1"/>
  <c r="AH79" i="1"/>
  <c r="AI79" i="1"/>
  <c r="AJ79" i="1"/>
  <c r="AL79" i="1"/>
  <c r="AM79" i="1"/>
  <c r="AN79" i="1"/>
  <c r="AO79" i="1"/>
  <c r="D80" i="1"/>
  <c r="I80" i="1"/>
  <c r="K80" i="1"/>
  <c r="S80" i="1"/>
  <c r="V80" i="1"/>
  <c r="X80" i="1"/>
  <c r="Y80" i="1"/>
  <c r="AB80" i="1"/>
  <c r="AC80" i="1"/>
  <c r="AD80" i="1"/>
  <c r="AE80" i="1"/>
  <c r="AF80" i="1"/>
  <c r="AG80" i="1"/>
  <c r="AH80" i="1"/>
  <c r="AI80" i="1"/>
  <c r="AJ80" i="1"/>
  <c r="AL80" i="1"/>
  <c r="AM80" i="1"/>
  <c r="AN80" i="1"/>
  <c r="AO80" i="1"/>
  <c r="D81" i="1"/>
  <c r="I81" i="1"/>
  <c r="K81" i="1"/>
  <c r="S81" i="1"/>
  <c r="V81" i="1"/>
  <c r="X81" i="1"/>
  <c r="Y81" i="1"/>
  <c r="AB81" i="1"/>
  <c r="AC81" i="1"/>
  <c r="AD81" i="1"/>
  <c r="AE81" i="1"/>
  <c r="AF81" i="1"/>
  <c r="AG81" i="1"/>
  <c r="AH81" i="1"/>
  <c r="AI81" i="1"/>
  <c r="AJ81" i="1"/>
  <c r="AL81" i="1"/>
  <c r="AM81" i="1"/>
  <c r="AN81" i="1"/>
  <c r="AO81" i="1"/>
  <c r="D82" i="1"/>
  <c r="I82" i="1"/>
  <c r="K82" i="1"/>
  <c r="S82" i="1"/>
  <c r="V82" i="1"/>
  <c r="X82" i="1"/>
  <c r="Y82" i="1"/>
  <c r="AB82" i="1"/>
  <c r="AC82" i="1"/>
  <c r="AD82" i="1"/>
  <c r="AE82" i="1"/>
  <c r="AF82" i="1"/>
  <c r="AG82" i="1"/>
  <c r="AH82" i="1"/>
  <c r="AI82" i="1"/>
  <c r="AJ82" i="1"/>
  <c r="AL82" i="1"/>
  <c r="AM82" i="1"/>
  <c r="AN82" i="1"/>
  <c r="AO82" i="1"/>
  <c r="D83" i="1"/>
  <c r="I83" i="1"/>
  <c r="K83" i="1"/>
  <c r="S83" i="1"/>
  <c r="V83" i="1"/>
  <c r="X83" i="1"/>
  <c r="Y83" i="1"/>
  <c r="AB83" i="1"/>
  <c r="AC83" i="1"/>
  <c r="AD83" i="1"/>
  <c r="AE83" i="1"/>
  <c r="AF83" i="1"/>
  <c r="AG83" i="1"/>
  <c r="AH83" i="1"/>
  <c r="AI83" i="1"/>
  <c r="AJ83" i="1"/>
  <c r="AL83" i="1"/>
  <c r="AM83" i="1"/>
  <c r="AN83" i="1"/>
  <c r="AO83" i="1"/>
  <c r="D84" i="1"/>
  <c r="I84" i="1"/>
  <c r="K84" i="1"/>
  <c r="S84" i="1"/>
  <c r="V84" i="1"/>
  <c r="X84" i="1"/>
  <c r="Y84" i="1"/>
  <c r="AB84" i="1"/>
  <c r="AC84" i="1"/>
  <c r="AD84" i="1"/>
  <c r="AE84" i="1"/>
  <c r="AF84" i="1"/>
  <c r="AG84" i="1"/>
  <c r="AH84" i="1"/>
  <c r="AI84" i="1"/>
  <c r="AJ84" i="1"/>
  <c r="AL84" i="1"/>
  <c r="AM84" i="1"/>
  <c r="AN84" i="1"/>
  <c r="AO84" i="1"/>
  <c r="D85" i="1"/>
  <c r="I85" i="1"/>
  <c r="K85" i="1"/>
  <c r="S85" i="1"/>
  <c r="V85" i="1"/>
  <c r="X85" i="1"/>
  <c r="Y85" i="1"/>
  <c r="AB85" i="1"/>
  <c r="AC85" i="1"/>
  <c r="AD85" i="1"/>
  <c r="AE85" i="1"/>
  <c r="AF85" i="1"/>
  <c r="AG85" i="1"/>
  <c r="AH85" i="1"/>
  <c r="AI85" i="1"/>
  <c r="AJ85" i="1"/>
  <c r="AL85" i="1"/>
  <c r="AM85" i="1"/>
  <c r="AN85" i="1"/>
  <c r="AO85" i="1"/>
  <c r="D86" i="1"/>
  <c r="I86" i="1"/>
  <c r="K86" i="1"/>
  <c r="S86" i="1"/>
  <c r="V86" i="1"/>
  <c r="X86" i="1"/>
  <c r="Y86" i="1"/>
  <c r="AB86" i="1"/>
  <c r="AC86" i="1"/>
  <c r="AD86" i="1"/>
  <c r="AE86" i="1"/>
  <c r="AF86" i="1"/>
  <c r="AG86" i="1"/>
  <c r="AH86" i="1"/>
  <c r="AI86" i="1"/>
  <c r="AJ86" i="1"/>
  <c r="AL86" i="1"/>
  <c r="AM86" i="1"/>
  <c r="AN86" i="1"/>
  <c r="AO86" i="1"/>
  <c r="D87" i="1"/>
  <c r="I87" i="1"/>
  <c r="K87" i="1"/>
  <c r="S87" i="1"/>
  <c r="V87" i="1"/>
  <c r="X87" i="1"/>
  <c r="Y87" i="1"/>
  <c r="AB87" i="1"/>
  <c r="AC87" i="1"/>
  <c r="AD87" i="1"/>
  <c r="AE87" i="1"/>
  <c r="AF87" i="1"/>
  <c r="AG87" i="1"/>
  <c r="AH87" i="1"/>
  <c r="AI87" i="1"/>
  <c r="AJ87" i="1"/>
  <c r="AL87" i="1"/>
  <c r="AM87" i="1"/>
  <c r="AN87" i="1"/>
  <c r="AO87" i="1"/>
  <c r="D88" i="1"/>
  <c r="I88" i="1"/>
  <c r="K88" i="1"/>
  <c r="S88" i="1"/>
  <c r="V88" i="1"/>
  <c r="X88" i="1"/>
  <c r="Y88" i="1"/>
  <c r="AB88" i="1"/>
  <c r="AC88" i="1"/>
  <c r="AD88" i="1"/>
  <c r="AE88" i="1"/>
  <c r="AF88" i="1"/>
  <c r="AG88" i="1"/>
  <c r="AH88" i="1"/>
  <c r="AI88" i="1"/>
  <c r="AJ88" i="1"/>
  <c r="AL88" i="1"/>
  <c r="AM88" i="1"/>
  <c r="AN88" i="1"/>
  <c r="AO88" i="1"/>
  <c r="D89" i="1"/>
  <c r="I89" i="1"/>
  <c r="K89" i="1"/>
  <c r="S89" i="1"/>
  <c r="V89" i="1"/>
  <c r="X89" i="1"/>
  <c r="Y89" i="1"/>
  <c r="AB89" i="1"/>
  <c r="AC89" i="1"/>
  <c r="AD89" i="1"/>
  <c r="AE89" i="1"/>
  <c r="AF89" i="1"/>
  <c r="AG89" i="1"/>
  <c r="AH89" i="1"/>
  <c r="AI89" i="1"/>
  <c r="AJ89" i="1"/>
  <c r="AL89" i="1"/>
  <c r="AM89" i="1"/>
  <c r="AN89" i="1"/>
  <c r="AO89" i="1"/>
  <c r="D90" i="1"/>
  <c r="I90" i="1"/>
  <c r="K90" i="1"/>
  <c r="S90" i="1"/>
  <c r="V90" i="1"/>
  <c r="X90" i="1"/>
  <c r="Y90" i="1"/>
  <c r="AB90" i="1"/>
  <c r="AC90" i="1"/>
  <c r="AD90" i="1"/>
  <c r="AE90" i="1"/>
  <c r="AF90" i="1"/>
  <c r="AG90" i="1"/>
  <c r="AH90" i="1"/>
  <c r="AI90" i="1"/>
  <c r="AJ90" i="1"/>
  <c r="AL90" i="1"/>
  <c r="AM90" i="1"/>
  <c r="AN90" i="1"/>
  <c r="AO90" i="1"/>
  <c r="D91" i="1"/>
  <c r="I91" i="1"/>
  <c r="K91" i="1"/>
  <c r="S91" i="1"/>
  <c r="V91" i="1"/>
  <c r="X91" i="1"/>
  <c r="Y91" i="1"/>
  <c r="AB91" i="1"/>
  <c r="AC91" i="1"/>
  <c r="AD91" i="1"/>
  <c r="AE91" i="1"/>
  <c r="AF91" i="1"/>
  <c r="AG91" i="1"/>
  <c r="AH91" i="1"/>
  <c r="AI91" i="1"/>
  <c r="AJ91" i="1"/>
  <c r="AL91" i="1"/>
  <c r="AM91" i="1"/>
  <c r="AN91" i="1"/>
  <c r="AO91" i="1"/>
  <c r="D92" i="1"/>
  <c r="I92" i="1"/>
  <c r="K92" i="1"/>
  <c r="S92" i="1"/>
  <c r="V92" i="1"/>
  <c r="X92" i="1"/>
  <c r="Y92" i="1"/>
  <c r="AB92" i="1"/>
  <c r="AC92" i="1"/>
  <c r="AD92" i="1"/>
  <c r="AE92" i="1"/>
  <c r="AF92" i="1"/>
  <c r="AG92" i="1"/>
  <c r="AH92" i="1"/>
  <c r="AI92" i="1"/>
  <c r="AJ92" i="1"/>
  <c r="AL92" i="1"/>
  <c r="AM92" i="1"/>
  <c r="AN92" i="1"/>
  <c r="AO92" i="1"/>
  <c r="D93" i="1"/>
  <c r="I93" i="1"/>
  <c r="K93" i="1"/>
  <c r="S93" i="1"/>
  <c r="V93" i="1"/>
  <c r="X93" i="1"/>
  <c r="Y93" i="1"/>
  <c r="AB93" i="1"/>
  <c r="AC93" i="1"/>
  <c r="AD93" i="1"/>
  <c r="AE93" i="1"/>
  <c r="AF93" i="1"/>
  <c r="AG93" i="1"/>
  <c r="AH93" i="1"/>
  <c r="AI93" i="1"/>
  <c r="AJ93" i="1"/>
  <c r="AL93" i="1"/>
  <c r="AM93" i="1"/>
  <c r="AN93" i="1"/>
  <c r="AO93" i="1"/>
  <c r="D94" i="1"/>
  <c r="I94" i="1"/>
  <c r="K94" i="1"/>
  <c r="S94" i="1"/>
  <c r="V94" i="1"/>
  <c r="X94" i="1"/>
  <c r="Y94" i="1"/>
  <c r="AB94" i="1"/>
  <c r="AC94" i="1"/>
  <c r="AD94" i="1"/>
  <c r="AE94" i="1"/>
  <c r="AF94" i="1"/>
  <c r="AG94" i="1"/>
  <c r="AH94" i="1"/>
  <c r="AI94" i="1"/>
  <c r="AJ94" i="1"/>
  <c r="AL94" i="1"/>
  <c r="AM94" i="1"/>
  <c r="AN94" i="1"/>
  <c r="AO94" i="1"/>
  <c r="D95" i="1"/>
  <c r="I95" i="1"/>
  <c r="K95" i="1"/>
  <c r="S95" i="1"/>
  <c r="V95" i="1"/>
  <c r="X95" i="1"/>
  <c r="Y95" i="1"/>
  <c r="AB95" i="1"/>
  <c r="AC95" i="1"/>
  <c r="AD95" i="1"/>
  <c r="AE95" i="1"/>
  <c r="AF95" i="1"/>
  <c r="AG95" i="1"/>
  <c r="AH95" i="1"/>
  <c r="AI95" i="1"/>
  <c r="AJ95" i="1"/>
  <c r="AL95" i="1"/>
  <c r="AM95" i="1"/>
  <c r="AN95" i="1"/>
  <c r="AO95" i="1"/>
  <c r="D96" i="1"/>
  <c r="I96" i="1"/>
  <c r="K96" i="1"/>
  <c r="S96" i="1"/>
  <c r="V96" i="1"/>
  <c r="X96" i="1"/>
  <c r="Y96" i="1"/>
  <c r="AB96" i="1"/>
  <c r="AC96" i="1"/>
  <c r="AD96" i="1"/>
  <c r="AE96" i="1"/>
  <c r="AF96" i="1"/>
  <c r="AG96" i="1"/>
  <c r="AH96" i="1"/>
  <c r="AI96" i="1"/>
  <c r="AJ96" i="1"/>
  <c r="AL96" i="1"/>
  <c r="AM96" i="1"/>
  <c r="AN96" i="1"/>
  <c r="AO96" i="1"/>
  <c r="D97" i="1"/>
  <c r="I97" i="1"/>
  <c r="K97" i="1"/>
  <c r="S97" i="1"/>
  <c r="V97" i="1"/>
  <c r="X97" i="1"/>
  <c r="Y97" i="1"/>
  <c r="AB97" i="1"/>
  <c r="AC97" i="1"/>
  <c r="AD97" i="1"/>
  <c r="AE97" i="1"/>
  <c r="AF97" i="1"/>
  <c r="AG97" i="1"/>
  <c r="AH97" i="1"/>
  <c r="AI97" i="1"/>
  <c r="AJ97" i="1"/>
  <c r="AL97" i="1"/>
  <c r="AM97" i="1"/>
  <c r="AN97" i="1"/>
  <c r="AO97" i="1"/>
  <c r="D98" i="1"/>
  <c r="I98" i="1"/>
  <c r="K98" i="1"/>
  <c r="S98" i="1"/>
  <c r="V98" i="1"/>
  <c r="X98" i="1"/>
  <c r="Y98" i="1"/>
  <c r="AB98" i="1"/>
  <c r="AA2" i="1" s="1"/>
  <c r="AC98" i="1"/>
  <c r="AD98" i="1"/>
  <c r="AE98" i="1"/>
  <c r="AF98" i="1"/>
  <c r="AG98" i="1"/>
  <c r="AH98" i="1"/>
  <c r="AI98" i="1"/>
  <c r="AJ98" i="1"/>
  <c r="AL98" i="1"/>
  <c r="AM98" i="1"/>
  <c r="AN98" i="1"/>
  <c r="AO98" i="1"/>
  <c r="D99" i="1"/>
  <c r="I99" i="1"/>
  <c r="K99" i="1"/>
  <c r="S99" i="1"/>
  <c r="V99" i="1"/>
  <c r="X99" i="1"/>
  <c r="Y99" i="1"/>
  <c r="AB99" i="1"/>
  <c r="AC99" i="1"/>
  <c r="AD99" i="1"/>
  <c r="AE99" i="1"/>
  <c r="AF99" i="1"/>
  <c r="AG99" i="1"/>
  <c r="AH99" i="1"/>
  <c r="AI99" i="1"/>
  <c r="AJ99" i="1"/>
  <c r="AL99" i="1"/>
  <c r="AM99" i="1"/>
  <c r="AN99" i="1"/>
  <c r="AO99" i="1"/>
  <c r="D100" i="1"/>
  <c r="I100" i="1"/>
  <c r="K100" i="1"/>
  <c r="S100" i="1"/>
  <c r="V100" i="1"/>
  <c r="X100" i="1"/>
  <c r="Y100" i="1"/>
  <c r="AB100" i="1"/>
  <c r="AC100" i="1"/>
  <c r="AD100" i="1"/>
  <c r="AE100" i="1"/>
  <c r="AF100" i="1"/>
  <c r="AG100" i="1"/>
  <c r="AH100" i="1"/>
  <c r="AI100" i="1"/>
  <c r="AJ100" i="1"/>
  <c r="AL100" i="1"/>
  <c r="AM100" i="1"/>
  <c r="AN100" i="1"/>
  <c r="AO100" i="1"/>
  <c r="AO10" i="8"/>
  <c r="AQ10" i="8"/>
  <c r="AP10" i="8"/>
  <c r="AK10" i="8"/>
  <c r="AJ2" i="8" s="1"/>
  <c r="AJ10" i="8"/>
  <c r="AB10" i="8"/>
  <c r="AA10" i="8"/>
  <c r="AI10" i="8"/>
  <c r="AH2" i="8" s="1"/>
  <c r="AH10" i="8"/>
  <c r="AG10" i="8"/>
  <c r="AF2" i="8" s="1"/>
  <c r="AF10" i="8"/>
  <c r="AM10" i="8"/>
  <c r="AL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W10" i="7"/>
  <c r="BV10" i="7"/>
  <c r="BY10" i="7"/>
  <c r="BX10" i="7"/>
  <c r="BR10" i="7"/>
  <c r="BQ2" i="7" s="1"/>
  <c r="BQ10" i="7"/>
  <c r="BI10" i="7"/>
  <c r="BH10" i="7"/>
  <c r="BP10" i="7"/>
  <c r="BO10" i="7"/>
  <c r="BN10" i="7"/>
  <c r="BM10" i="7"/>
  <c r="BT10" i="7"/>
  <c r="BS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BX2" i="7"/>
  <c r="AN2" i="7"/>
  <c r="AT10" i="6"/>
  <c r="AS10" i="6"/>
  <c r="AV10" i="6"/>
  <c r="AU10" i="6"/>
  <c r="AO10" i="6"/>
  <c r="AN2" i="6" s="1"/>
  <c r="AN10" i="6"/>
  <c r="AF10" i="6"/>
  <c r="AE10" i="6"/>
  <c r="AM10" i="6"/>
  <c r="AL10" i="6"/>
  <c r="AK10" i="6"/>
  <c r="AJ10" i="6"/>
  <c r="AQ10" i="6"/>
  <c r="AP2" i="6" s="1"/>
  <c r="AP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U2" i="6"/>
  <c r="AX10" i="5"/>
  <c r="AW10" i="5"/>
  <c r="AZ10" i="5"/>
  <c r="AY2" i="5" s="1"/>
  <c r="AY10" i="5"/>
  <c r="AS10" i="5"/>
  <c r="AR2" i="5" s="1"/>
  <c r="AR10" i="5"/>
  <c r="AJ10" i="5"/>
  <c r="AI10" i="5"/>
  <c r="AQ10" i="5"/>
  <c r="AP2" i="5" s="1"/>
  <c r="AP10" i="5"/>
  <c r="AO10" i="5"/>
  <c r="AN2" i="5" s="1"/>
  <c r="AN10" i="5"/>
  <c r="AU10" i="5"/>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L2" i="5"/>
  <c r="V2" i="5"/>
  <c r="AQ10" i="4"/>
  <c r="AS10" i="4"/>
  <c r="AR10" i="4"/>
  <c r="AM10" i="4"/>
  <c r="AL2" i="4" s="1"/>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T10" i="3"/>
  <c r="AV10" i="3"/>
  <c r="AU2" i="3" s="1"/>
  <c r="AU10" i="3"/>
  <c r="AP10" i="3"/>
  <c r="AO2" i="3" s="1"/>
  <c r="AO10" i="3"/>
  <c r="AG10" i="3"/>
  <c r="AF10" i="3"/>
  <c r="AN10" i="3"/>
  <c r="AM10" i="3"/>
  <c r="AL10" i="3"/>
  <c r="AK10" i="3"/>
  <c r="AR10" i="3"/>
  <c r="AQ2" i="3" s="1"/>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P10" i="2"/>
  <c r="AR10" i="2"/>
  <c r="AQ10" i="2"/>
  <c r="AL10" i="2"/>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G2" i="2"/>
  <c r="AL10" i="1"/>
  <c r="AN10" i="1"/>
  <c r="AM10" i="1"/>
  <c r="AH10" i="1"/>
  <c r="AG2" i="1" s="1"/>
  <c r="AG10" i="1"/>
  <c r="Y10" i="1"/>
  <c r="X10" i="1"/>
  <c r="AF10" i="1"/>
  <c r="AE10" i="1"/>
  <c r="AD10" i="1"/>
  <c r="AC10" i="1"/>
  <c r="AJ10" i="1"/>
  <c r="AI2" i="1" s="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J2" i="1"/>
  <c r="H2" i="1"/>
  <c r="Y10" i="8"/>
  <c r="AR10" i="8"/>
  <c r="AP2" i="8"/>
  <c r="AE10" i="8"/>
  <c r="AD2" i="8" s="1"/>
  <c r="S10" i="8"/>
  <c r="R2" i="8" s="1"/>
  <c r="Q10" i="8"/>
  <c r="P2" i="8" s="1"/>
  <c r="O10" i="8"/>
  <c r="N2" i="8" s="1"/>
  <c r="L10" i="8"/>
  <c r="K2" i="8" s="1"/>
  <c r="D10" i="8"/>
  <c r="BF10" i="7"/>
  <c r="BZ10" i="7"/>
  <c r="Y10" i="7"/>
  <c r="W10" i="7"/>
  <c r="S10" i="7"/>
  <c r="BL10" i="7"/>
  <c r="BK2" i="7" s="1"/>
  <c r="BD10" i="7"/>
  <c r="BC2" i="7" s="1"/>
  <c r="BB10" i="7"/>
  <c r="AZ10" i="7"/>
  <c r="AY2" i="7" s="1"/>
  <c r="AV10" i="7"/>
  <c r="AO10" i="7"/>
  <c r="AL10" i="7"/>
  <c r="AH10" i="7"/>
  <c r="AF10" i="7"/>
  <c r="AD10" i="7"/>
  <c r="AC2" i="7" s="1"/>
  <c r="AB10" i="7"/>
  <c r="V10" i="7"/>
  <c r="N10" i="7"/>
  <c r="L10" i="7"/>
  <c r="D10" i="7"/>
  <c r="AC10" i="6"/>
  <c r="AW10" i="6"/>
  <c r="AL2" i="6"/>
  <c r="AJ2" i="6"/>
  <c r="AI10" i="6"/>
  <c r="V10" i="6"/>
  <c r="S10" i="6"/>
  <c r="Q10" i="6"/>
  <c r="P2" i="6" s="1"/>
  <c r="O10" i="6"/>
  <c r="K10" i="6"/>
  <c r="J2" i="6" s="1"/>
  <c r="I10" i="6"/>
  <c r="H2" i="6" s="1"/>
  <c r="D10" i="6"/>
  <c r="C2" i="6" s="1"/>
  <c r="AG10" i="5"/>
  <c r="BA10" i="5"/>
  <c r="AM10" i="5"/>
  <c r="W10" i="5"/>
  <c r="T10" i="5"/>
  <c r="S2" i="5" s="1"/>
  <c r="R10" i="5"/>
  <c r="P10" i="5"/>
  <c r="N10" i="5"/>
  <c r="M2" i="5" s="1"/>
  <c r="K10" i="5"/>
  <c r="J2" i="5" s="1"/>
  <c r="I10" i="5"/>
  <c r="H2" i="5" s="1"/>
  <c r="D10" i="5"/>
  <c r="C2" i="5" s="1"/>
  <c r="AA10" i="4"/>
  <c r="AT10" i="4"/>
  <c r="AG10" i="4"/>
  <c r="Y10" i="4"/>
  <c r="V10" i="4"/>
  <c r="T10" i="4"/>
  <c r="R10" i="4"/>
  <c r="K10" i="4"/>
  <c r="I10" i="4"/>
  <c r="D10" i="4"/>
  <c r="C2" i="4" s="1"/>
  <c r="AD10" i="3"/>
  <c r="AW10" i="3"/>
  <c r="AJ10" i="3"/>
  <c r="Y10" i="3"/>
  <c r="V10" i="3"/>
  <c r="T10" i="3"/>
  <c r="R10" i="3"/>
  <c r="P10" i="3"/>
  <c r="I10" i="3"/>
  <c r="D10" i="3"/>
  <c r="Z10" i="2"/>
  <c r="AS10" i="2"/>
  <c r="AF10" i="2"/>
  <c r="X10" i="2"/>
  <c r="V10" i="2"/>
  <c r="S10" i="2"/>
  <c r="K10" i="2"/>
  <c r="I10" i="2"/>
  <c r="D10" i="2"/>
  <c r="V10" i="1"/>
  <c r="AO10" i="1"/>
  <c r="AB10" i="1"/>
  <c r="S10" i="1"/>
  <c r="K10" i="1"/>
  <c r="I10" i="1"/>
  <c r="D10" i="1"/>
  <c r="C2" i="1" s="1"/>
  <c r="U5" i="7"/>
  <c r="C2" i="3" l="1"/>
  <c r="C2" i="2"/>
  <c r="J2" i="4"/>
  <c r="J2" i="2"/>
  <c r="R2" i="1"/>
  <c r="AN2" i="4"/>
  <c r="AM2" i="2"/>
  <c r="AT2" i="5"/>
  <c r="BS2" i="7"/>
  <c r="AK2" i="2"/>
  <c r="BH2" i="7"/>
  <c r="AB2" i="2"/>
  <c r="X2" i="1"/>
  <c r="AF2" i="3"/>
  <c r="AI2" i="3"/>
  <c r="AF2" i="4"/>
  <c r="H2" i="3"/>
  <c r="H2" i="2"/>
  <c r="K2" i="7"/>
  <c r="AM2" i="3"/>
  <c r="AE2" i="1"/>
  <c r="AI2" i="2"/>
  <c r="AC2" i="1"/>
  <c r="AH2" i="4"/>
  <c r="BM2" i="7"/>
  <c r="AJ2" i="4"/>
  <c r="AK2" i="3"/>
  <c r="R2" i="2"/>
  <c r="U2" i="3"/>
  <c r="X2" i="4"/>
  <c r="W2" i="2"/>
  <c r="AG2" i="7"/>
  <c r="O2" i="3"/>
  <c r="Q2" i="3"/>
  <c r="X2" i="3"/>
  <c r="Q2" i="4"/>
  <c r="S2" i="4"/>
  <c r="AE2" i="7"/>
  <c r="O2" i="5"/>
  <c r="N2" i="6"/>
  <c r="AA2" i="7"/>
  <c r="AK2" i="7"/>
  <c r="BA2" i="7"/>
  <c r="U2" i="7"/>
  <c r="S2" i="3"/>
  <c r="U2" i="2"/>
  <c r="U2" i="4"/>
  <c r="AU2" i="7"/>
  <c r="AR2" i="4"/>
  <c r="BO2" i="7"/>
  <c r="AQ2" i="2"/>
  <c r="A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D9B53CA-D7DE-4AA4-AFCC-460CFCC84134}">
      <text>
        <r>
          <rPr>
            <sz val="9"/>
            <color indexed="81"/>
            <rFont val="Tahoma"/>
            <family val="2"/>
          </rPr>
          <t>prompt</t>
        </r>
      </text>
    </comment>
    <comment ref="B3" authorId="0" shapeId="0" xr:uid="{48E07E32-80BF-4D98-A518-D593D1A4125E}">
      <text>
        <r>
          <rPr>
            <sz val="9"/>
            <color indexed="81"/>
            <rFont val="Tahoma"/>
            <family val="2"/>
          </rPr>
          <t>Every Custom Asset requires a uniqe identifier so that it is distinguishable from all other Assets</t>
        </r>
      </text>
    </comment>
    <comment ref="C3" authorId="0" shapeId="0" xr:uid="{A106E403-6435-49D8-BF2F-CC78FE666472}">
      <text>
        <r>
          <rPr>
            <sz val="9"/>
            <color indexed="81"/>
            <rFont val="Tahoma"/>
            <family val="2"/>
          </rPr>
          <t>All standard RAMM items and almost all user-defined items are located on a Road. Most RAMM functions are Road-centric.</t>
        </r>
      </text>
    </comment>
    <comment ref="E3" authorId="0" shapeId="0" xr:uid="{3FB496B8-D94C-44B9-B066-897BCB6F5030}">
      <text>
        <r>
          <rPr>
            <sz val="9"/>
            <color indexed="81"/>
            <rFont val="Tahoma"/>
            <family val="2"/>
          </rPr>
          <t>NZTM2000 Easting</t>
        </r>
      </text>
    </comment>
    <comment ref="F3" authorId="0" shapeId="0" xr:uid="{15CAE0F0-D4C4-4F63-A3A1-D239F3F3E8C0}">
      <text>
        <r>
          <rPr>
            <sz val="9"/>
            <color indexed="81"/>
            <rFont val="Tahoma"/>
            <family val="2"/>
          </rPr>
          <t>NZTM2000 Northing</t>
        </r>
      </text>
    </comment>
    <comment ref="G3" authorId="0" shapeId="0" xr:uid="{65D811EA-3E42-4343-9F27-14EC72E2342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D756C71-9B19-4F61-A407-861BFA65BEC4}">
      <text>
        <r>
          <rPr>
            <sz val="9"/>
            <color indexed="81"/>
            <rFont val="Tahoma"/>
            <family val="2"/>
          </rPr>
          <t>L=Left hand side, R=Right hand side, B=Both, C=Centre</t>
        </r>
      </text>
    </comment>
    <comment ref="J3" authorId="0" shapeId="0" xr:uid="{4FD1D2F0-047A-491E-AF6E-B11318E71D59}">
      <text>
        <r>
          <rPr>
            <sz val="9"/>
            <color indexed="81"/>
            <rFont val="Tahoma"/>
            <family val="2"/>
          </rPr>
          <t>Describes the general position of the Advertising Structure relative to the road and the road reserve.</t>
        </r>
      </text>
    </comment>
    <comment ref="L3" authorId="0" shapeId="0" xr:uid="{F0721956-F245-49C6-9D27-A5DDD7662A0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2A401C54-6FA6-44E5-AFE2-4F6B83F0D1E3}">
      <text>
        <r>
          <rPr>
            <sz val="9"/>
            <color indexed="81"/>
            <rFont val="Tahoma"/>
            <family val="2"/>
          </rPr>
          <t>Average Width of the Advertising Structure (m).</t>
        </r>
      </text>
    </comment>
    <comment ref="N3" authorId="0" shapeId="0" xr:uid="{5B911F61-19CA-4D29-A6E4-92B655BDD57A}">
      <text>
        <r>
          <rPr>
            <sz val="9"/>
            <color indexed="81"/>
            <rFont val="Tahoma"/>
            <family val="2"/>
          </rPr>
          <t>Height of the Advertising Structure (m).</t>
        </r>
      </text>
    </comment>
    <comment ref="O3" authorId="0" shapeId="0" xr:uid="{AB65D2C4-6F88-452B-9F3E-9ADF1FB7A422}">
      <text>
        <r>
          <rPr>
            <sz val="9"/>
            <color indexed="81"/>
            <rFont val="Tahoma"/>
            <family val="2"/>
          </rPr>
          <t>Clearance for the Advertising Structure (m).</t>
        </r>
      </text>
    </comment>
    <comment ref="P3" authorId="0" shapeId="0" xr:uid="{652B2A5B-4059-4D96-B04E-E611B1D96641}">
      <text>
        <r>
          <rPr>
            <sz val="9"/>
            <color indexed="81"/>
            <rFont val="Tahoma"/>
            <family val="2"/>
          </rPr>
          <t>Length of the Advertising Structure (m).</t>
        </r>
      </text>
    </comment>
    <comment ref="Q3" authorId="0" shapeId="0" xr:uid="{E7867D34-61C9-4045-86B1-6CC7834ACA69}">
      <text>
        <r>
          <rPr>
            <sz val="9"/>
            <color indexed="81"/>
            <rFont val="Tahoma"/>
            <family val="2"/>
          </rPr>
          <t>Area of the Advertising Structure (sqm).</t>
        </r>
      </text>
    </comment>
    <comment ref="R3" authorId="0" shapeId="0" xr:uid="{DAD10722-589D-4F38-8530-7DE84A1A5D4A}">
      <text>
        <r>
          <rPr>
            <sz val="9"/>
            <color indexed="81"/>
            <rFont val="Tahoma"/>
            <family val="2"/>
          </rPr>
          <t>The specific Advertising Structure Type as defined in the list of approved values.</t>
        </r>
      </text>
    </comment>
    <comment ref="T3" authorId="0" shapeId="0" xr:uid="{3A6B23BB-BF8B-497C-8E9B-A30D97E205DA}">
      <text>
        <r>
          <rPr>
            <sz val="9"/>
            <color indexed="81"/>
            <rFont val="Tahoma"/>
            <family val="2"/>
          </rPr>
          <t>Is there any lighting to the advertising structure?</t>
        </r>
      </text>
    </comment>
    <comment ref="U3" authorId="0" shapeId="0" xr:uid="{E6932705-EECC-4C12-A7E9-EF0675D8AB5D}">
      <text>
        <r>
          <rPr>
            <sz val="9"/>
            <color indexed="81"/>
            <rFont val="Tahoma"/>
            <family val="2"/>
          </rPr>
          <t>The date the asset was installed</t>
        </r>
      </text>
    </comment>
    <comment ref="V3" authorId="0" shapeId="0" xr:uid="{E9DDF12D-C439-44D8-B801-1C919981E28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28A5ABFA-B86B-4C50-AF26-0D95FEE4B933}">
      <text>
        <r>
          <rPr>
            <sz val="9"/>
            <color indexed="81"/>
            <rFont val="Tahoma"/>
            <family val="2"/>
          </rPr>
          <t>Expected life of the asset at the time of design and is site specific</t>
        </r>
      </text>
    </comment>
    <comment ref="X3" authorId="0" shapeId="0" xr:uid="{A9BB71FF-1CDD-496D-8EA7-68A214391E96}">
      <text>
        <r>
          <rPr>
            <sz val="9"/>
            <color indexed="81"/>
            <rFont val="Tahoma"/>
            <family val="2"/>
          </rPr>
          <t>Lifecycle status of the asset</t>
        </r>
      </text>
    </comment>
    <comment ref="Z3" authorId="0" shapeId="0" xr:uid="{14B618D0-1739-4573-BCBD-2FA4B9F9C55C}">
      <text>
        <r>
          <rPr>
            <sz val="9"/>
            <color indexed="81"/>
            <rFont val="Tahoma"/>
            <family val="2"/>
          </rPr>
          <t>Removal Date specifies the date when an Asset/Component was removed. They are used for statistical, financial and warranty reporting purposes.</t>
        </r>
      </text>
    </comment>
    <comment ref="AA3" authorId="0" shapeId="0" xr:uid="{540D261A-37E4-4A23-810E-504A22F0BD3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0EB35950-3B2F-45D7-836E-3C6CAD21B521}">
      <text>
        <r>
          <rPr>
            <sz val="9"/>
            <color indexed="81"/>
            <rFont val="Tahoma"/>
            <family val="2"/>
          </rPr>
          <t>The entity that owns the asset</t>
        </r>
      </text>
    </comment>
    <comment ref="AE3" authorId="0" shapeId="0" xr:uid="{7A6D7630-B0C9-415C-8FE8-3E3C5E519F13}">
      <text>
        <r>
          <rPr>
            <sz val="9"/>
            <color indexed="81"/>
            <rFont val="Tahoma"/>
            <family val="2"/>
          </rPr>
          <t>The entity that manages the asset, on behalf of the owner</t>
        </r>
      </text>
    </comment>
    <comment ref="AG3" authorId="0" shapeId="0" xr:uid="{1D7432B1-DA35-4976-AB86-75D4DEC58F5C}">
      <text>
        <r>
          <rPr>
            <sz val="9"/>
            <color indexed="81"/>
            <rFont val="Tahoma"/>
            <family val="2"/>
          </rPr>
          <t>What department or group within the road controlling authority owns the asset? E.g. Parks and Recreation, Property, Housing.</t>
        </r>
      </text>
    </comment>
    <comment ref="AI3" authorId="0" shapeId="0" xr:uid="{647B0249-EDE7-4693-90DB-63F35617BD96}">
      <text>
        <r>
          <rPr>
            <sz val="9"/>
            <color indexed="81"/>
            <rFont val="Tahoma"/>
            <family val="2"/>
          </rPr>
          <t>A combination of activity class and work category</t>
        </r>
      </text>
    </comment>
    <comment ref="AK3" authorId="0" shapeId="0" xr:uid="{05B16B61-9BF1-4F31-A3DA-03179E7FE122}">
      <text>
        <r>
          <rPr>
            <sz val="9"/>
            <color indexed="81"/>
            <rFont val="Tahoma"/>
            <family val="2"/>
          </rPr>
          <t>Original cost of installing or constructing this asset</t>
        </r>
      </text>
    </comment>
    <comment ref="AL3" authorId="0" shapeId="0" xr:uid="{060C9FC7-A11C-40CB-88E8-D159B9D05F9C}">
      <text>
        <r>
          <rPr>
            <sz val="9"/>
            <color indexed="81"/>
            <rFont val="Tahoma"/>
            <family val="2"/>
          </rPr>
          <t>Is the maintenance of this asset at least partly funded by the National Land Transport Programme (NLTP) administered by Waka Kotahi?</t>
        </r>
      </text>
    </comment>
    <comment ref="AM3" authorId="0" shapeId="0" xr:uid="{BD5D1E9E-5DE1-4AB6-970A-DE664511C25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3F6D7A98-8B26-48EB-8F1A-EC2AA4C62D7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E7C329D3-9478-4A32-9976-775320884C0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217343B1-76E0-40EE-B7B3-E9A710F1E559}">
      <text>
        <r>
          <rPr>
            <sz val="9"/>
            <color indexed="81"/>
            <rFont val="Tahoma"/>
            <family val="2"/>
          </rPr>
          <t>NZVD2016 Vertical Position</t>
        </r>
      </text>
    </comment>
    <comment ref="AR3" authorId="0" shapeId="0" xr:uid="{6FF31EC0-378B-4819-84FC-F7F6CF4C5DE0}">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66D448A-A024-4AD0-AE7B-5A0A82729AAE}">
      <text>
        <r>
          <rPr>
            <sz val="9"/>
            <color indexed="81"/>
            <rFont val="Tahoma"/>
            <family val="2"/>
          </rPr>
          <t>prompt</t>
        </r>
      </text>
    </comment>
    <comment ref="B3" authorId="0" shapeId="0" xr:uid="{3B4438D6-5E39-413D-93C6-C66E5777B87F}">
      <text>
        <r>
          <rPr>
            <sz val="9"/>
            <color indexed="81"/>
            <rFont val="Tahoma"/>
            <family val="2"/>
          </rPr>
          <t>Every Custom Asset requires a uniqe identifier so that it is distinguishable from all other Assets</t>
        </r>
      </text>
    </comment>
    <comment ref="C3" authorId="0" shapeId="0" xr:uid="{34D17A46-6736-4C1A-A9D6-9F96ACA56E81}">
      <text>
        <r>
          <rPr>
            <sz val="9"/>
            <color indexed="81"/>
            <rFont val="Tahoma"/>
            <family val="2"/>
          </rPr>
          <t>All standard RAMM items and almost all user-defined items are located on a Road. Most RAMM functions are Road-centric.</t>
        </r>
      </text>
    </comment>
    <comment ref="E3" authorId="0" shapeId="0" xr:uid="{0EFFAD98-8411-4732-A7B4-9DB113A2450D}">
      <text>
        <r>
          <rPr>
            <sz val="9"/>
            <color indexed="81"/>
            <rFont val="Tahoma"/>
            <family val="2"/>
          </rPr>
          <t>NZTM2000 Easting</t>
        </r>
      </text>
    </comment>
    <comment ref="F3" authorId="0" shapeId="0" xr:uid="{99123F2D-8A54-4F08-8482-531EE6CE1B4D}">
      <text>
        <r>
          <rPr>
            <sz val="9"/>
            <color indexed="81"/>
            <rFont val="Tahoma"/>
            <family val="2"/>
          </rPr>
          <t>NZTM2000 Northing</t>
        </r>
      </text>
    </comment>
    <comment ref="G3" authorId="0" shapeId="0" xr:uid="{61961A4B-BD51-41D8-8BC0-983284A75BB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0ACC74C-8696-4322-8D90-F90BE1AFC685}">
      <text>
        <r>
          <rPr>
            <sz val="9"/>
            <color indexed="81"/>
            <rFont val="Tahoma"/>
            <family val="2"/>
          </rPr>
          <t>L=Left hand side, R=Right hand side, B=Both, C=Centre</t>
        </r>
      </text>
    </comment>
    <comment ref="J3" authorId="0" shapeId="0" xr:uid="{ADA75267-09D9-4079-B15F-8FDED3C18D4C}">
      <text>
        <r>
          <rPr>
            <sz val="9"/>
            <color indexed="81"/>
            <rFont val="Tahoma"/>
            <family val="2"/>
          </rPr>
          <t>Describes the general position of the Cultural Installation relative to the road and the road reserve.</t>
        </r>
      </text>
    </comment>
    <comment ref="L3" authorId="0" shapeId="0" xr:uid="{36D2FFC7-CCB4-4F9A-89AD-A1B07BE1E30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1BF70E62-6347-4FCB-A80E-64E7BBAA8AF4}">
      <text>
        <r>
          <rPr>
            <sz val="9"/>
            <color indexed="81"/>
            <rFont val="Tahoma"/>
            <family val="2"/>
          </rPr>
          <t>Average Width of cultural item (m)</t>
        </r>
      </text>
    </comment>
    <comment ref="N3" authorId="0" shapeId="0" xr:uid="{1EE2EA6E-AECB-49E2-BEF5-B6C10DBA4EF7}">
      <text>
        <r>
          <rPr>
            <sz val="9"/>
            <color indexed="81"/>
            <rFont val="Tahoma"/>
            <family val="2"/>
          </rPr>
          <t>Height of the cultural Installations</t>
        </r>
      </text>
    </comment>
    <comment ref="O3" authorId="0" shapeId="0" xr:uid="{2188CFAC-6120-4037-AAE5-5E55BF36F4C0}">
      <text>
        <r>
          <rPr>
            <sz val="9"/>
            <color indexed="81"/>
            <rFont val="Tahoma"/>
            <family val="2"/>
          </rPr>
          <t>The ground clearance of the cultural item</t>
        </r>
      </text>
    </comment>
    <comment ref="P3" authorId="0" shapeId="0" xr:uid="{E19EB87F-CC33-4E62-854D-666E6BB1C261}">
      <text>
        <r>
          <rPr>
            <sz val="9"/>
            <color indexed="81"/>
            <rFont val="Tahoma"/>
            <family val="2"/>
          </rPr>
          <t>Total length of cultural item (m)</t>
        </r>
      </text>
    </comment>
    <comment ref="Q3" authorId="0" shapeId="0" xr:uid="{DB56C4C3-5010-4724-8E8B-0E461DCB9D78}">
      <text>
        <r>
          <rPr>
            <sz val="9"/>
            <color indexed="81"/>
            <rFont val="Tahoma"/>
            <family val="2"/>
          </rPr>
          <t>Area of the installed cultural item.</t>
        </r>
      </text>
    </comment>
    <comment ref="R3" authorId="0" shapeId="0" xr:uid="{AF9ED508-B368-4C28-805E-0E106C5C1682}">
      <text>
        <r>
          <rPr>
            <sz val="9"/>
            <color indexed="81"/>
            <rFont val="Tahoma"/>
            <family val="2"/>
          </rPr>
          <t>The specific cultural type as defined in the list of approved values in reference data.</t>
        </r>
      </text>
    </comment>
    <comment ref="T3" authorId="0" shapeId="0" xr:uid="{4451A9D0-FF9B-4AD8-B387-59043AA55FBC}">
      <text>
        <r>
          <rPr>
            <sz val="9"/>
            <color indexed="81"/>
            <rFont val="Tahoma"/>
            <family val="2"/>
          </rPr>
          <t>Title or description of the piece of cultural item and the artist if known</t>
        </r>
      </text>
    </comment>
    <comment ref="U3" authorId="0" shapeId="0" xr:uid="{124C1917-E75C-43FB-A225-18BC8B0E487B}">
      <text>
        <r>
          <rPr>
            <sz val="9"/>
            <color indexed="81"/>
            <rFont val="Tahoma"/>
            <family val="2"/>
          </rPr>
          <t>The principal material of the Cultural Installation.</t>
        </r>
      </text>
    </comment>
    <comment ref="W3" authorId="0" shapeId="0" xr:uid="{101DA052-81BA-4251-B60A-891B57D5F97C}">
      <text>
        <r>
          <rPr>
            <sz val="9"/>
            <color indexed="81"/>
            <rFont val="Tahoma"/>
            <family val="2"/>
          </rPr>
          <t>The coating of the principal material</t>
        </r>
      </text>
    </comment>
    <comment ref="Y3" authorId="0" shapeId="0" xr:uid="{25554E12-F23B-45A2-8C51-6DDCC3D470C8}">
      <text>
        <r>
          <rPr>
            <sz val="9"/>
            <color indexed="81"/>
            <rFont val="Tahoma"/>
            <family val="2"/>
          </rPr>
          <t>The date the asset was installed</t>
        </r>
      </text>
    </comment>
    <comment ref="Z3" authorId="0" shapeId="0" xr:uid="{F6C70678-FB23-448A-AEDC-7374FE8554F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F94A6EC8-3A87-4957-93D1-BE8A19379153}">
      <text>
        <r>
          <rPr>
            <sz val="9"/>
            <color indexed="81"/>
            <rFont val="Tahoma"/>
            <family val="2"/>
          </rPr>
          <t>Expected life of the asset at the time of design and is site specific</t>
        </r>
      </text>
    </comment>
    <comment ref="AB3" authorId="0" shapeId="0" xr:uid="{4DD2C520-E065-4945-A53D-0641AA8DA80C}">
      <text>
        <r>
          <rPr>
            <sz val="9"/>
            <color indexed="81"/>
            <rFont val="Tahoma"/>
            <family val="2"/>
          </rPr>
          <t>Lifecycle status of the asset</t>
        </r>
      </text>
    </comment>
    <comment ref="AD3" authorId="0" shapeId="0" xr:uid="{C5C9B3D7-FC33-444A-A071-A8C26A492B69}">
      <text>
        <r>
          <rPr>
            <sz val="9"/>
            <color indexed="81"/>
            <rFont val="Tahoma"/>
            <family val="2"/>
          </rPr>
          <t>Removal Date specifies the date when an Asset/Component was removed. They are used for statistical, financial and warranty reporting purposes.</t>
        </r>
      </text>
    </comment>
    <comment ref="AE3" authorId="0" shapeId="0" xr:uid="{BC20E3F0-C1C1-4815-95E0-D4E5774FAF9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BCF5F386-94D9-42A3-995E-E70C4D3C4FD8}">
      <text>
        <r>
          <rPr>
            <sz val="9"/>
            <color indexed="81"/>
            <rFont val="Tahoma"/>
            <family val="2"/>
          </rPr>
          <t>The entity that owns the asset</t>
        </r>
      </text>
    </comment>
    <comment ref="AI3" authorId="0" shapeId="0" xr:uid="{25D82B20-B1BF-4AFA-896E-B012C5C20811}">
      <text>
        <r>
          <rPr>
            <sz val="9"/>
            <color indexed="81"/>
            <rFont val="Tahoma"/>
            <family val="2"/>
          </rPr>
          <t>The entity that manages the asset, on behalf of the owner</t>
        </r>
      </text>
    </comment>
    <comment ref="AK3" authorId="0" shapeId="0" xr:uid="{0864B09A-C9C0-4A31-9011-BF0E8C8DCCDE}">
      <text>
        <r>
          <rPr>
            <sz val="9"/>
            <color indexed="81"/>
            <rFont val="Tahoma"/>
            <family val="2"/>
          </rPr>
          <t>What department or group within the road controlling authority owns the asset? E.g. Parks and Recreation, Property, Housing.</t>
        </r>
      </text>
    </comment>
    <comment ref="AM3" authorId="0" shapeId="0" xr:uid="{3D2CFA4B-1384-46EA-A36A-D7D7446EE087}">
      <text>
        <r>
          <rPr>
            <sz val="9"/>
            <color indexed="81"/>
            <rFont val="Tahoma"/>
            <family val="2"/>
          </rPr>
          <t>A combination of activity class and work category</t>
        </r>
      </text>
    </comment>
    <comment ref="AO3" authorId="0" shapeId="0" xr:uid="{B46C1537-D16D-4700-ADAC-DE629AEFEE24}">
      <text>
        <r>
          <rPr>
            <sz val="9"/>
            <color indexed="81"/>
            <rFont val="Tahoma"/>
            <family val="2"/>
          </rPr>
          <t>Original cost of installing or constructing this asset</t>
        </r>
      </text>
    </comment>
    <comment ref="AP3" authorId="0" shapeId="0" xr:uid="{D211DE0A-DBE2-4E94-B13E-310EF4EDFC7B}">
      <text>
        <r>
          <rPr>
            <sz val="9"/>
            <color indexed="81"/>
            <rFont val="Tahoma"/>
            <family val="2"/>
          </rPr>
          <t>Is the maintenance of this asset at least partly funded by the National Land Transport Programme (NLTP) administered by Waka Kotahi?</t>
        </r>
      </text>
    </comment>
    <comment ref="AQ3" authorId="0" shapeId="0" xr:uid="{B49E274D-CC04-4698-89E9-5E6F952BC11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9DBBE08D-821E-4935-AC82-D0D285D5138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926E0D19-C8FB-4BCA-BFA3-0BF9E7D02DD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38D7073F-74C5-4AB3-96AB-5A7835AED925}">
      <text>
        <r>
          <rPr>
            <sz val="9"/>
            <color indexed="81"/>
            <rFont val="Tahoma"/>
            <family val="2"/>
          </rPr>
          <t>NZVD2016 Vertical Position</t>
        </r>
      </text>
    </comment>
    <comment ref="AV3" authorId="0" shapeId="0" xr:uid="{34CE2465-C42E-41CE-9B29-45F14CEA69A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992E397-56E1-47F7-9CFB-D555658681C8}">
      <text>
        <r>
          <rPr>
            <sz val="9"/>
            <color indexed="81"/>
            <rFont val="Tahoma"/>
            <family val="2"/>
          </rPr>
          <t>prompt</t>
        </r>
      </text>
    </comment>
    <comment ref="B3" authorId="0" shapeId="0" xr:uid="{559351DD-AA22-48BF-B42B-B6CD387DC316}">
      <text>
        <r>
          <rPr>
            <sz val="9"/>
            <color indexed="81"/>
            <rFont val="Tahoma"/>
            <family val="2"/>
          </rPr>
          <t>Every Custom Asset requires a uniqe identifier so that it is distinguishable from all other Assets</t>
        </r>
      </text>
    </comment>
    <comment ref="C3" authorId="0" shapeId="0" xr:uid="{43BA55C9-4B73-4E64-B9E0-A425BD37EFF2}">
      <text>
        <r>
          <rPr>
            <sz val="9"/>
            <color indexed="81"/>
            <rFont val="Tahoma"/>
            <family val="2"/>
          </rPr>
          <t>All standard RAMM items and almost all user-defined items are located on a Road. Most RAMM functions are Road-centric.</t>
        </r>
      </text>
    </comment>
    <comment ref="E3" authorId="0" shapeId="0" xr:uid="{65C1A7B1-771B-4C77-A566-918ABB9FC022}">
      <text>
        <r>
          <rPr>
            <sz val="9"/>
            <color indexed="81"/>
            <rFont val="Tahoma"/>
            <family val="2"/>
          </rPr>
          <t>NZTM2000 Easting</t>
        </r>
      </text>
    </comment>
    <comment ref="F3" authorId="0" shapeId="0" xr:uid="{425E5B90-98CE-407E-A937-CD092C3A8F2C}">
      <text>
        <r>
          <rPr>
            <sz val="9"/>
            <color indexed="81"/>
            <rFont val="Tahoma"/>
            <family val="2"/>
          </rPr>
          <t>NZTM2000 Northing</t>
        </r>
      </text>
    </comment>
    <comment ref="G3" authorId="0" shapeId="0" xr:uid="{EE0B73D3-3F37-467C-B9BE-07936AF219D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613426F-1989-4BFD-9487-9C163CDC0B3A}">
      <text>
        <r>
          <rPr>
            <sz val="9"/>
            <color indexed="81"/>
            <rFont val="Tahoma"/>
            <family val="2"/>
          </rPr>
          <t>L=Left hand side, R=Right hand side, B=Both, C=Centre</t>
        </r>
      </text>
    </comment>
    <comment ref="J3" authorId="0" shapeId="0" xr:uid="{F0F6C16A-5F3E-47CE-AFB8-B5F63DE587E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AEC37E3C-7583-421B-A62B-62A112F5113D}">
      <text>
        <r>
          <rPr>
            <sz val="9"/>
            <color indexed="81"/>
            <rFont val="Tahoma"/>
            <family val="2"/>
          </rPr>
          <t>Average Width of the Cycle Amenity (m).</t>
        </r>
      </text>
    </comment>
    <comment ref="L3" authorId="0" shapeId="0" xr:uid="{21F9A183-798C-4195-8D4E-E23DEB97CA34}">
      <text>
        <r>
          <rPr>
            <sz val="9"/>
            <color indexed="81"/>
            <rFont val="Tahoma"/>
            <family val="2"/>
          </rPr>
          <t>Height of the Cycle Amenity (m).</t>
        </r>
      </text>
    </comment>
    <comment ref="M3" authorId="0" shapeId="0" xr:uid="{D59966AB-5026-4D27-A4C6-CA1611F99C25}">
      <text>
        <r>
          <rPr>
            <sz val="9"/>
            <color indexed="81"/>
            <rFont val="Tahoma"/>
            <family val="2"/>
          </rPr>
          <t>Total Length of the Cycle Amenity (m).</t>
        </r>
      </text>
    </comment>
    <comment ref="N3" authorId="0" shapeId="0" xr:uid="{FE9C9093-F2E2-4DD2-87E5-B63F49799EA9}">
      <text>
        <r>
          <rPr>
            <sz val="9"/>
            <color indexed="81"/>
            <rFont val="Tahoma"/>
            <family val="2"/>
          </rPr>
          <t>Area of the Cycle Amenity (sqm).</t>
        </r>
      </text>
    </comment>
    <comment ref="O3" authorId="0" shapeId="0" xr:uid="{B920F6C5-DF39-4A33-AE83-CBC4DC12FD5C}">
      <text>
        <r>
          <rPr>
            <sz val="9"/>
            <color indexed="81"/>
            <rFont val="Tahoma"/>
            <family val="2"/>
          </rPr>
          <t>The specific Cycle Amenity Type as defined in the list of approved values.</t>
        </r>
      </text>
    </comment>
    <comment ref="Q3" authorId="0" shapeId="0" xr:uid="{519BE690-88F5-4F37-9DA1-2F0B162F1530}">
      <text>
        <r>
          <rPr>
            <sz val="9"/>
            <color indexed="81"/>
            <rFont val="Tahoma"/>
            <family val="2"/>
          </rPr>
          <t>The specific Cycle Amenity Sub-Type as defined in the list of approved values.</t>
        </r>
      </text>
    </comment>
    <comment ref="S3" authorId="0" shapeId="0" xr:uid="{DCAAD46E-C1D8-494F-8C27-7C2FB9A2684A}">
      <text>
        <r>
          <rPr>
            <sz val="9"/>
            <color indexed="81"/>
            <rFont val="Tahoma"/>
            <family val="2"/>
          </rPr>
          <t>Material used to make Cycle Amenity.</t>
        </r>
      </text>
    </comment>
    <comment ref="U3" authorId="0" shapeId="0" xr:uid="{DF3A0EC9-CE33-45A7-AA35-88D94E97B3DC}">
      <text>
        <r>
          <rPr>
            <sz val="9"/>
            <color indexed="81"/>
            <rFont val="Tahoma"/>
            <family val="2"/>
          </rPr>
          <t>The Coating on the material used for the Cycle Amenity.</t>
        </r>
      </text>
    </comment>
    <comment ref="W3" authorId="0" shapeId="0" xr:uid="{625A6D11-1363-479B-A8FE-63726FC0EC38}">
      <text>
        <r>
          <rPr>
            <sz val="9"/>
            <color indexed="81"/>
            <rFont val="Tahoma"/>
            <family val="2"/>
          </rPr>
          <t>The number of cycles which the Cycle Amenity can hold.</t>
        </r>
      </text>
    </comment>
    <comment ref="X3" authorId="0" shapeId="0" xr:uid="{44B0AB7E-6D66-41DD-B9C7-56685B6E4118}">
      <text>
        <r>
          <rPr>
            <sz val="9"/>
            <color indexed="81"/>
            <rFont val="Tahoma"/>
            <family val="2"/>
          </rPr>
          <t>Are Tools and or a Pump available at the Cycle Amenity?</t>
        </r>
      </text>
    </comment>
    <comment ref="Z3" authorId="0" shapeId="0" xr:uid="{D33B8042-6AD2-4C30-9D31-0393B46A6C08}">
      <text>
        <r>
          <rPr>
            <sz val="9"/>
            <color indexed="81"/>
            <rFont val="Tahoma"/>
            <family val="2"/>
          </rPr>
          <t>Does the Cycle Amenity have an electrical socket or specialised e-bike charger?</t>
        </r>
      </text>
    </comment>
    <comment ref="AA3" authorId="0" shapeId="0" xr:uid="{375321C9-2F40-4C3E-8C20-4B88DEEC08A3}">
      <text>
        <r>
          <rPr>
            <sz val="9"/>
            <color indexed="81"/>
            <rFont val="Tahoma"/>
            <family val="2"/>
          </rPr>
          <t>Is the Cycle Amenity under a cover or inside a building?</t>
        </r>
      </text>
    </comment>
    <comment ref="AB3" authorId="0" shapeId="0" xr:uid="{25A5E83B-4366-40C1-8D7F-160F0A0199F1}">
      <text>
        <r>
          <rPr>
            <sz val="9"/>
            <color indexed="81"/>
            <rFont val="Tahoma"/>
            <family val="2"/>
          </rPr>
          <t>Is there any e-bike charging point available?</t>
        </r>
      </text>
    </comment>
    <comment ref="AC3" authorId="0" shapeId="0" xr:uid="{42FF8B1E-4928-4FD8-B50D-DD6C781DD707}">
      <text>
        <r>
          <rPr>
            <sz val="9"/>
            <color indexed="81"/>
            <rFont val="Tahoma"/>
            <family val="2"/>
          </rPr>
          <t>The date the asset was installed</t>
        </r>
      </text>
    </comment>
    <comment ref="AD3" authorId="0" shapeId="0" xr:uid="{7DF87101-DB24-48A7-B6A4-DEBD37E4FFB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763928EE-AF97-4BE4-854B-2B2E70A00C07}">
      <text>
        <r>
          <rPr>
            <sz val="9"/>
            <color indexed="81"/>
            <rFont val="Tahoma"/>
            <family val="2"/>
          </rPr>
          <t>Expected life of the asset at the time of design and is site specific</t>
        </r>
      </text>
    </comment>
    <comment ref="AF3" authorId="0" shapeId="0" xr:uid="{6653E6FF-EBAE-4318-87FE-73BACBA5FCA6}">
      <text>
        <r>
          <rPr>
            <sz val="9"/>
            <color indexed="81"/>
            <rFont val="Tahoma"/>
            <family val="2"/>
          </rPr>
          <t>Lifecycle status of the asset</t>
        </r>
      </text>
    </comment>
    <comment ref="AH3" authorId="0" shapeId="0" xr:uid="{C47B6402-D145-4C34-AC51-4C487A5C48D7}">
      <text>
        <r>
          <rPr>
            <sz val="9"/>
            <color indexed="81"/>
            <rFont val="Tahoma"/>
            <family val="2"/>
          </rPr>
          <t>Removal Date specifies the date when an Asset/Component was removed. They are used for statistical, financial and warranty reporting purposes.</t>
        </r>
      </text>
    </comment>
    <comment ref="AI3" authorId="0" shapeId="0" xr:uid="{69455C49-EC8A-4CA3-8551-68F60621B3B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A29193B7-CE6A-4ECE-8187-5A8DA86248BA}">
      <text>
        <r>
          <rPr>
            <sz val="9"/>
            <color indexed="81"/>
            <rFont val="Tahoma"/>
            <family val="2"/>
          </rPr>
          <t>The entity that owns the asset</t>
        </r>
      </text>
    </comment>
    <comment ref="AM3" authorId="0" shapeId="0" xr:uid="{7532B53E-E353-4F6A-A68B-1A402149F803}">
      <text>
        <r>
          <rPr>
            <sz val="9"/>
            <color indexed="81"/>
            <rFont val="Tahoma"/>
            <family val="2"/>
          </rPr>
          <t>The entity that manages the asset, on behalf of the owner</t>
        </r>
      </text>
    </comment>
    <comment ref="AO3" authorId="0" shapeId="0" xr:uid="{3B530AF7-AFA1-446C-B440-0E56026E97A6}">
      <text>
        <r>
          <rPr>
            <sz val="9"/>
            <color indexed="81"/>
            <rFont val="Tahoma"/>
            <family val="2"/>
          </rPr>
          <t>What department or group within the road controlling authority owns the asset? E.g. Parks and Recreation, Property, Housing.</t>
        </r>
      </text>
    </comment>
    <comment ref="AQ3" authorId="0" shapeId="0" xr:uid="{66D2375F-BDE6-40DB-A95A-7777416D8F7E}">
      <text>
        <r>
          <rPr>
            <sz val="9"/>
            <color indexed="81"/>
            <rFont val="Tahoma"/>
            <family val="2"/>
          </rPr>
          <t>A combination of activity class and work category</t>
        </r>
      </text>
    </comment>
    <comment ref="AS3" authorId="0" shapeId="0" xr:uid="{79B0215C-5966-49EC-917D-4D0303481BE9}">
      <text>
        <r>
          <rPr>
            <sz val="9"/>
            <color indexed="81"/>
            <rFont val="Tahoma"/>
            <family val="2"/>
          </rPr>
          <t>Original cost of installing or constructing this asset</t>
        </r>
      </text>
    </comment>
    <comment ref="AT3" authorId="0" shapeId="0" xr:uid="{7F5132ED-B834-4004-89A1-3DD3F7CEC94E}">
      <text>
        <r>
          <rPr>
            <sz val="9"/>
            <color indexed="81"/>
            <rFont val="Tahoma"/>
            <family val="2"/>
          </rPr>
          <t>Is the maintenance of this asset at least partly funded by the National Land Transport Programme (NLTP) administered by Waka Kotahi?</t>
        </r>
      </text>
    </comment>
    <comment ref="AU3" authorId="0" shapeId="0" xr:uid="{AE1F3061-6243-4AB4-8BE6-891CCF11071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95B77EEF-C95F-4871-B5B8-2495B36AD1D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E494ECDB-A5A5-45A2-82FB-82EE6A68E80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78A17333-FB56-4F92-9429-9A122BE13CC3}">
      <text>
        <r>
          <rPr>
            <sz val="9"/>
            <color indexed="81"/>
            <rFont val="Tahoma"/>
            <family val="2"/>
          </rPr>
          <t>NZVD2016 Vertical Position</t>
        </r>
      </text>
    </comment>
    <comment ref="AZ3" authorId="0" shapeId="0" xr:uid="{23E571F3-38F7-4045-AD1F-E867BF26D83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B9359D7-E8C0-4B74-A7DB-28DFACBE491E}">
      <text>
        <r>
          <rPr>
            <sz val="9"/>
            <color indexed="81"/>
            <rFont val="Tahoma"/>
            <family val="2"/>
          </rPr>
          <t>prompt</t>
        </r>
      </text>
    </comment>
    <comment ref="B3" authorId="0" shapeId="0" xr:uid="{3B9DD9B5-29A0-4D65-8CCC-AF67F3E90C15}">
      <text>
        <r>
          <rPr>
            <sz val="9"/>
            <color indexed="81"/>
            <rFont val="Tahoma"/>
            <family val="2"/>
          </rPr>
          <t>Every Custom Asset requires a uniqe identifier so that it is distinguishable from all other Assets</t>
        </r>
      </text>
    </comment>
    <comment ref="C3" authorId="0" shapeId="0" xr:uid="{5AA86EAB-DC5B-44C4-9598-62F53AEFB6C3}">
      <text>
        <r>
          <rPr>
            <sz val="9"/>
            <color indexed="81"/>
            <rFont val="Tahoma"/>
            <family val="2"/>
          </rPr>
          <t>All standard RAMM items and almost all user-defined items are located on a Road. Most RAMM functions are Road-centric.</t>
        </r>
      </text>
    </comment>
    <comment ref="E3" authorId="0" shapeId="0" xr:uid="{349274A3-1C5E-4AF8-884D-A4E0284F81C6}">
      <text>
        <r>
          <rPr>
            <sz val="9"/>
            <color indexed="81"/>
            <rFont val="Tahoma"/>
            <family val="2"/>
          </rPr>
          <t>NZTM2000 Easting</t>
        </r>
      </text>
    </comment>
    <comment ref="F3" authorId="0" shapeId="0" xr:uid="{88B6B912-67FC-49B5-B880-374EEAFE9AB3}">
      <text>
        <r>
          <rPr>
            <sz val="9"/>
            <color indexed="81"/>
            <rFont val="Tahoma"/>
            <family val="2"/>
          </rPr>
          <t>NZTM2000 Northing</t>
        </r>
      </text>
    </comment>
    <comment ref="G3" authorId="0" shapeId="0" xr:uid="{4697E742-D0F9-4F6B-A1E7-4EF75419009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B07226DD-EBE4-4B58-A987-F84D2EDF5240}">
      <text>
        <r>
          <rPr>
            <sz val="9"/>
            <color indexed="81"/>
            <rFont val="Tahoma"/>
            <family val="2"/>
          </rPr>
          <t>L=Left hand side, R=Right hand side, B=Both, C=Centre</t>
        </r>
      </text>
    </comment>
    <comment ref="J3" authorId="0" shapeId="0" xr:uid="{D5887F69-CCB7-4787-A13E-B126194C6BEA}">
      <text>
        <r>
          <rPr>
            <sz val="9"/>
            <color indexed="81"/>
            <rFont val="Tahoma"/>
            <family val="2"/>
          </rPr>
          <t>Describes the general position of the Planting Structure relative to the road and the road reserve.</t>
        </r>
      </text>
    </comment>
    <comment ref="L3" authorId="0" shapeId="0" xr:uid="{ED940B67-9102-4610-B05D-DECED85EAF2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A77BD0FF-B7B9-44EB-8B84-17A4C587E388}">
      <text>
        <r>
          <rPr>
            <sz val="9"/>
            <color indexed="81"/>
            <rFont val="Tahoma"/>
            <family val="2"/>
          </rPr>
          <t>Average Width of the planting structure (m).</t>
        </r>
      </text>
    </comment>
    <comment ref="N3" authorId="0" shapeId="0" xr:uid="{EE2765A2-BB6A-4BEB-9583-0FEB0623C397}">
      <text>
        <r>
          <rPr>
            <sz val="9"/>
            <color indexed="81"/>
            <rFont val="Tahoma"/>
            <family val="2"/>
          </rPr>
          <t>Height of the planting structure (m).</t>
        </r>
      </text>
    </comment>
    <comment ref="O3" authorId="0" shapeId="0" xr:uid="{9B266BD4-E922-4104-AB15-649EB7C6A7A3}">
      <text>
        <r>
          <rPr>
            <sz val="9"/>
            <color indexed="81"/>
            <rFont val="Tahoma"/>
            <family val="2"/>
          </rPr>
          <t>Length of the planting structure (m).</t>
        </r>
      </text>
    </comment>
    <comment ref="P3" authorId="0" shapeId="0" xr:uid="{3E547B00-8DAD-4E1E-B297-F160AA679C9C}">
      <text>
        <r>
          <rPr>
            <sz val="9"/>
            <color indexed="81"/>
            <rFont val="Tahoma"/>
            <family val="2"/>
          </rPr>
          <t>Area of the planting structure (sqm).</t>
        </r>
      </text>
    </comment>
    <comment ref="Q3" authorId="0" shapeId="0" xr:uid="{523C1278-EC6A-4C7A-9CA0-99BBF4B7F21B}">
      <text>
        <r>
          <rPr>
            <sz val="9"/>
            <color indexed="81"/>
            <rFont val="Tahoma"/>
            <family val="2"/>
          </rPr>
          <t>The specific planting structure type as defined in the list of approved values.</t>
        </r>
      </text>
    </comment>
    <comment ref="S3" authorId="0" shapeId="0" xr:uid="{C4F6B82E-E1A9-404A-BDDC-299456A422C3}">
      <text>
        <r>
          <rPr>
            <sz val="9"/>
            <color indexed="81"/>
            <rFont val="Tahoma"/>
            <family val="2"/>
          </rPr>
          <t>The Colour of the planting structure.</t>
        </r>
      </text>
    </comment>
    <comment ref="U3" authorId="0" shapeId="0" xr:uid="{F8182D94-CA10-4F71-9652-5BA2FB3275FE}">
      <text>
        <r>
          <rPr>
            <sz val="9"/>
            <color indexed="81"/>
            <rFont val="Tahoma"/>
            <family val="2"/>
          </rPr>
          <t>The Material/s the planting structure is made from.</t>
        </r>
      </text>
    </comment>
    <comment ref="W3" authorId="0" shapeId="0" xr:uid="{C2A9126D-C722-4565-8DD0-63E02A7F0D59}">
      <text>
        <r>
          <rPr>
            <sz val="9"/>
            <color indexed="81"/>
            <rFont val="Tahoma"/>
            <family val="2"/>
          </rPr>
          <t>Is the material used recyclable?</t>
        </r>
      </text>
    </comment>
    <comment ref="X3" authorId="0" shapeId="0" xr:uid="{B4712D5D-F2C8-408C-9409-BA5745AB9502}">
      <text>
        <r>
          <rPr>
            <sz val="9"/>
            <color indexed="81"/>
            <rFont val="Tahoma"/>
            <family val="2"/>
          </rPr>
          <t>The Coating System for the planting structure.</t>
        </r>
      </text>
    </comment>
    <comment ref="Z3" authorId="0" shapeId="0" xr:uid="{14B1F93D-5716-4665-B047-03B061BD3BDB}">
      <text>
        <r>
          <rPr>
            <sz val="9"/>
            <color indexed="81"/>
            <rFont val="Tahoma"/>
            <family val="2"/>
          </rPr>
          <t>The date the asset was installed</t>
        </r>
      </text>
    </comment>
    <comment ref="AA3" authorId="0" shapeId="0" xr:uid="{245D183B-73DF-4F71-AF03-D94BFB908F8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4F28E431-C960-4409-8881-AF6F2592FE3A}">
      <text>
        <r>
          <rPr>
            <sz val="9"/>
            <color indexed="81"/>
            <rFont val="Tahoma"/>
            <family val="2"/>
          </rPr>
          <t>Expected life of the asset at the time of design and is site specific</t>
        </r>
      </text>
    </comment>
    <comment ref="AC3" authorId="0" shapeId="0" xr:uid="{E9F4082C-82D2-4AFF-A4AF-B2120688A703}">
      <text>
        <r>
          <rPr>
            <sz val="9"/>
            <color indexed="81"/>
            <rFont val="Tahoma"/>
            <family val="2"/>
          </rPr>
          <t>Lifecycle status of the asset</t>
        </r>
      </text>
    </comment>
    <comment ref="AE3" authorId="0" shapeId="0" xr:uid="{B3BF7CF4-5B28-426C-A03C-B2B2E5064104}">
      <text>
        <r>
          <rPr>
            <sz val="9"/>
            <color indexed="81"/>
            <rFont val="Tahoma"/>
            <family val="2"/>
          </rPr>
          <t>Removal Date specifies the date when an Asset/Component was removed. They are used for statistical, financial and warranty reporting purposes.</t>
        </r>
      </text>
    </comment>
    <comment ref="AF3" authorId="0" shapeId="0" xr:uid="{D4ABA829-5525-4317-ABE9-263797F5F99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EFB56FBE-A3AA-4AC6-BA9C-BC1B8B1A2D48}">
      <text>
        <r>
          <rPr>
            <sz val="9"/>
            <color indexed="81"/>
            <rFont val="Tahoma"/>
            <family val="2"/>
          </rPr>
          <t>The entity that owns the asset</t>
        </r>
      </text>
    </comment>
    <comment ref="AJ3" authorId="0" shapeId="0" xr:uid="{34E64830-AAB1-4C3E-BC81-883C59CE0027}">
      <text>
        <r>
          <rPr>
            <sz val="9"/>
            <color indexed="81"/>
            <rFont val="Tahoma"/>
            <family val="2"/>
          </rPr>
          <t>The entity that manages the asset, on behalf of the owner</t>
        </r>
      </text>
    </comment>
    <comment ref="AL3" authorId="0" shapeId="0" xr:uid="{49FBE6A1-F466-46A3-ADBF-0E394A36BD52}">
      <text>
        <r>
          <rPr>
            <sz val="9"/>
            <color indexed="81"/>
            <rFont val="Tahoma"/>
            <family val="2"/>
          </rPr>
          <t>What department or group within the road controlling authority owns the asset? E.g. Parks and Recreation, Property, Housing.</t>
        </r>
      </text>
    </comment>
    <comment ref="AN3" authorId="0" shapeId="0" xr:uid="{1295C2D0-CE7A-4AB9-9E30-97A4A824CDC0}">
      <text>
        <r>
          <rPr>
            <sz val="9"/>
            <color indexed="81"/>
            <rFont val="Tahoma"/>
            <family val="2"/>
          </rPr>
          <t>A combination of activity class and work category</t>
        </r>
      </text>
    </comment>
    <comment ref="AP3" authorId="0" shapeId="0" xr:uid="{8738D6A8-41D0-4DA4-98ED-12E290FED4BA}">
      <text>
        <r>
          <rPr>
            <sz val="9"/>
            <color indexed="81"/>
            <rFont val="Tahoma"/>
            <family val="2"/>
          </rPr>
          <t>Original cost of installing or constructing this asset</t>
        </r>
      </text>
    </comment>
    <comment ref="AQ3" authorId="0" shapeId="0" xr:uid="{B62FE3FA-6C08-4666-828B-AE97FC7E9C75}">
      <text>
        <r>
          <rPr>
            <sz val="9"/>
            <color indexed="81"/>
            <rFont val="Tahoma"/>
            <family val="2"/>
          </rPr>
          <t>Is the maintenance of this asset at least partly funded by the National Land Transport Programme (NLTP) administered by Waka Kotahi?</t>
        </r>
      </text>
    </comment>
    <comment ref="AR3" authorId="0" shapeId="0" xr:uid="{C17D04F8-B51C-419F-84C3-44060D1F11E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C8E521A2-A8D0-4B59-8F92-57DF72DBC7D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049B84D9-FD9B-4FFC-8BDC-C59F4494682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EABF14FE-1695-4FD5-B141-EB2F4A5DF0C8}">
      <text>
        <r>
          <rPr>
            <sz val="9"/>
            <color indexed="81"/>
            <rFont val="Tahoma"/>
            <family val="2"/>
          </rPr>
          <t>NZVD2016 Vertical Position</t>
        </r>
      </text>
    </comment>
    <comment ref="AW3" authorId="0" shapeId="0" xr:uid="{1E994AC9-D7C6-40D5-AFF5-4CD618A94C6F}">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AB48BA5-CAC3-4B08-A386-CB7D4217C34B}">
      <text>
        <r>
          <rPr>
            <sz val="9"/>
            <color indexed="81"/>
            <rFont val="Tahoma"/>
            <family val="2"/>
          </rPr>
          <t>prompt</t>
        </r>
      </text>
    </comment>
    <comment ref="B3" authorId="0" shapeId="0" xr:uid="{C8E8AB29-D4B6-4D50-8D50-49E81C772CA6}">
      <text>
        <r>
          <rPr>
            <sz val="9"/>
            <color indexed="81"/>
            <rFont val="Tahoma"/>
            <family val="2"/>
          </rPr>
          <t>Every Custom Asset requires a uniqe identifier so that it is distinguishable from all other Assets</t>
        </r>
      </text>
    </comment>
    <comment ref="C3" authorId="0" shapeId="0" xr:uid="{CBA8300C-7810-4FC3-A740-B9D584933D0D}">
      <text>
        <r>
          <rPr>
            <sz val="9"/>
            <color indexed="81"/>
            <rFont val="Tahoma"/>
            <family val="2"/>
          </rPr>
          <t>All standard RAMM items and almost all user-defined items are located on a Road. Most RAMM functions are Road-centric.</t>
        </r>
      </text>
    </comment>
    <comment ref="E3" authorId="0" shapeId="0" xr:uid="{6918C6A9-C50A-4AB8-958D-C845B7FA0BD3}">
      <text>
        <r>
          <rPr>
            <sz val="9"/>
            <color indexed="81"/>
            <rFont val="Tahoma"/>
            <family val="2"/>
          </rPr>
          <t>NZTM2000 Easting</t>
        </r>
      </text>
    </comment>
    <comment ref="F3" authorId="0" shapeId="0" xr:uid="{83220E76-9AD0-4706-8C72-3EF7EF85C883}">
      <text>
        <r>
          <rPr>
            <sz val="9"/>
            <color indexed="81"/>
            <rFont val="Tahoma"/>
            <family val="2"/>
          </rPr>
          <t>NZTM2000 Northing</t>
        </r>
      </text>
    </comment>
    <comment ref="G3" authorId="0" shapeId="0" xr:uid="{003B3CAA-E742-4BC9-AD1D-22C8A5983AD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C7898B1-22AA-4BBD-B3B5-094C2ECADE9E}">
      <text>
        <r>
          <rPr>
            <sz val="9"/>
            <color indexed="81"/>
            <rFont val="Tahoma"/>
            <family val="2"/>
          </rPr>
          <t>L=Left hand side, R=Right hand side, B=Both, C=Centre</t>
        </r>
      </text>
    </comment>
    <comment ref="J3" authorId="0" shapeId="0" xr:uid="{1227286B-4D1C-406E-82E3-EA320A0C896A}">
      <text>
        <r>
          <rPr>
            <sz val="9"/>
            <color indexed="81"/>
            <rFont val="Tahoma"/>
            <family val="2"/>
          </rPr>
          <t>Describes the general position of the Rubbish Bin System relative to the road and the road reserve.</t>
        </r>
      </text>
    </comment>
    <comment ref="L3" authorId="0" shapeId="0" xr:uid="{4DC34E5C-6B67-4261-A2E8-800AFCD8945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B535AE17-42A1-41CB-92DE-F9CF3943047E}">
      <text>
        <r>
          <rPr>
            <sz val="9"/>
            <color indexed="81"/>
            <rFont val="Tahoma"/>
            <family val="2"/>
          </rPr>
          <t>The type of rubbish bin as defined in the list of approved values.</t>
        </r>
      </text>
    </comment>
    <comment ref="O3" authorId="0" shapeId="0" xr:uid="{DC5B30E9-2CE6-450A-91EC-34AF9E5E5912}">
      <text>
        <r>
          <rPr>
            <sz val="9"/>
            <color indexed="81"/>
            <rFont val="Tahoma"/>
            <family val="2"/>
          </rPr>
          <t>The purpose/s of the bin i.e. the waste it is used for, as defined in the list of approved values.</t>
        </r>
      </text>
    </comment>
    <comment ref="Q3" authorId="0" shapeId="0" xr:uid="{8BE67D32-22DE-4C88-8EBB-B561B0401104}">
      <text>
        <r>
          <rPr>
            <sz val="9"/>
            <color indexed="81"/>
            <rFont val="Tahoma"/>
            <family val="2"/>
          </rPr>
          <t>The Colour of the rubbish bin.</t>
        </r>
      </text>
    </comment>
    <comment ref="S3" authorId="0" shapeId="0" xr:uid="{A4E4D9C3-D6DF-4C34-BAB5-F87C201C6D28}">
      <text>
        <r>
          <rPr>
            <sz val="9"/>
            <color indexed="81"/>
            <rFont val="Tahoma"/>
            <family val="2"/>
          </rPr>
          <t>The Material/s the rubbish bin is made from.</t>
        </r>
      </text>
    </comment>
    <comment ref="U3" authorId="0" shapeId="0" xr:uid="{EB73F040-2C76-4FAB-8C2A-0BD542571196}">
      <text>
        <r>
          <rPr>
            <sz val="9"/>
            <color indexed="81"/>
            <rFont val="Tahoma"/>
            <family val="2"/>
          </rPr>
          <t>Is rubbish bin material made up of recyclable material?</t>
        </r>
      </text>
    </comment>
    <comment ref="V3" authorId="0" shapeId="0" xr:uid="{13554E0D-8E19-43C8-98DF-91C73CDB6557}">
      <text>
        <r>
          <rPr>
            <sz val="9"/>
            <color indexed="81"/>
            <rFont val="Tahoma"/>
            <family val="2"/>
          </rPr>
          <t>The Coating System for the rubbish bin.</t>
        </r>
      </text>
    </comment>
    <comment ref="X3" authorId="0" shapeId="0" xr:uid="{96898E82-D352-4CC1-B04D-CEA0AE27FD7E}">
      <text>
        <r>
          <rPr>
            <sz val="9"/>
            <color indexed="81"/>
            <rFont val="Tahoma"/>
            <family val="2"/>
          </rPr>
          <t>Total capacity of the bin (litres).</t>
        </r>
      </text>
    </comment>
    <comment ref="Y3" authorId="0" shapeId="0" xr:uid="{2C932DF3-4311-49EB-89EC-18122137D1F3}">
      <text>
        <r>
          <rPr>
            <sz val="9"/>
            <color indexed="81"/>
            <rFont val="Tahoma"/>
            <family val="2"/>
          </rPr>
          <t>Recycling capacity of the bin (litres).</t>
        </r>
      </text>
    </comment>
    <comment ref="Z3" authorId="0" shapeId="0" xr:uid="{2A746CE3-3CA6-4BBC-845D-201CC5017006}">
      <text>
        <r>
          <rPr>
            <sz val="9"/>
            <color indexed="81"/>
            <rFont val="Tahoma"/>
            <family val="2"/>
          </rPr>
          <t>Is the bin supported on a post?</t>
        </r>
      </text>
    </comment>
    <comment ref="AA3" authorId="0" shapeId="0" xr:uid="{ED38D528-79D2-4853-A4FC-99D3534DF020}">
      <text>
        <r>
          <rPr>
            <sz val="9"/>
            <color indexed="81"/>
            <rFont val="Tahoma"/>
            <family val="2"/>
          </rPr>
          <t>Does the bin have a lid?</t>
        </r>
      </text>
    </comment>
    <comment ref="AB3" authorId="0" shapeId="0" xr:uid="{4C3C521C-14C9-49EC-9272-B5EB130C9DA5}">
      <text>
        <r>
          <rPr>
            <sz val="9"/>
            <color indexed="81"/>
            <rFont val="Tahoma"/>
            <family val="2"/>
          </rPr>
          <t>Is the bin able to be locked?</t>
        </r>
      </text>
    </comment>
    <comment ref="AC3" authorId="0" shapeId="0" xr:uid="{674AE810-5AAE-475C-AF04-455FD5AA29F9}">
      <text>
        <r>
          <rPr>
            <sz val="9"/>
            <color indexed="81"/>
            <rFont val="Tahoma"/>
            <family val="2"/>
          </rPr>
          <t>Does the bin have a sensor?</t>
        </r>
      </text>
    </comment>
    <comment ref="AD3" authorId="0" shapeId="0" xr:uid="{754BC92B-0B57-4311-BA0A-CC6AC3E88F00}">
      <text>
        <r>
          <rPr>
            <sz val="9"/>
            <color indexed="81"/>
            <rFont val="Tahoma"/>
            <family val="2"/>
          </rPr>
          <t>Does the bin have a liner?</t>
        </r>
      </text>
    </comment>
    <comment ref="AE3" authorId="0" shapeId="0" xr:uid="{0921BFA7-EBCF-48E3-A32E-19B34435D98A}">
      <text>
        <r>
          <rPr>
            <sz val="9"/>
            <color indexed="81"/>
            <rFont val="Tahoma"/>
            <family val="2"/>
          </rPr>
          <t>Is it a smart bin?</t>
        </r>
      </text>
    </comment>
    <comment ref="AF3" authorId="0" shapeId="0" xr:uid="{29262ED3-5F19-4292-B60D-3598FD348DE6}">
      <text>
        <r>
          <rPr>
            <sz val="9"/>
            <color indexed="81"/>
            <rFont val="Tahoma"/>
            <family val="2"/>
          </rPr>
          <t>The date the asset was installed</t>
        </r>
      </text>
    </comment>
    <comment ref="AG3" authorId="0" shapeId="0" xr:uid="{55163A6E-F4C1-480B-9545-1F613166543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D16063E0-F815-4BB1-B137-A2D44FA54C08}">
      <text>
        <r>
          <rPr>
            <sz val="9"/>
            <color indexed="81"/>
            <rFont val="Tahoma"/>
            <family val="2"/>
          </rPr>
          <t>Expected life of the asset at the time of design and is site specific</t>
        </r>
      </text>
    </comment>
    <comment ref="AI3" authorId="0" shapeId="0" xr:uid="{7BEEF330-FBDD-4D8C-91BD-01A134B0AC0D}">
      <text>
        <r>
          <rPr>
            <sz val="9"/>
            <color indexed="81"/>
            <rFont val="Tahoma"/>
            <family val="2"/>
          </rPr>
          <t>Lifecycle status of the asset</t>
        </r>
      </text>
    </comment>
    <comment ref="AK3" authorId="0" shapeId="0" xr:uid="{3FC9B850-9DAB-45B7-A1A2-3975C9DB0CFD}">
      <text>
        <r>
          <rPr>
            <sz val="9"/>
            <color indexed="81"/>
            <rFont val="Tahoma"/>
            <family val="2"/>
          </rPr>
          <t>Removal Date specifies the date when an Asset/Component was removed. They are used for statistical, financial and warranty reporting purposes.</t>
        </r>
      </text>
    </comment>
    <comment ref="AL3" authorId="0" shapeId="0" xr:uid="{1673085D-36FA-4B8B-926C-443EF84F6FA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F537AC65-E58E-40E0-A539-F83985F96D86}">
      <text>
        <r>
          <rPr>
            <sz val="9"/>
            <color indexed="81"/>
            <rFont val="Tahoma"/>
            <family val="2"/>
          </rPr>
          <t>The entity that owns the asset</t>
        </r>
      </text>
    </comment>
    <comment ref="AP3" authorId="0" shapeId="0" xr:uid="{29EBF440-9FC0-4D77-9056-97991016A4DB}">
      <text>
        <r>
          <rPr>
            <sz val="9"/>
            <color indexed="81"/>
            <rFont val="Tahoma"/>
            <family val="2"/>
          </rPr>
          <t>The entity that manages the asset, on behalf of the owner</t>
        </r>
      </text>
    </comment>
    <comment ref="AR3" authorId="0" shapeId="0" xr:uid="{E1C5DBA9-AC3A-4EFB-BB91-1F3B3F9776F5}">
      <text>
        <r>
          <rPr>
            <sz val="9"/>
            <color indexed="81"/>
            <rFont val="Tahoma"/>
            <family val="2"/>
          </rPr>
          <t>What department or group within the road controlling authority owns the asset? E.g. Parks and Recreation, Property, Housing.</t>
        </r>
      </text>
    </comment>
    <comment ref="AT3" authorId="0" shapeId="0" xr:uid="{04D2F82A-4CC7-442B-AF5D-D2A513863EA4}">
      <text>
        <r>
          <rPr>
            <sz val="9"/>
            <color indexed="81"/>
            <rFont val="Tahoma"/>
            <family val="2"/>
          </rPr>
          <t>A combination of activity class and work category</t>
        </r>
      </text>
    </comment>
    <comment ref="AV3" authorId="0" shapeId="0" xr:uid="{C008128D-1D7A-4651-9C53-D0E697C59116}">
      <text>
        <r>
          <rPr>
            <sz val="9"/>
            <color indexed="81"/>
            <rFont val="Tahoma"/>
            <family val="2"/>
          </rPr>
          <t>Original cost of installing or constructing this asset</t>
        </r>
      </text>
    </comment>
    <comment ref="AW3" authorId="0" shapeId="0" xr:uid="{E713EAC2-16B8-4A99-812D-A5F4399778C6}">
      <text>
        <r>
          <rPr>
            <sz val="9"/>
            <color indexed="81"/>
            <rFont val="Tahoma"/>
            <family val="2"/>
          </rPr>
          <t>Is the maintenance of this asset at least partly funded by the National Land Transport Programme (NLTP) administered by Waka Kotahi?</t>
        </r>
      </text>
    </comment>
    <comment ref="AX3" authorId="0" shapeId="0" xr:uid="{7184B35B-5C0E-4370-8EF3-7A1F4D8309B2}">
      <text>
        <r>
          <rPr>
            <sz val="9"/>
            <color indexed="81"/>
            <rFont val="Tahoma"/>
            <family val="2"/>
          </rPr>
          <t>Is this an historic bin?</t>
        </r>
      </text>
    </comment>
    <comment ref="AY3" authorId="0" shapeId="0" xr:uid="{AE32062E-019F-4A0B-B170-EEB095A6E0F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64341567-83C5-43B3-A640-2AEEC01257A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C7B922D9-0309-4898-85B9-D439519A56D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0D31CD41-80CB-4BF3-A008-16AA732E0FEB}">
      <text>
        <r>
          <rPr>
            <sz val="9"/>
            <color indexed="81"/>
            <rFont val="Tahoma"/>
            <family val="2"/>
          </rPr>
          <t>NZVD2016 Vertical Position</t>
        </r>
      </text>
    </comment>
    <comment ref="BD3" authorId="0" shapeId="0" xr:uid="{F044A1C4-E0DD-4920-9624-23C228DD65D4}">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0710D07-4A25-4BCA-A8AD-88EC56343D5F}">
      <text>
        <r>
          <rPr>
            <sz val="9"/>
            <color indexed="81"/>
            <rFont val="Tahoma"/>
            <family val="2"/>
          </rPr>
          <t>prompt</t>
        </r>
      </text>
    </comment>
    <comment ref="B3" authorId="0" shapeId="0" xr:uid="{41CD36ED-71F2-4E05-BFCA-9FD458A97AE3}">
      <text>
        <r>
          <rPr>
            <sz val="9"/>
            <color indexed="81"/>
            <rFont val="Tahoma"/>
            <family val="2"/>
          </rPr>
          <t>Every Custom Asset requires a uniqe identifier so that it is distinguishable from all other Assets</t>
        </r>
      </text>
    </comment>
    <comment ref="C3" authorId="0" shapeId="0" xr:uid="{32E21C73-29F2-4B74-A164-DC1CAA891281}">
      <text>
        <r>
          <rPr>
            <sz val="9"/>
            <color indexed="81"/>
            <rFont val="Tahoma"/>
            <family val="2"/>
          </rPr>
          <t>All standard RAMM items and almost all user-defined items are located on a Road. Most RAMM functions are Road-centric.</t>
        </r>
      </text>
    </comment>
    <comment ref="E3" authorId="0" shapeId="0" xr:uid="{8C0C57F8-E61A-4B2E-9FA3-F11C9302E3D6}">
      <text>
        <r>
          <rPr>
            <sz val="9"/>
            <color indexed="81"/>
            <rFont val="Tahoma"/>
            <family val="2"/>
          </rPr>
          <t>NZTM2000 Easting</t>
        </r>
      </text>
    </comment>
    <comment ref="F3" authorId="0" shapeId="0" xr:uid="{778D2DF2-D3B7-486E-B0B5-EAB9C0A9785C}">
      <text>
        <r>
          <rPr>
            <sz val="9"/>
            <color indexed="81"/>
            <rFont val="Tahoma"/>
            <family val="2"/>
          </rPr>
          <t>NZTM2000 Northing</t>
        </r>
      </text>
    </comment>
    <comment ref="G3" authorId="0" shapeId="0" xr:uid="{FD5344AD-C161-4DF5-B4FF-EFB5E172729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3B25607-BB59-413B-B925-C13345C602A4}">
      <text>
        <r>
          <rPr>
            <sz val="9"/>
            <color indexed="81"/>
            <rFont val="Tahoma"/>
            <family val="2"/>
          </rPr>
          <t>L=Left hand side, R=Right hand side, B=Both, C=Centre</t>
        </r>
      </text>
    </comment>
    <comment ref="J3" authorId="0" shapeId="0" xr:uid="{8517E578-2E19-41D6-A7A3-F9E4308DD3DD}">
      <text>
        <r>
          <rPr>
            <sz val="9"/>
            <color indexed="81"/>
            <rFont val="Tahoma"/>
            <family val="2"/>
          </rPr>
          <t>Describes the general position of the Seating relative to the road and the road reserve.</t>
        </r>
      </text>
    </comment>
    <comment ref="L3" authorId="0" shapeId="0" xr:uid="{0BAF5430-1FFE-4D55-8762-E24AC354C440}">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ECE79C8F-5F21-4F78-997E-B5ED71C3705D}">
      <text>
        <r>
          <rPr>
            <sz val="9"/>
            <color indexed="81"/>
            <rFont val="Tahoma"/>
            <family val="2"/>
          </rPr>
          <t>Length of the seating (m).</t>
        </r>
      </text>
    </comment>
    <comment ref="N3" authorId="0" shapeId="0" xr:uid="{8206AF59-B3C2-44D7-9ACE-6D14AEE27B71}">
      <text>
        <r>
          <rPr>
            <sz val="9"/>
            <color indexed="81"/>
            <rFont val="Tahoma"/>
            <family val="2"/>
          </rPr>
          <t>The style of seating as defined in the list of approved values.</t>
        </r>
      </text>
    </comment>
    <comment ref="P3" authorId="0" shapeId="0" xr:uid="{18496110-7A2E-471A-BFDE-8311C1062D59}">
      <text>
        <r>
          <rPr>
            <sz val="9"/>
            <color indexed="81"/>
            <rFont val="Tahoma"/>
            <family val="2"/>
          </rPr>
          <t>The Colour of the seating.</t>
        </r>
      </text>
    </comment>
    <comment ref="R3" authorId="0" shapeId="0" xr:uid="{52F63154-E340-476E-B81F-AA1A155FD5EB}">
      <text>
        <r>
          <rPr>
            <sz val="9"/>
            <color indexed="81"/>
            <rFont val="Tahoma"/>
            <family val="2"/>
          </rPr>
          <t>The Material/s the seating is made from.</t>
        </r>
      </text>
    </comment>
    <comment ref="T3" authorId="0" shapeId="0" xr:uid="{3ECBF36F-D227-4642-8ECE-085C57FCAEDC}">
      <text>
        <r>
          <rPr>
            <sz val="9"/>
            <color indexed="81"/>
            <rFont val="Tahoma"/>
            <family val="2"/>
          </rPr>
          <t>Is seating material made up of recyclable material?</t>
        </r>
      </text>
    </comment>
    <comment ref="U3" authorId="0" shapeId="0" xr:uid="{3E628066-E25D-402B-B6D9-651EE310878D}">
      <text>
        <r>
          <rPr>
            <sz val="9"/>
            <color indexed="81"/>
            <rFont val="Tahoma"/>
            <family val="2"/>
          </rPr>
          <t>The Coating System for the seating.</t>
        </r>
      </text>
    </comment>
    <comment ref="W3" authorId="0" shapeId="0" xr:uid="{7031A0CB-AACA-40E1-AC57-A98EB64E3FD4}">
      <text>
        <r>
          <rPr>
            <sz val="9"/>
            <color indexed="81"/>
            <rFont val="Tahoma"/>
            <family val="2"/>
          </rPr>
          <t>Does the seating have an attached back rest?</t>
        </r>
      </text>
    </comment>
    <comment ref="X3" authorId="0" shapeId="0" xr:uid="{56B00695-C0CA-4F3F-9E0F-165E085C969B}">
      <text>
        <r>
          <rPr>
            <sz val="9"/>
            <color indexed="81"/>
            <rFont val="Tahoma"/>
            <family val="2"/>
          </rPr>
          <t>Does the seating have a memorial plaque on it?</t>
        </r>
      </text>
    </comment>
    <comment ref="Y3" authorId="0" shapeId="0" xr:uid="{0041D722-17CA-4A0C-8BBC-636134CB87E0}">
      <text>
        <r>
          <rPr>
            <sz val="9"/>
            <color indexed="81"/>
            <rFont val="Tahoma"/>
            <family val="2"/>
          </rPr>
          <t>Does the seating have slats?</t>
        </r>
      </text>
    </comment>
    <comment ref="Z3" authorId="0" shapeId="0" xr:uid="{F8836E3F-AA59-4EB6-A122-FCEFC28881E9}">
      <text>
        <r>
          <rPr>
            <sz val="9"/>
            <color indexed="81"/>
            <rFont val="Tahoma"/>
            <family val="2"/>
          </rPr>
          <t>Does it have lighting?</t>
        </r>
      </text>
    </comment>
    <comment ref="AA3" authorId="0" shapeId="0" xr:uid="{528DDEA4-B405-444E-817E-65A069FAF8CB}">
      <text>
        <r>
          <rPr>
            <sz val="9"/>
            <color indexed="81"/>
            <rFont val="Tahoma"/>
            <family val="2"/>
          </rPr>
          <t>Is it accessible to a wheelchair?</t>
        </r>
      </text>
    </comment>
    <comment ref="AB3" authorId="0" shapeId="0" xr:uid="{4F4DC6B3-DE5D-443A-A9F5-BC80F3C54D08}">
      <text>
        <r>
          <rPr>
            <sz val="9"/>
            <color indexed="81"/>
            <rFont val="Tahoma"/>
            <family val="2"/>
          </rPr>
          <t>The date the asset was installed</t>
        </r>
      </text>
    </comment>
    <comment ref="AC3" authorId="0" shapeId="0" xr:uid="{991C9259-4B38-4570-9537-EC5F4607BA7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4672A810-2259-4780-8D88-FB8AAFEF2B38}">
      <text>
        <r>
          <rPr>
            <sz val="9"/>
            <color indexed="81"/>
            <rFont val="Tahoma"/>
            <family val="2"/>
          </rPr>
          <t>Expected life of the asset at the time of design and is site specific</t>
        </r>
      </text>
    </comment>
    <comment ref="AE3" authorId="0" shapeId="0" xr:uid="{D881C020-D975-4B46-958C-1368AD7CD063}">
      <text>
        <r>
          <rPr>
            <sz val="9"/>
            <color indexed="81"/>
            <rFont val="Tahoma"/>
            <family val="2"/>
          </rPr>
          <t>Lifecycle status of the asset</t>
        </r>
      </text>
    </comment>
    <comment ref="AG3" authorId="0" shapeId="0" xr:uid="{1690CA5F-0E58-4BDE-939E-9C96D19E5A41}">
      <text>
        <r>
          <rPr>
            <sz val="9"/>
            <color indexed="81"/>
            <rFont val="Tahoma"/>
            <family val="2"/>
          </rPr>
          <t>Removal Date specifies the date when an Asset/Component was removed. They are used for statistical, financial and warranty reporting purposes.</t>
        </r>
      </text>
    </comment>
    <comment ref="AH3" authorId="0" shapeId="0" xr:uid="{58DCD29D-D791-4BFE-BFF5-6F4D77241FF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2DBFBBE1-EA5D-4EE9-A9A9-95C4C1B56D30}">
      <text>
        <r>
          <rPr>
            <sz val="9"/>
            <color indexed="81"/>
            <rFont val="Tahoma"/>
            <family val="2"/>
          </rPr>
          <t>The entity that owns the asset</t>
        </r>
      </text>
    </comment>
    <comment ref="AL3" authorId="0" shapeId="0" xr:uid="{979B2007-19D8-49DF-A8CF-731FAD8CF1EF}">
      <text>
        <r>
          <rPr>
            <sz val="9"/>
            <color indexed="81"/>
            <rFont val="Tahoma"/>
            <family val="2"/>
          </rPr>
          <t>The entity that manages the asset, on behalf of the owner</t>
        </r>
      </text>
    </comment>
    <comment ref="AN3" authorId="0" shapeId="0" xr:uid="{4F6790D7-1C79-4091-B2C9-A85C0844761B}">
      <text>
        <r>
          <rPr>
            <sz val="9"/>
            <color indexed="81"/>
            <rFont val="Tahoma"/>
            <family val="2"/>
          </rPr>
          <t>What department or group within the road controlling authority owns the asset? E.g. Parks and Recreation, Property, Housing.</t>
        </r>
      </text>
    </comment>
    <comment ref="AP3" authorId="0" shapeId="0" xr:uid="{2E1C4C7E-F0F8-44C6-938F-36D8AEBFDB91}">
      <text>
        <r>
          <rPr>
            <sz val="9"/>
            <color indexed="81"/>
            <rFont val="Tahoma"/>
            <family val="2"/>
          </rPr>
          <t>A combination of activity class and work category</t>
        </r>
      </text>
    </comment>
    <comment ref="AR3" authorId="0" shapeId="0" xr:uid="{4B38EA24-8FC4-4F9D-B46F-BBB8DE159FF6}">
      <text>
        <r>
          <rPr>
            <sz val="9"/>
            <color indexed="81"/>
            <rFont val="Tahoma"/>
            <family val="2"/>
          </rPr>
          <t>Original cost of installing or constructing this asset</t>
        </r>
      </text>
    </comment>
    <comment ref="AS3" authorId="0" shapeId="0" xr:uid="{286C2089-A846-4FBF-AC69-B48C00CC8A77}">
      <text>
        <r>
          <rPr>
            <sz val="9"/>
            <color indexed="81"/>
            <rFont val="Tahoma"/>
            <family val="2"/>
          </rPr>
          <t>Is the maintenance of this asset at least partly funded by the National Land Transport Programme (NLTP) administered by Waka Kotahi?</t>
        </r>
      </text>
    </comment>
    <comment ref="AT3" authorId="0" shapeId="0" xr:uid="{26B48D12-EEE5-472F-A667-8062343BCDEB}">
      <text>
        <r>
          <rPr>
            <sz val="9"/>
            <color indexed="81"/>
            <rFont val="Tahoma"/>
            <family val="2"/>
          </rPr>
          <t>Does it have heritage value?</t>
        </r>
      </text>
    </comment>
    <comment ref="AU3" authorId="0" shapeId="0" xr:uid="{33DDE0E4-8702-40E4-8E94-390CFA1EFE4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A60B65E3-3C0D-4354-BBE1-91175F07CC5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AADD027F-5358-4861-936E-4324F4BE69C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FAE54DC0-5F35-4CFA-8BE9-6FE303D74F7B}">
      <text>
        <r>
          <rPr>
            <sz val="9"/>
            <color indexed="81"/>
            <rFont val="Tahoma"/>
            <family val="2"/>
          </rPr>
          <t>NZVD2016 Vertical Position</t>
        </r>
      </text>
    </comment>
    <comment ref="AZ3" authorId="0" shapeId="0" xr:uid="{E3041263-22F7-4013-82BC-DC56F346008A}">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1C0BCBC-3FDA-43CD-AECC-74150E9461BA}">
      <text>
        <r>
          <rPr>
            <sz val="9"/>
            <color indexed="81"/>
            <rFont val="Tahoma"/>
            <family val="2"/>
          </rPr>
          <t>prompt</t>
        </r>
      </text>
    </comment>
    <comment ref="B3" authorId="0" shapeId="0" xr:uid="{907DDD7B-B029-4E23-8B18-BD58565E6694}">
      <text>
        <r>
          <rPr>
            <sz val="9"/>
            <color indexed="81"/>
            <rFont val="Tahoma"/>
            <family val="2"/>
          </rPr>
          <t>Every Custom Asset requires a uniqe identifier so that it is distinguishable from all other Assets</t>
        </r>
      </text>
    </comment>
    <comment ref="C3" authorId="0" shapeId="0" xr:uid="{934E12EB-A4C4-4F7B-AB03-C8D9828B72C3}">
      <text>
        <r>
          <rPr>
            <sz val="9"/>
            <color indexed="81"/>
            <rFont val="Tahoma"/>
            <family val="2"/>
          </rPr>
          <t>All standard RAMM items and almost all user-defined items are located on a Road. Most RAMM functions are Road-centric.</t>
        </r>
      </text>
    </comment>
    <comment ref="E3" authorId="0" shapeId="0" xr:uid="{71BF71C8-B1A2-4DFE-8943-BE14CC3C7DBB}">
      <text>
        <r>
          <rPr>
            <sz val="9"/>
            <color indexed="81"/>
            <rFont val="Tahoma"/>
            <family val="2"/>
          </rPr>
          <t>NZTM2000 Easting</t>
        </r>
      </text>
    </comment>
    <comment ref="F3" authorId="0" shapeId="0" xr:uid="{E63FF929-4D20-47AD-ADF7-1A9D31E8BA8E}">
      <text>
        <r>
          <rPr>
            <sz val="9"/>
            <color indexed="81"/>
            <rFont val="Tahoma"/>
            <family val="2"/>
          </rPr>
          <t>NZTM2000 Northing</t>
        </r>
      </text>
    </comment>
    <comment ref="G3" authorId="0" shapeId="0" xr:uid="{31152CE1-9FC7-4DCF-B08A-5A0E02439D6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9B173345-593D-40F5-9D6B-190827B4ABB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6F480DC-995A-4351-8602-95A7AB27563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3D09BF8-2F15-495D-A4B0-AF5211D338E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3AB1668-7685-40C5-84C5-12C2588A252E}">
      <text>
        <r>
          <rPr>
            <sz val="9"/>
            <color indexed="81"/>
            <rFont val="Tahoma"/>
            <family val="2"/>
          </rPr>
          <t>L=Left hand side, R=Right hand side, B=Both, C=Centre</t>
        </r>
      </text>
    </comment>
    <comment ref="M3" authorId="0" shapeId="0" xr:uid="{14463CD8-FA9F-422A-B8CA-FB7662FD0A75}">
      <text>
        <r>
          <rPr>
            <sz val="9"/>
            <color indexed="81"/>
            <rFont val="Tahoma"/>
            <family val="2"/>
          </rPr>
          <t>Describes the general position of the Shelter relative to the road and the road reserve.</t>
        </r>
      </text>
    </comment>
    <comment ref="O3" authorId="0" shapeId="0" xr:uid="{6EE7CAC6-CE38-467E-82BF-7637B0C8FA5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3950A739-BF6B-46D6-A142-955D3FD13D46}">
      <text>
        <r>
          <rPr>
            <sz val="9"/>
            <color indexed="81"/>
            <rFont val="Tahoma"/>
            <family val="2"/>
          </rPr>
          <t>Average Width of the Shelter (m).</t>
        </r>
      </text>
    </comment>
    <comment ref="Q3" authorId="0" shapeId="0" xr:uid="{4B93EC87-8BD3-4282-A052-84BB00D9EDA7}">
      <text>
        <r>
          <rPr>
            <sz val="9"/>
            <color indexed="81"/>
            <rFont val="Tahoma"/>
            <family val="2"/>
          </rPr>
          <t>Height of the Shelter (m).</t>
        </r>
      </text>
    </comment>
    <comment ref="R3" authorId="0" shapeId="0" xr:uid="{7C48CB33-67F3-453A-B5B3-4768B55F47A0}">
      <text>
        <r>
          <rPr>
            <sz val="9"/>
            <color indexed="81"/>
            <rFont val="Tahoma"/>
            <family val="2"/>
          </rPr>
          <t>Clearance for the Shelter (m).</t>
        </r>
      </text>
    </comment>
    <comment ref="S3" authorId="0" shapeId="0" xr:uid="{CFE2DDF4-3044-486B-AE08-FC4FBEBF4AE6}">
      <text>
        <r>
          <rPr>
            <sz val="9"/>
            <color indexed="81"/>
            <rFont val="Tahoma"/>
            <family val="2"/>
          </rPr>
          <t>Length in RAMM is calculated from the difference in the Start and End displacements</t>
        </r>
      </text>
    </comment>
    <comment ref="T3" authorId="0" shapeId="0" xr:uid="{04150CFA-38FB-4806-A3E7-6770DF67934C}">
      <text>
        <r>
          <rPr>
            <sz val="9"/>
            <color indexed="81"/>
            <rFont val="Tahoma"/>
            <family val="2"/>
          </rPr>
          <t>Where the standard Length calculation does not accurately represent the real-world Length of an item, the user can specify the difference in m.</t>
        </r>
      </text>
    </comment>
    <comment ref="U3" authorId="0" shapeId="0" xr:uid="{1FFB9BAA-772E-42B1-9F0F-2FC4A2C3E9E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W3" authorId="0" shapeId="0" xr:uid="{12C511FA-7F53-4BFD-81E6-2ADDCB2C0375}">
      <text>
        <r>
          <rPr>
            <sz val="9"/>
            <color indexed="81"/>
            <rFont val="Tahoma"/>
            <family val="2"/>
          </rPr>
          <t>Standard Areas in RAMM are the result of simple calculations of length x width</t>
        </r>
      </text>
    </comment>
    <comment ref="X3" authorId="0" shapeId="0" xr:uid="{70DF28C9-AD77-4266-B4B6-0B884F51767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2C670AC4-5F56-413F-B459-1F0FDBC06A04}">
      <text>
        <r>
          <rPr>
            <sz val="9"/>
            <color indexed="81"/>
            <rFont val="Tahoma"/>
            <family val="2"/>
          </rPr>
          <t>Where a user has added an Area correction to the standard calculated Area, the two values are summed to give a Total Area.</t>
        </r>
      </text>
    </comment>
    <comment ref="Z3" authorId="0" shapeId="0" xr:uid="{305F5A9B-A33A-4A43-B202-DD26F4FB2E76}">
      <text>
        <r>
          <rPr>
            <sz val="9"/>
            <color indexed="81"/>
            <rFont val="Tahoma"/>
            <family val="2"/>
          </rPr>
          <t>Area of the Shelter (sqm).</t>
        </r>
      </text>
    </comment>
    <comment ref="AA3" authorId="0" shapeId="0" xr:uid="{F3D91E0A-6C7C-4E6A-9394-EC94C63AC2D2}">
      <text>
        <r>
          <rPr>
            <sz val="9"/>
            <color indexed="81"/>
            <rFont val="Tahoma"/>
            <family val="2"/>
          </rPr>
          <t>The specific purpose of this Shelter</t>
        </r>
      </text>
    </comment>
    <comment ref="AC3" authorId="0" shapeId="0" xr:uid="{7C48D971-A02C-4C69-B2CD-979079230C74}">
      <text>
        <r>
          <rPr>
            <sz val="9"/>
            <color indexed="81"/>
            <rFont val="Tahoma"/>
            <family val="2"/>
          </rPr>
          <t>The Material the Shelter is made from.</t>
        </r>
      </text>
    </comment>
    <comment ref="AE3" authorId="0" shapeId="0" xr:uid="{6B7F53A2-1297-4FBA-BDDA-604BD5FC9EF6}">
      <text>
        <r>
          <rPr>
            <sz val="9"/>
            <color indexed="81"/>
            <rFont val="Tahoma"/>
            <family val="2"/>
          </rPr>
          <t>The Colour of the Shelter.</t>
        </r>
      </text>
    </comment>
    <comment ref="AG3" authorId="0" shapeId="0" xr:uid="{AC52B322-EBA3-44F0-A9B6-16724A1B3222}">
      <text>
        <r>
          <rPr>
            <sz val="9"/>
            <color indexed="81"/>
            <rFont val="Tahoma"/>
            <family val="2"/>
          </rPr>
          <t>The coating of the principal material</t>
        </r>
      </text>
    </comment>
    <comment ref="AI3" authorId="0" shapeId="0" xr:uid="{4C299562-A8A6-4574-A820-F419955FEBB3}">
      <text>
        <r>
          <rPr>
            <sz val="9"/>
            <color indexed="81"/>
            <rFont val="Tahoma"/>
            <family val="2"/>
          </rPr>
          <t>Capacity of the shelter</t>
        </r>
      </text>
    </comment>
    <comment ref="AJ3" authorId="0" shapeId="0" xr:uid="{44A2B109-AE78-4C4F-A13F-4449CAD0A268}">
      <text>
        <r>
          <rPr>
            <sz val="9"/>
            <color indexed="81"/>
            <rFont val="Tahoma"/>
            <family val="2"/>
          </rPr>
          <t>Bus Stop Number when Shelter is located at a Bus Stop.</t>
        </r>
      </text>
    </comment>
    <comment ref="AK3" authorId="0" shapeId="0" xr:uid="{A2E2EC77-6954-48ED-9A85-A8E1D603C59A}">
      <text>
        <r>
          <rPr>
            <sz val="9"/>
            <color indexed="81"/>
            <rFont val="Tahoma"/>
            <family val="2"/>
          </rPr>
          <t>The type of Lighting used at the Shelter</t>
        </r>
      </text>
    </comment>
    <comment ref="AM3" authorId="0" shapeId="0" xr:uid="{4FAC1125-3BB2-42AD-BD48-5C583EC403C4}">
      <text>
        <r>
          <rPr>
            <sz val="9"/>
            <color indexed="81"/>
            <rFont val="Tahoma"/>
            <family val="2"/>
          </rPr>
          <t>Does the Shelter have a Power Source or not?</t>
        </r>
      </text>
    </comment>
    <comment ref="AN3" authorId="0" shapeId="0" xr:uid="{95DC07D9-BBA3-4110-A623-C9324E5E27C7}">
      <text>
        <r>
          <rPr>
            <sz val="9"/>
            <color indexed="81"/>
            <rFont val="Tahoma"/>
            <family val="2"/>
          </rPr>
          <t>The Power Source for the Shelter, such as mains or solar, where available.</t>
        </r>
      </text>
    </comment>
    <comment ref="AP3" authorId="0" shapeId="0" xr:uid="{12380C69-9B39-4873-BD35-4A6236759B13}">
      <text>
        <r>
          <rPr>
            <sz val="9"/>
            <color indexed="81"/>
            <rFont val="Tahoma"/>
            <family val="2"/>
          </rPr>
          <t>Numerical indication of how critical this Shelter is .  The higher the number the more critical.  For example how critical a Shelter is to a Bus Route based on Passenger numbers.</t>
        </r>
      </text>
    </comment>
    <comment ref="AQ3" authorId="0" shapeId="0" xr:uid="{B0A160B5-3E01-449E-BBEE-52E0957CB4F5}">
      <text>
        <r>
          <rPr>
            <sz val="9"/>
            <color indexed="81"/>
            <rFont val="Tahoma"/>
            <family val="2"/>
          </rPr>
          <t>Is the Shelter Lockable or not?</t>
        </r>
      </text>
    </comment>
    <comment ref="AR3" authorId="0" shapeId="0" xr:uid="{71799D75-22F6-4013-83DA-EEB8A59201A5}">
      <text>
        <r>
          <rPr>
            <sz val="9"/>
            <color indexed="81"/>
            <rFont val="Tahoma"/>
            <family val="2"/>
          </rPr>
          <t>Does the Shelter have a built-in or integrated Bike Rack?</t>
        </r>
      </text>
    </comment>
    <comment ref="AS3" authorId="0" shapeId="0" xr:uid="{D09FAED7-B8E9-4127-A750-384F8ED14413}">
      <text>
        <r>
          <rPr>
            <sz val="9"/>
            <color indexed="81"/>
            <rFont val="Tahoma"/>
            <family val="2"/>
          </rPr>
          <t>Does the Shelter have a built-in or integrated Ski Rack?</t>
        </r>
      </text>
    </comment>
    <comment ref="AT3" authorId="0" shapeId="0" xr:uid="{18EABE44-D29D-4254-B3CC-1D05F30DF60E}">
      <text>
        <r>
          <rPr>
            <sz val="9"/>
            <color indexed="81"/>
            <rFont val="Tahoma"/>
            <family val="2"/>
          </rPr>
          <t>Does the Shelter have a built-in or integrated Seat?</t>
        </r>
      </text>
    </comment>
    <comment ref="AU3" authorId="0" shapeId="0" xr:uid="{03AA6035-4973-490E-95A0-95CA96626D57}">
      <text>
        <r>
          <rPr>
            <sz val="9"/>
            <color indexed="81"/>
            <rFont val="Tahoma"/>
            <family val="2"/>
          </rPr>
          <t>The Material the integrated Seat is made from</t>
        </r>
      </text>
    </comment>
    <comment ref="AW3" authorId="0" shapeId="0" xr:uid="{D54DCA7F-A291-4A86-A294-33A1109BF2F4}">
      <text>
        <r>
          <rPr>
            <sz val="9"/>
            <color indexed="81"/>
            <rFont val="Tahoma"/>
            <family val="2"/>
          </rPr>
          <t>Does the Shelter have a built-in or integrated Toilet facility?</t>
        </r>
      </text>
    </comment>
    <comment ref="AX3" authorId="0" shapeId="0" xr:uid="{FF11AB10-3612-44B9-BAF6-FEF9F26F5459}">
      <text>
        <r>
          <rPr>
            <sz val="9"/>
            <color indexed="81"/>
            <rFont val="Tahoma"/>
            <family val="2"/>
          </rPr>
          <t>Title or description of the piece of art and the artist if known.</t>
        </r>
      </text>
    </comment>
    <comment ref="AY3" authorId="0" shapeId="0" xr:uid="{53D2F19B-A37C-4015-A0C2-9B6090CF771E}">
      <text>
        <r>
          <rPr>
            <sz val="9"/>
            <color indexed="81"/>
            <rFont val="Tahoma"/>
            <family val="2"/>
          </rPr>
          <t>Maintained By</t>
        </r>
      </text>
    </comment>
    <comment ref="BA3" authorId="0" shapeId="0" xr:uid="{08CC866B-581E-4EA8-8E45-D277C1B87141}">
      <text>
        <r>
          <rPr>
            <sz val="9"/>
            <color indexed="81"/>
            <rFont val="Tahoma"/>
            <family val="2"/>
          </rPr>
          <t>Cleaned By</t>
        </r>
      </text>
    </comment>
    <comment ref="BC3" authorId="0" shapeId="0" xr:uid="{624A5F09-CE96-4E51-B5F0-26C0A52EB71F}">
      <text>
        <r>
          <rPr>
            <sz val="9"/>
            <color indexed="81"/>
            <rFont val="Tahoma"/>
            <family val="2"/>
          </rPr>
          <t>Type of seating?</t>
        </r>
      </text>
    </comment>
    <comment ref="BE3" authorId="0" shapeId="0" xr:uid="{AFE15D17-163F-4D1D-A8BD-8A864E037A0A}">
      <text>
        <r>
          <rPr>
            <sz val="9"/>
            <color indexed="81"/>
            <rFont val="Tahoma"/>
            <family val="2"/>
          </rPr>
          <t>The date the asset was installed</t>
        </r>
      </text>
    </comment>
    <comment ref="BF3" authorId="0" shapeId="0" xr:uid="{11BCEBA4-86F0-4057-98D0-2B1E94C59CF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G3" authorId="0" shapeId="0" xr:uid="{D945EF51-0FE5-4933-B449-E6FAAAA0C519}">
      <text>
        <r>
          <rPr>
            <sz val="9"/>
            <color indexed="81"/>
            <rFont val="Tahoma"/>
            <family val="2"/>
          </rPr>
          <t>Expected life of the asset at the time of design and is site specific</t>
        </r>
      </text>
    </comment>
    <comment ref="BH3" authorId="0" shapeId="0" xr:uid="{0DE23FA8-9ABE-428F-BF56-AF191ABF0FE2}">
      <text>
        <r>
          <rPr>
            <sz val="9"/>
            <color indexed="81"/>
            <rFont val="Tahoma"/>
            <family val="2"/>
          </rPr>
          <t>Lifecycle status of the asset</t>
        </r>
      </text>
    </comment>
    <comment ref="BJ3" authorId="0" shapeId="0" xr:uid="{84A25DC1-7942-46AF-BE73-0E7CC0F8CF40}">
      <text>
        <r>
          <rPr>
            <sz val="9"/>
            <color indexed="81"/>
            <rFont val="Tahoma"/>
            <family val="2"/>
          </rPr>
          <t>Removal Date specifies the date when an Asset/Component was removed. They are used for statistical, financial and warranty reporting purposes.</t>
        </r>
      </text>
    </comment>
    <comment ref="BK3" authorId="0" shapeId="0" xr:uid="{94A14DCA-027A-48B2-92A7-D20D8A539C2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M3" authorId="0" shapeId="0" xr:uid="{BC370E9B-3333-4887-9C83-D4C4785B3467}">
      <text>
        <r>
          <rPr>
            <sz val="9"/>
            <color indexed="81"/>
            <rFont val="Tahoma"/>
            <family val="2"/>
          </rPr>
          <t>The entity that owns the asset</t>
        </r>
      </text>
    </comment>
    <comment ref="BO3" authorId="0" shapeId="0" xr:uid="{F0F82BAC-E033-4BE5-8305-0EA3F57FD067}">
      <text>
        <r>
          <rPr>
            <sz val="9"/>
            <color indexed="81"/>
            <rFont val="Tahoma"/>
            <family val="2"/>
          </rPr>
          <t>The entity that manages the asset, on behalf of the owner</t>
        </r>
      </text>
    </comment>
    <comment ref="BQ3" authorId="0" shapeId="0" xr:uid="{E4670107-B031-4DD4-B65C-98C4B8D5072C}">
      <text>
        <r>
          <rPr>
            <sz val="9"/>
            <color indexed="81"/>
            <rFont val="Tahoma"/>
            <family val="2"/>
          </rPr>
          <t>What department or group within the road controlling authority owns the asset? E.g. Parks and Recreation, Property, Housing.</t>
        </r>
      </text>
    </comment>
    <comment ref="BS3" authorId="0" shapeId="0" xr:uid="{BBF60B81-6228-49AE-96D1-823B11CE888D}">
      <text>
        <r>
          <rPr>
            <sz val="9"/>
            <color indexed="81"/>
            <rFont val="Tahoma"/>
            <family val="2"/>
          </rPr>
          <t>A combination of activity class and work category</t>
        </r>
      </text>
    </comment>
    <comment ref="BU3" authorId="0" shapeId="0" xr:uid="{5B76A512-CD82-4211-B57B-2BF84C1F29CE}">
      <text>
        <r>
          <rPr>
            <sz val="9"/>
            <color indexed="81"/>
            <rFont val="Tahoma"/>
            <family val="2"/>
          </rPr>
          <t>Original cost of installing or constructing this asset</t>
        </r>
      </text>
    </comment>
    <comment ref="BV3" authorId="0" shapeId="0" xr:uid="{CC9CF210-DEFA-46CC-B5B9-82C0944673E7}">
      <text>
        <r>
          <rPr>
            <sz val="9"/>
            <color indexed="81"/>
            <rFont val="Tahoma"/>
            <family val="2"/>
          </rPr>
          <t>Is the maintenance of this asset at least partly funded by the National Land Transport Programme (NLTP) administered by Waka Kotahi?</t>
        </r>
      </text>
    </comment>
    <comment ref="BW3" authorId="0" shapeId="0" xr:uid="{093D432A-D2D6-479D-BADF-0DB4F5186353}">
      <text>
        <r>
          <rPr>
            <sz val="9"/>
            <color indexed="81"/>
            <rFont val="Tahoma"/>
            <family val="2"/>
          </rPr>
          <t>Is the Shelter a Heritage asset or not?</t>
        </r>
      </text>
    </comment>
    <comment ref="BX3" authorId="0" shapeId="0" xr:uid="{E684082A-3DF4-4ED4-B328-F46418A4A80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Z3" authorId="0" shapeId="0" xr:uid="{F0252550-4A44-4A0A-A661-C38BF226950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A3" authorId="0" shapeId="0" xr:uid="{F46F7A94-84D1-4BF0-8DEF-2E9F5B8A272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B3" authorId="0" shapeId="0" xr:uid="{7AD0231F-10F9-414A-B338-190F30F64847}">
      <text>
        <r>
          <rPr>
            <sz val="9"/>
            <color indexed="81"/>
            <rFont val="Tahoma"/>
            <family val="2"/>
          </rPr>
          <t>NZVD2016 Vertical Position</t>
        </r>
      </text>
    </comment>
    <comment ref="CC3" authorId="0" shapeId="0" xr:uid="{0092720C-19A9-46B3-B28E-BFB2F6B43845}">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9EE2B4E-ECAD-467B-A50E-19C01C0B08F4}">
      <text>
        <r>
          <rPr>
            <sz val="9"/>
            <color indexed="81"/>
            <rFont val="Tahoma"/>
            <family val="2"/>
          </rPr>
          <t>prompt</t>
        </r>
      </text>
    </comment>
    <comment ref="B3" authorId="0" shapeId="0" xr:uid="{81A63A0F-36FD-45D7-9F53-7F973049A0A8}">
      <text>
        <r>
          <rPr>
            <sz val="9"/>
            <color indexed="81"/>
            <rFont val="Tahoma"/>
            <family val="2"/>
          </rPr>
          <t>Every Custom Asset requires a uniqe identifier so that it is distinguishable from all other Assets</t>
        </r>
      </text>
    </comment>
    <comment ref="C3" authorId="0" shapeId="0" xr:uid="{88F8B859-8CFF-4B5E-8D42-C4F8D0EF1268}">
      <text>
        <r>
          <rPr>
            <sz val="9"/>
            <color indexed="81"/>
            <rFont val="Tahoma"/>
            <family val="2"/>
          </rPr>
          <t>All standard RAMM items and almost all user-defined items are located on a Road. Most RAMM functions are Road-centric.</t>
        </r>
      </text>
    </comment>
    <comment ref="E3" authorId="0" shapeId="0" xr:uid="{F885766B-3C42-45EF-B7D5-572AE3DE0F37}">
      <text>
        <r>
          <rPr>
            <sz val="9"/>
            <color indexed="81"/>
            <rFont val="Tahoma"/>
            <family val="2"/>
          </rPr>
          <t>NZTM2000 Easting</t>
        </r>
      </text>
    </comment>
    <comment ref="F3" authorId="0" shapeId="0" xr:uid="{806704CB-148A-4009-9D6B-8278148EB78D}">
      <text>
        <r>
          <rPr>
            <sz val="9"/>
            <color indexed="81"/>
            <rFont val="Tahoma"/>
            <family val="2"/>
          </rPr>
          <t>NZTM2000 Northing</t>
        </r>
      </text>
    </comment>
    <comment ref="G3" authorId="0" shapeId="0" xr:uid="{166AE8C3-7CA1-4379-AFE4-A0B6DF4C5F4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65A3D4DB-DB0D-4481-847D-0A750A89CA3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BB26106-4761-4790-8A2A-3776BB41537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6D198C6-C49B-49AA-A10B-889A656BD68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58C0207-27E0-4C1C-80B9-409CEE2D2C7B}">
      <text>
        <r>
          <rPr>
            <sz val="9"/>
            <color indexed="81"/>
            <rFont val="Tahoma"/>
            <family val="2"/>
          </rPr>
          <t>L=Left hand side, R=Right hand side, B=Both, C=Centre</t>
        </r>
      </text>
    </comment>
    <comment ref="M3" authorId="0" shapeId="0" xr:uid="{83FDD169-4B20-4275-8048-ECF3431B38D9}">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54394756-D886-4B7C-AF70-80C2755C6B25}">
      <text>
        <r>
          <rPr>
            <sz val="9"/>
            <color indexed="81"/>
            <rFont val="Tahoma"/>
            <family val="2"/>
          </rPr>
          <t>Type of Commercial Vehicle Safety Centre (CVSC)</t>
        </r>
      </text>
    </comment>
    <comment ref="P3" authorId="0" shapeId="0" xr:uid="{EEE8FB46-BB58-4BC2-B3F9-E6E189463BA1}">
      <text>
        <r>
          <rPr>
            <sz val="9"/>
            <color indexed="81"/>
            <rFont val="Tahoma"/>
            <family val="2"/>
          </rPr>
          <t>The specific Weigh Facility Type as defined in the list of approved values.</t>
        </r>
      </text>
    </comment>
    <comment ref="R3" authorId="0" shapeId="0" xr:uid="{91A35357-3A48-4BC3-BFDE-8FCEB99C380D}">
      <text>
        <r>
          <rPr>
            <sz val="9"/>
            <color indexed="81"/>
            <rFont val="Tahoma"/>
            <family val="2"/>
          </rPr>
          <t>Type of communication system present at the site.</t>
        </r>
      </text>
    </comment>
    <comment ref="T3" authorId="0" shapeId="0" xr:uid="{9B7CD29A-9D87-4A46-976F-10FA97DC325C}">
      <text>
        <r>
          <rPr>
            <sz val="9"/>
            <color indexed="81"/>
            <rFont val="Tahoma"/>
            <family val="2"/>
          </rPr>
          <t>Is there any inspection shed?</t>
        </r>
      </text>
    </comment>
    <comment ref="U3" authorId="0" shapeId="0" xr:uid="{55B16F29-6DC0-46A1-8A9A-51935A7B3321}">
      <text>
        <r>
          <rPr>
            <sz val="9"/>
            <color indexed="81"/>
            <rFont val="Tahoma"/>
            <family val="2"/>
          </rPr>
          <t>Number of Inspection Bays</t>
        </r>
      </text>
    </comment>
    <comment ref="V3" authorId="0" shapeId="0" xr:uid="{9D7FC72C-64CF-4879-86B9-04BD1E6F04EB}">
      <text>
        <r>
          <rPr>
            <sz val="9"/>
            <color indexed="81"/>
            <rFont val="Tahoma"/>
            <family val="2"/>
          </rPr>
          <t>Size of the office in m2.</t>
        </r>
      </text>
    </comment>
    <comment ref="W3" authorId="0" shapeId="0" xr:uid="{FDA17237-F598-49CF-A49A-22A9FF7AC78C}">
      <text>
        <r>
          <rPr>
            <sz val="9"/>
            <color indexed="81"/>
            <rFont val="Tahoma"/>
            <family val="2"/>
          </rPr>
          <t>Total area of the site in m2.</t>
        </r>
      </text>
    </comment>
    <comment ref="X3" authorId="0" shapeId="0" xr:uid="{ABAFA148-4D5E-4C54-BF6D-36B61B1B5B5F}">
      <text>
        <r>
          <rPr>
            <sz val="9"/>
            <color indexed="81"/>
            <rFont val="Tahoma"/>
            <family val="2"/>
          </rPr>
          <t>The date the asset was installed</t>
        </r>
      </text>
    </comment>
    <comment ref="Y3" authorId="0" shapeId="0" xr:uid="{45FF57DF-BBF3-44C4-9CB0-425A6944AFD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33F74685-261F-4C1B-9555-5A673C271FAF}">
      <text>
        <r>
          <rPr>
            <sz val="9"/>
            <color indexed="81"/>
            <rFont val="Tahoma"/>
            <family val="2"/>
          </rPr>
          <t>Expected life of the asset at the time of design and is site specific</t>
        </r>
      </text>
    </comment>
    <comment ref="AA3" authorId="0" shapeId="0" xr:uid="{1CD9588B-EC2C-4C41-89A9-59B190328388}">
      <text>
        <r>
          <rPr>
            <sz val="9"/>
            <color indexed="81"/>
            <rFont val="Tahoma"/>
            <family val="2"/>
          </rPr>
          <t>Lifecycle status of the asset</t>
        </r>
      </text>
    </comment>
    <comment ref="AC3" authorId="0" shapeId="0" xr:uid="{CC05CA96-DAAC-4E7E-92E7-86EADE7DEB66}">
      <text>
        <r>
          <rPr>
            <sz val="9"/>
            <color indexed="81"/>
            <rFont val="Tahoma"/>
            <family val="2"/>
          </rPr>
          <t>Removal Date specifies the date when an Asset/Component was removed. They are used for statistical, financial and warranty reporting purposes.</t>
        </r>
      </text>
    </comment>
    <comment ref="AD3" authorId="0" shapeId="0" xr:uid="{4C9B50C8-2FF6-43DB-884E-5BCC2E8322E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F3CA1344-C7F2-4BE8-8444-70F2A71AA2D0}">
      <text>
        <r>
          <rPr>
            <sz val="9"/>
            <color indexed="81"/>
            <rFont val="Tahoma"/>
            <family val="2"/>
          </rPr>
          <t>The entity that owns the asset</t>
        </r>
      </text>
    </comment>
    <comment ref="AH3" authorId="0" shapeId="0" xr:uid="{E9F6607E-4FBB-47AE-B25F-2B2FC7962764}">
      <text>
        <r>
          <rPr>
            <sz val="9"/>
            <color indexed="81"/>
            <rFont val="Tahoma"/>
            <family val="2"/>
          </rPr>
          <t>The entity that manages the asset, on behalf of the owner</t>
        </r>
      </text>
    </comment>
    <comment ref="AJ3" authorId="0" shapeId="0" xr:uid="{644626E3-F74C-4CC8-BEDF-173C3CEEB729}">
      <text>
        <r>
          <rPr>
            <sz val="9"/>
            <color indexed="81"/>
            <rFont val="Tahoma"/>
            <family val="2"/>
          </rPr>
          <t>What department or group within the road controlling authority owns the asset? E.g. Parks and Recreation, Property, Housing.</t>
        </r>
      </text>
    </comment>
    <comment ref="AL3" authorId="0" shapeId="0" xr:uid="{6A62B44F-90F4-4219-B5EB-C75EDF36D096}">
      <text>
        <r>
          <rPr>
            <sz val="9"/>
            <color indexed="81"/>
            <rFont val="Tahoma"/>
            <family val="2"/>
          </rPr>
          <t>A combination of activity class and work category</t>
        </r>
      </text>
    </comment>
    <comment ref="AN3" authorId="0" shapeId="0" xr:uid="{A25044CF-5EEF-4C35-9F05-1A2D2BE67692}">
      <text>
        <r>
          <rPr>
            <sz val="9"/>
            <color indexed="81"/>
            <rFont val="Tahoma"/>
            <family val="2"/>
          </rPr>
          <t>Original cost of installing or constructing this asset</t>
        </r>
      </text>
    </comment>
    <comment ref="AO3" authorId="0" shapeId="0" xr:uid="{AA662D12-053D-4602-AF74-7E5D04A21A1F}">
      <text>
        <r>
          <rPr>
            <sz val="9"/>
            <color indexed="81"/>
            <rFont val="Tahoma"/>
            <family val="2"/>
          </rPr>
          <t>Is the maintenance of this asset at least partly funded by the National Land Transport Programme (NLTP) administered by Waka Kotahi?</t>
        </r>
      </text>
    </comment>
    <comment ref="AP3" authorId="0" shapeId="0" xr:uid="{9692783D-3E38-4841-93DF-92FF38E5F9F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A1DC6B41-B57A-4E0B-BA5D-F5F484183A1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EF2B9702-664E-4771-B59D-0FC445398B1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184C8873-568A-49A3-BFE7-74939F988BF2}">
      <text>
        <r>
          <rPr>
            <sz val="9"/>
            <color indexed="81"/>
            <rFont val="Tahoma"/>
            <family val="2"/>
          </rPr>
          <t>NZVD2016 Vertical Position</t>
        </r>
      </text>
    </comment>
    <comment ref="AU3" authorId="0" shapeId="0" xr:uid="{DA89CD4F-2B37-4B80-A2C6-D29762A7A3A8}">
      <text>
        <r>
          <rPr>
            <sz val="9"/>
            <color indexed="81"/>
            <rFont val="Tahoma"/>
            <family val="2"/>
          </rPr>
          <t>Well-known Text (WKT) geometry in NZTM</t>
        </r>
      </text>
    </comment>
  </commentList>
</comments>
</file>

<file path=xl/sharedStrings.xml><?xml version="1.0" encoding="utf-8"?>
<sst xmlns="http://schemas.openxmlformats.org/spreadsheetml/2006/main" count="8850" uniqueCount="6436">
  <si>
    <t>Asset ID</t>
  </si>
  <si>
    <t>Road</t>
  </si>
  <si>
    <t>Easting</t>
  </si>
  <si>
    <t>Northing</t>
  </si>
  <si>
    <t>Offset</t>
  </si>
  <si>
    <t>Side</t>
  </si>
  <si>
    <t>Position</t>
  </si>
  <si>
    <t>Location</t>
  </si>
  <si>
    <t>Average Width</t>
  </si>
  <si>
    <t>Height</t>
  </si>
  <si>
    <t>Clearance</t>
  </si>
  <si>
    <t>Length</t>
  </si>
  <si>
    <t>Area m2</t>
  </si>
  <si>
    <t>Advertising Structure Type</t>
  </si>
  <si>
    <t>Has Lighting?</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</si>
  <si>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</si>
  <si>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</si>
  <si>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</si>
  <si>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</si>
  <si>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</si>
  <si>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</si>
  <si>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</si>
  <si>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</si>
  <si>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</si>
  <si>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</si>
  <si>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</si>
  <si>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</si>
  <si>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</si>
  <si>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</si>
  <si>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</si>
  <si>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</si>
  <si>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</si>
  <si>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</si>
  <si>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</si>
  <si>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</si>
  <si>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</si>
  <si>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</si>
  <si>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</si>
  <si>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</si>
  <si>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position</t>
  </si>
  <si>
    <t>location</t>
  </si>
  <si>
    <t>average_width</t>
  </si>
  <si>
    <t>height</t>
  </si>
  <si>
    <t>clearance</t>
  </si>
  <si>
    <t>length</t>
  </si>
  <si>
    <t>area_m2</t>
  </si>
  <si>
    <t>advertisingstructure_type</t>
  </si>
  <si>
    <t>lighting</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</si>
  <si>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</si>
  <si>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</si>
  <si>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</si>
  <si>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</si>
  <si>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</si>
  <si>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</si>
  <si>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</si>
  <si>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</si>
  <si>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</si>
  <si>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</si>
  <si>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</si>
  <si>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</si>
  <si>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</si>
  <si>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</si>
  <si>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</si>
  <si>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</si>
  <si>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</si>
  <si>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</si>
  <si>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</si>
  <si>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</si>
  <si>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</si>
  <si>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</si>
  <si>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</si>
  <si>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</si>
  <si>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</si>
  <si>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</si>
  <si>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</si>
  <si>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</si>
  <si>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</si>
  <si>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</si>
  <si>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</si>
  <si>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</si>
  <si>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</si>
  <si>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</si>
  <si>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</si>
  <si>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</si>
  <si>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</si>
  <si>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</si>
  <si>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ud_position</t>
  </si>
  <si>
    <t>ud_advertisingstructure_type</t>
  </si>
  <si>
    <t>ud_asset_status</t>
  </si>
  <si>
    <t>ar_replace_reason</t>
  </si>
  <si>
    <t>ud_organisation_owner</t>
  </si>
  <si>
    <t>ud_sub_organisation</t>
  </si>
  <si>
    <t>ud_work_origin</t>
  </si>
  <si>
    <t>suffix</t>
  </si>
  <si>
    <t>m</t>
  </si>
  <si>
    <t>m2</t>
  </si>
  <si>
    <t>yrs</t>
  </si>
  <si>
    <t>year</t>
  </si>
  <si>
    <t>Cultural Type</t>
  </si>
  <si>
    <t>Cultural Title</t>
  </si>
  <si>
    <t>Cultural Installation Material</t>
  </si>
  <si>
    <t>Coating System</t>
  </si>
  <si>
    <t>cultural_type</t>
  </si>
  <si>
    <t>cultural_title</t>
  </si>
  <si>
    <t>cultural_installation_material</t>
  </si>
  <si>
    <t>coating_sytem</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</si>
  <si>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</si>
  <si>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</si>
  <si>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</si>
  <si>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</si>
  <si>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</si>
  <si>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</si>
  <si>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</si>
  <si>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</si>
  <si>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</si>
  <si>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</si>
  <si>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</si>
  <si>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</si>
  <si>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</si>
  <si>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</si>
  <si>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coating_system</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</si>
  <si>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</si>
  <si>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</si>
  <si>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</si>
  <si>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</si>
  <si>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</si>
  <si>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</si>
  <si>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</si>
  <si>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</si>
  <si>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</si>
  <si>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</si>
  <si>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</si>
  <si>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</si>
  <si>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</si>
  <si>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</si>
  <si>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</si>
  <si>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</si>
  <si>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</si>
  <si>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</si>
  <si>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</si>
  <si>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</si>
  <si>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</si>
  <si>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</si>
  <si>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</si>
  <si>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</si>
  <si>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</si>
  <si>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</si>
  <si>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</si>
  <si>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</si>
  <si>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</si>
  <si>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Is Heritage?</t>
  </si>
  <si>
    <t>rubbish_bin_type</t>
  </si>
  <si>
    <t>purpose</t>
  </si>
  <si>
    <t>rubbish_bin_material</t>
  </si>
  <si>
    <t>total_capacity</t>
  </si>
  <si>
    <t>capacity_for_recycling</t>
  </si>
  <si>
    <t>mounted_on_a_post</t>
  </si>
  <si>
    <t>lid</t>
  </si>
  <si>
    <t>lockable</t>
  </si>
  <si>
    <t>sensor</t>
  </si>
  <si>
    <t>liner</t>
  </si>
  <si>
    <t>smart_bin</t>
  </si>
  <si>
    <t>heritage</t>
  </si>
  <si>
    <t>decimal(10,2)</t>
  </si>
  <si>
    <t>ud_rubbish_bin_type</t>
  </si>
  <si>
    <t>ud_rubbish_bin_purpose</t>
  </si>
  <si>
    <t>litres</t>
  </si>
  <si>
    <t>Seating Style</t>
  </si>
  <si>
    <t>Has a Backrest?</t>
  </si>
  <si>
    <t>Has Memorial Plaque?</t>
  </si>
  <si>
    <t>Has Slats?</t>
  </si>
  <si>
    <t>Is Accessible to Wheelchair?</t>
  </si>
  <si>
    <t>seating_style</t>
  </si>
  <si>
    <t>seating_material</t>
  </si>
  <si>
    <t>backrest</t>
  </si>
  <si>
    <t>memorial_plaque</t>
  </si>
  <si>
    <t>slats</t>
  </si>
  <si>
    <t>wheelchair_accessible</t>
  </si>
  <si>
    <t>ud_seating_style</t>
  </si>
  <si>
    <t>Start</t>
  </si>
  <si>
    <t>End</t>
  </si>
  <si>
    <t>Offset (End)</t>
  </si>
  <si>
    <t>Width</t>
  </si>
  <si>
    <t>Adjustment</t>
  </si>
  <si>
    <t>Reason</t>
  </si>
  <si>
    <t>Area</t>
  </si>
  <si>
    <t>Extra Area</t>
  </si>
  <si>
    <t>Total Area</t>
  </si>
  <si>
    <t>Shelter Material</t>
  </si>
  <si>
    <t>Capacity</t>
  </si>
  <si>
    <t>Bus Stop Number</t>
  </si>
  <si>
    <t>Shelter Lighting</t>
  </si>
  <si>
    <t>Has Power Source?</t>
  </si>
  <si>
    <t>Shelter Power Source</t>
  </si>
  <si>
    <t>Criticality</t>
  </si>
  <si>
    <t>Has Integrated Bike Rack?</t>
  </si>
  <si>
    <t>Has Integrated Ski Rack?</t>
  </si>
  <si>
    <t>Has Integrated Seat?</t>
  </si>
  <si>
    <t>Shelter Seat Material</t>
  </si>
  <si>
    <t>Has Integrated Toilet?</t>
  </si>
  <si>
    <t>Artwork Title</t>
  </si>
  <si>
    <t>Maintained By</t>
  </si>
  <si>
    <t>Cleaned By</t>
  </si>
  <si>
    <t>Seating Type</t>
  </si>
  <si>
    <t>start_m</t>
  </si>
  <si>
    <t>end_m</t>
  </si>
  <si>
    <t>offset_end</t>
  </si>
  <si>
    <t>width</t>
  </si>
  <si>
    <t>length_m</t>
  </si>
  <si>
    <t>length_adjust_m</t>
  </si>
  <si>
    <t>len_adjust_rsn</t>
  </si>
  <si>
    <t>area</t>
  </si>
  <si>
    <t>extra_area</t>
  </si>
  <si>
    <t>total_area</t>
  </si>
  <si>
    <t>shelter_purpose</t>
  </si>
  <si>
    <t>shelter_material</t>
  </si>
  <si>
    <t>shelter_colour</t>
  </si>
  <si>
    <t>capacity</t>
  </si>
  <si>
    <t>bus_stop_number</t>
  </si>
  <si>
    <t>shelter_lighting</t>
  </si>
  <si>
    <t>power_source</t>
  </si>
  <si>
    <t>shelter_power_source</t>
  </si>
  <si>
    <t>criticality</t>
  </si>
  <si>
    <t>integrated_bike_rack</t>
  </si>
  <si>
    <t>integrated_ski_rack</t>
  </si>
  <si>
    <t>integrated_seat</t>
  </si>
  <si>
    <t>shelter_seat_material</t>
  </si>
  <si>
    <t>integrated_toilet</t>
  </si>
  <si>
    <t>artwork_title</t>
  </si>
  <si>
    <t>maintained_by</t>
  </si>
  <si>
    <t>cleaned_by</t>
  </si>
  <si>
    <t>seating_type</t>
  </si>
  <si>
    <t>decimal(5,1)</t>
  </si>
  <si>
    <t>decimal(7,1)</t>
  </si>
  <si>
    <t>integer(5)</t>
  </si>
  <si>
    <t>decimal(8,1)</t>
  </si>
  <si>
    <t>varchar(30)</t>
  </si>
  <si>
    <t>varchar(60)</t>
  </si>
  <si>
    <t>varchar(20)</t>
  </si>
  <si>
    <t>ud_shelter_purpose</t>
  </si>
  <si>
    <t>ud_shelter_lighting</t>
  </si>
  <si>
    <t>ud_shelter_power_source</t>
  </si>
  <si>
    <t>ud_maintenance_organisation</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</si>
  <si>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</si>
  <si>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</si>
  <si>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</si>
  <si>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</si>
  <si>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</si>
  <si>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</si>
  <si>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</si>
  <si>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</si>
  <si>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</si>
  <si>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</si>
  <si>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</si>
  <si>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</si>
  <si>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</si>
  <si>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</si>
  <si>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</si>
  <si>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</si>
  <si>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</si>
  <si>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</si>
  <si>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</si>
  <si>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</si>
  <si>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</si>
  <si>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</si>
  <si>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</si>
  <si>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</si>
  <si>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</si>
  <si>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</si>
  <si>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</si>
  <si>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</si>
  <si>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</si>
  <si>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</si>
  <si>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</si>
  <si>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</si>
  <si>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</si>
  <si>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</si>
  <si>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</si>
  <si>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</si>
  <si>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</si>
  <si>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</si>
  <si>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</si>
  <si>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</si>
  <si>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</si>
  <si>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</si>
  <si>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</si>
  <si>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</si>
  <si>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</si>
  <si>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</si>
  <si>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</si>
  <si>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</si>
  <si>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</si>
  <si>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</si>
  <si>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</si>
  <si>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</si>
  <si>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</si>
  <si>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</si>
  <si>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</si>
  <si>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</si>
  <si>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</si>
  <si>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</si>
  <si>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</si>
  <si>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</si>
  <si>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</si>
  <si>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</si>
  <si>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</si>
  <si>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</si>
  <si>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</si>
  <si>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</si>
  <si>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</si>
  <si>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</si>
  <si>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</si>
  <si>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</si>
  <si>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</si>
  <si>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</si>
  <si>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</si>
  <si>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</si>
  <si>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</si>
  <si>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</si>
  <si>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</si>
  <si>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</si>
  <si>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</si>
  <si>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</si>
  <si>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</si>
  <si>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</si>
  <si>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</si>
  <si>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</si>
  <si>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</si>
  <si>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</si>
  <si>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</si>
  <si>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</si>
  <si>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</si>
  <si>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</si>
  <si>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</si>
  <si>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</si>
  <si>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</si>
  <si>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</si>
  <si>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</si>
  <si>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</si>
  <si>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</si>
  <si>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</si>
  <si>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</si>
  <si>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</si>
  <si>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</si>
  <si>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</si>
  <si>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</si>
  <si>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</si>
  <si>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</si>
  <si>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</si>
  <si>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</si>
  <si>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</si>
  <si>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</si>
  <si>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</si>
  <si>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</si>
  <si>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</si>
  <si>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</si>
  <si>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</si>
  <si>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</si>
  <si>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</si>
  <si>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</si>
  <si>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</si>
  <si>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</si>
  <si>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</si>
  <si>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</si>
  <si>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</si>
  <si>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</si>
  <si>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</si>
  <si>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</si>
  <si>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</si>
  <si>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</si>
  <si>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</si>
  <si>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</si>
  <si>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</si>
  <si>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</si>
  <si>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</si>
  <si>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</si>
  <si>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</si>
  <si>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</si>
  <si>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</si>
  <si>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</si>
  <si>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</si>
  <si>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</si>
  <si>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</si>
  <si>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</si>
  <si>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</si>
  <si>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</si>
  <si>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</si>
  <si>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</si>
  <si>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</si>
  <si>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</si>
  <si>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</si>
  <si>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</si>
  <si>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</si>
  <si>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</si>
  <si>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</si>
  <si>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</si>
  <si>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</si>
  <si>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</si>
  <si>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</si>
  <si>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</si>
  <si>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</si>
  <si>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</si>
  <si>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</si>
  <si>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</si>
  <si>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</si>
  <si>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</si>
  <si>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</si>
  <si>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</si>
  <si>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</si>
  <si>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</si>
  <si>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</si>
  <si>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</si>
  <si>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</si>
  <si>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</si>
  <si>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</si>
  <si>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</si>
  <si>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</si>
  <si>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</si>
  <si>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</si>
  <si>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</si>
  <si>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</si>
  <si>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</si>
  <si>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</si>
  <si>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</si>
  <si>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</si>
  <si>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</si>
  <si>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</si>
  <si>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</si>
  <si>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</si>
  <si>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</si>
  <si>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</si>
  <si>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</si>
  <si>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</si>
  <si>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</si>
  <si>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</si>
  <si>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</si>
  <si>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</si>
  <si>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</si>
  <si>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</si>
  <si>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</si>
  <si>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</si>
  <si>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</si>
  <si>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</si>
  <si>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</si>
  <si>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</si>
  <si>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</si>
  <si>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</si>
  <si>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</si>
  <si>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</si>
  <si>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</si>
  <si>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</si>
  <si>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</si>
  <si>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</si>
  <si>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</si>
  <si>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</si>
  <si>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</si>
  <si>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</si>
  <si>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</si>
  <si>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</si>
  <si>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</si>
  <si>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</si>
  <si>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</si>
  <si>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</si>
  <si>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</si>
  <si>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</si>
  <si>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</si>
  <si>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</si>
  <si>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</si>
  <si>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</si>
  <si>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</si>
  <si>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</si>
  <si>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</si>
  <si>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</si>
  <si>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</si>
  <si>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</si>
  <si>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</si>
  <si>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</si>
  <si>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</si>
  <si>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</si>
  <si>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</si>
  <si>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</si>
  <si>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</si>
  <si>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</si>
  <si>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</si>
  <si>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</si>
  <si>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</si>
  <si>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</si>
  <si>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</si>
  <si>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</si>
  <si>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</si>
  <si>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</si>
  <si>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</si>
  <si>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</si>
  <si>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</si>
  <si>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</si>
  <si>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</si>
  <si>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</si>
  <si>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</si>
  <si>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</si>
  <si>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</si>
  <si>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</si>
  <si>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</si>
  <si>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</si>
  <si>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</si>
  <si>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</si>
  <si>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</si>
  <si>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</si>
  <si>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</si>
  <si>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</si>
  <si>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</si>
  <si>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</si>
  <si>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</si>
  <si>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</si>
  <si>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</si>
  <si>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</si>
  <si>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</si>
  <si>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</si>
  <si>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</si>
  <si>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</si>
  <si>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</si>
  <si>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</si>
  <si>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</si>
  <si>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</si>
  <si>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</si>
  <si>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</si>
  <si>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</si>
  <si>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</si>
  <si>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</si>
  <si>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</si>
  <si>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</si>
  <si>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</si>
  <si>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</si>
  <si>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</si>
  <si>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</si>
  <si>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</si>
  <si>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</si>
  <si>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</si>
  <si>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</si>
  <si>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</si>
  <si>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</si>
  <si>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</si>
  <si>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</si>
  <si>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</si>
  <si>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</si>
  <si>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</si>
  <si>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</si>
  <si>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</si>
  <si>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</si>
  <si>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</si>
  <si>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</si>
  <si>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</si>
  <si>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</si>
  <si>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</si>
  <si>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</si>
  <si>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</si>
  <si>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</si>
  <si>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</si>
  <si>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</si>
  <si>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</si>
  <si>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</si>
  <si>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</si>
  <si>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</si>
  <si>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</si>
  <si>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</si>
  <si>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</si>
  <si>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</si>
  <si>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</si>
  <si>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</si>
  <si>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</si>
  <si>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</si>
  <si>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</si>
  <si>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</si>
  <si>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</si>
  <si>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</si>
  <si>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</si>
  <si>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</si>
  <si>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</si>
  <si>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</si>
  <si>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</si>
  <si>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</si>
  <si>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</si>
  <si>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</si>
  <si>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</si>
  <si>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</si>
  <si>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</si>
  <si>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</si>
  <si>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</si>
  <si>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</si>
  <si>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</si>
  <si>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</si>
  <si>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</si>
  <si>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</si>
  <si>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</si>
  <si>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</si>
  <si>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</si>
  <si>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</si>
  <si>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</si>
  <si>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</si>
  <si>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</si>
  <si>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</si>
  <si>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</si>
  <si>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</si>
  <si>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</si>
  <si>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</si>
  <si>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</si>
  <si>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</si>
  <si>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</si>
  <si>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</si>
  <si>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</si>
  <si>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</si>
  <si>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</si>
  <si>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</si>
  <si>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</si>
  <si>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</si>
  <si>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</si>
  <si>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</si>
  <si>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</si>
  <si>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</si>
  <si>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</si>
  <si>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</si>
  <si>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</si>
  <si>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</si>
  <si>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</si>
  <si>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</si>
  <si>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</si>
  <si>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</si>
  <si>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</si>
  <si>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</si>
  <si>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</si>
  <si>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</si>
  <si>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</si>
  <si>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</si>
  <si>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</si>
  <si>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</si>
  <si>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</si>
  <si>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</si>
  <si>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</si>
  <si>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</si>
  <si>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</si>
  <si>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</si>
  <si>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</si>
  <si>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</si>
  <si>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</si>
  <si>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</si>
  <si>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</si>
  <si>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</si>
  <si>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</si>
  <si>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</si>
  <si>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</si>
  <si>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</si>
  <si>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</si>
  <si>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</si>
  <si>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</si>
  <si>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</si>
  <si>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</si>
  <si>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</si>
  <si>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</si>
  <si>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</si>
  <si>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</si>
  <si>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</si>
  <si>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</si>
  <si>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</si>
  <si>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</si>
  <si>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</si>
  <si>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</si>
  <si>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</si>
  <si>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</si>
  <si>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</si>
  <si>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</si>
  <si>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</si>
  <si>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</si>
  <si>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</si>
  <si>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</si>
  <si>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</si>
  <si>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</si>
  <si>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</si>
  <si>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</si>
  <si>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</si>
  <si>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</si>
  <si>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</si>
  <si>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</si>
  <si>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</si>
  <si>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</si>
  <si>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</si>
  <si>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</si>
  <si>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</si>
  <si>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</si>
  <si>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</si>
  <si>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</si>
  <si>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</si>
  <si>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</si>
  <si>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</si>
  <si>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</si>
  <si>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</si>
  <si>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</si>
  <si>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</si>
  <si>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</si>
  <si>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</si>
  <si>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</si>
  <si>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</si>
  <si>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</si>
  <si>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</si>
  <si>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</si>
  <si>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</si>
  <si>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</si>
  <si>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</si>
  <si>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</si>
  <si>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</si>
  <si>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</si>
  <si>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</si>
  <si>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</si>
  <si>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</si>
  <si>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</si>
  <si>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</si>
  <si>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</si>
  <si>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</si>
  <si>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</si>
  <si>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</si>
  <si>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</si>
  <si>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</si>
  <si>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</si>
  <si>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</si>
  <si>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</si>
  <si>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</si>
  <si>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</si>
  <si>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</si>
  <si>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</si>
  <si>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</si>
  <si>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</si>
  <si>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</si>
  <si>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</si>
  <si>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</si>
  <si>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</si>
  <si>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</si>
  <si>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</si>
  <si>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</si>
  <si>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</si>
  <si>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</si>
  <si>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</si>
  <si>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</si>
  <si>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</si>
  <si>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</si>
  <si>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</si>
  <si>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</si>
  <si>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</si>
  <si>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</si>
  <si>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</si>
  <si>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</si>
  <si>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</si>
  <si>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</si>
  <si>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</si>
  <si>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</si>
  <si>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</si>
  <si>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</si>
  <si>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</si>
  <si>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</si>
  <si>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</si>
  <si>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</si>
  <si>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</si>
  <si>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</si>
  <si>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</si>
  <si>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</si>
  <si>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</si>
  <si>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</si>
  <si>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</si>
  <si>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</si>
  <si>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</si>
  <si>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</si>
  <si>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</si>
  <si>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</si>
  <si>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</si>
  <si>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</si>
  <si>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</si>
  <si>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</si>
  <si>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</si>
  <si>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</si>
  <si>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</si>
  <si>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</si>
  <si>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</si>
  <si>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</si>
  <si>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</si>
  <si>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</si>
  <si>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</si>
  <si>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</si>
  <si>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</si>
  <si>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</si>
  <si>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</si>
  <si>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</si>
  <si>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</si>
  <si>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</si>
  <si>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</si>
  <si>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</si>
  <si>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</si>
  <si>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</si>
  <si>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</si>
  <si>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</si>
  <si>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</si>
  <si>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</si>
  <si>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</si>
  <si>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</si>
  <si>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</si>
  <si>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</si>
  <si>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</si>
  <si>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</si>
  <si>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</si>
  <si>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</si>
  <si>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</si>
  <si>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</si>
  <si>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</si>
  <si>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</si>
  <si>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</si>
  <si>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</si>
  <si>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</si>
  <si>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</si>
  <si>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</si>
  <si>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</si>
  <si>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</si>
  <si>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</si>
  <si>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</si>
  <si>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</si>
  <si>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</si>
  <si>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</si>
  <si>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</si>
  <si>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</si>
  <si>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</si>
  <si>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</si>
  <si>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</si>
  <si>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</si>
  <si>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</si>
  <si>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</si>
  <si>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</si>
  <si>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</si>
  <si>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</si>
  <si>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</si>
  <si>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</si>
  <si>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</si>
  <si>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</si>
  <si>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</si>
  <si>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</si>
  <si>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</si>
  <si>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</si>
  <si>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</si>
  <si>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</si>
  <si>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</si>
  <si>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</si>
  <si>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</si>
  <si>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</si>
  <si>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</si>
  <si>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</si>
  <si>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</si>
  <si>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</si>
  <si>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</si>
  <si>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</si>
  <si>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</si>
  <si>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</si>
  <si>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</si>
  <si>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</si>
  <si>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</si>
  <si>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</si>
  <si>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</si>
  <si>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</si>
  <si>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</si>
  <si>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</si>
  <si>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</si>
  <si>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</si>
  <si>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</si>
  <si>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</si>
  <si>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</si>
  <si>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</si>
  <si>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</si>
  <si>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</si>
  <si>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</si>
  <si>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</si>
  <si>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</si>
  <si>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</si>
  <si>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</si>
  <si>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</si>
  <si>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</si>
  <si>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</si>
  <si>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</si>
  <si>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</si>
  <si>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</si>
  <si>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</si>
  <si>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</si>
  <si>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</si>
  <si>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</si>
  <si>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</si>
  <si>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</si>
  <si>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</si>
  <si>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</si>
  <si>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</si>
  <si>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</si>
  <si>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</si>
  <si>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</si>
  <si>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</si>
  <si>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</si>
  <si>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</si>
  <si>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</si>
  <si>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</si>
  <si>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</si>
  <si>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</si>
  <si>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</si>
  <si>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</si>
  <si>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</si>
  <si>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</si>
  <si>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</si>
  <si>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</si>
  <si>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</si>
  <si>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</si>
  <si>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</si>
  <si>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</si>
  <si>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</si>
  <si>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</si>
  <si>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</si>
  <si>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</si>
  <si>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</si>
  <si>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</si>
  <si>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</si>
  <si>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</si>
  <si>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</si>
  <si>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</si>
  <si>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</si>
  <si>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</si>
  <si>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</si>
  <si>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</si>
  <si>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</si>
  <si>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</si>
  <si>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</si>
  <si>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</si>
  <si>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</si>
  <si>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</si>
  <si>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</si>
  <si>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</si>
  <si>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</si>
  <si>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</si>
  <si>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</si>
  <si>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</si>
  <si>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</si>
  <si>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</si>
  <si>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</si>
  <si>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</si>
  <si>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</si>
  <si>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</si>
  <si>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</si>
  <si>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</si>
  <si>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</si>
  <si>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</si>
  <si>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</si>
  <si>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</si>
  <si>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</si>
  <si>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</si>
  <si>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</si>
  <si>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</si>
  <si>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</si>
  <si>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</si>
  <si>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</si>
  <si>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</si>
  <si>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</si>
  <si>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</si>
  <si>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</si>
  <si>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</si>
  <si>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</si>
  <si>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</si>
  <si>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</si>
  <si>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</si>
  <si>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</si>
  <si>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</si>
  <si>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</si>
  <si>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</si>
  <si>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</si>
  <si>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</si>
  <si>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</si>
  <si>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</si>
  <si>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</si>
  <si>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</si>
  <si>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</si>
  <si>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</si>
  <si>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</si>
  <si>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</si>
  <si>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</si>
  <si>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</si>
  <si>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</si>
  <si>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</si>
  <si>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</si>
  <si>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</si>
  <si>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</si>
  <si>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</si>
  <si>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</si>
  <si>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</si>
  <si>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</si>
  <si>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</si>
  <si>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</si>
  <si>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</si>
  <si>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</si>
  <si>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</si>
  <si>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</si>
  <si>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</si>
  <si>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</si>
  <si>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</si>
  <si>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</si>
  <si>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</si>
  <si>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</si>
  <si>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</si>
  <si>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</si>
  <si>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</si>
  <si>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</si>
  <si>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</si>
  <si>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</si>
  <si>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</si>
  <si>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</si>
  <si>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</si>
  <si>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</si>
  <si>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</si>
  <si>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</si>
  <si>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</si>
  <si>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</si>
  <si>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</si>
  <si>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</si>
  <si>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</si>
  <si>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</si>
  <si>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</si>
  <si>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</si>
  <si>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</si>
  <si>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</si>
  <si>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</si>
  <si>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</si>
  <si>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</si>
  <si>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</si>
  <si>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</si>
  <si>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</si>
  <si>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</si>
  <si>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</si>
  <si>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</si>
  <si>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</si>
  <si>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</si>
  <si>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</si>
  <si>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</si>
  <si>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</si>
  <si>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</si>
  <si>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</si>
  <si>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</si>
  <si>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</si>
  <si>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</si>
  <si>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</si>
  <si>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</si>
  <si>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</si>
  <si>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</si>
  <si>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</si>
  <si>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</si>
  <si>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</si>
  <si>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</si>
  <si>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</si>
  <si>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</si>
  <si>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</si>
  <si>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</si>
  <si>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</si>
  <si>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</si>
  <si>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</si>
  <si>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</si>
  <si>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</si>
  <si>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</si>
  <si>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</si>
  <si>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</si>
  <si>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</si>
  <si>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</si>
  <si>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</si>
  <si>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</si>
  <si>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</si>
  <si>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</si>
  <si>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</si>
  <si>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</si>
  <si>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</si>
  <si>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</si>
  <si>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</si>
  <si>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</si>
  <si>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</si>
  <si>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</si>
  <si>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</si>
  <si>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</si>
  <si>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</si>
  <si>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</si>
  <si>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</si>
  <si>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</si>
  <si>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</si>
  <si>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</si>
  <si>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</si>
  <si>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</si>
  <si>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</si>
  <si>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</si>
  <si>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</si>
  <si>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</si>
  <si>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</si>
  <si>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</si>
  <si>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</si>
  <si>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</si>
  <si>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</si>
  <si>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</si>
  <si>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</si>
  <si>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</si>
  <si>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</si>
  <si>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</si>
  <si>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</si>
  <si>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</si>
  <si>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</si>
  <si>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</si>
  <si>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</si>
  <si>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</si>
  <si>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</si>
  <si>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</si>
  <si>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</si>
  <si>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</si>
  <si>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</si>
  <si>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</si>
  <si>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</si>
  <si>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</si>
  <si>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</si>
  <si>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</si>
  <si>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</si>
  <si>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</si>
  <si>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</si>
  <si>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</si>
  <si>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</si>
  <si>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</si>
  <si>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</si>
  <si>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</si>
  <si>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</si>
  <si>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</si>
  <si>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</si>
  <si>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</si>
  <si>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</si>
  <si>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</si>
  <si>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</si>
  <si>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</si>
  <si>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</si>
  <si>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</si>
  <si>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</si>
  <si>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</si>
  <si>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</si>
  <si>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</si>
  <si>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</si>
  <si>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</si>
  <si>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</si>
  <si>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</si>
  <si>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</si>
  <si>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</si>
  <si>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</si>
  <si>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</si>
  <si>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</si>
  <si>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</si>
  <si>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</si>
  <si>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</si>
  <si>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</si>
  <si>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</si>
  <si>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</si>
  <si>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</si>
  <si>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</si>
  <si>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</si>
  <si>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</si>
  <si>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</si>
  <si>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</si>
  <si>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</si>
  <si>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</si>
  <si>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</si>
  <si>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</si>
  <si>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</si>
  <si>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</si>
  <si>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</si>
  <si>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</si>
  <si>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</si>
  <si>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</si>
  <si>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</si>
  <si>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</si>
  <si>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</si>
  <si>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</si>
  <si>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</si>
  <si>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</si>
  <si>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</si>
  <si>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</si>
  <si>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</si>
  <si>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</si>
  <si>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</si>
  <si>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</si>
  <si>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</si>
  <si>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</si>
  <si>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</si>
  <si>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</si>
  <si>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</si>
  <si>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</si>
  <si>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</si>
  <si>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</si>
  <si>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</si>
  <si>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</si>
  <si>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</si>
  <si>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</si>
  <si>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</si>
  <si>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</si>
  <si>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</si>
  <si>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</si>
  <si>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</si>
  <si>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</si>
  <si>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</si>
  <si>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</si>
  <si>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</si>
  <si>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</si>
  <si>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</si>
  <si>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</si>
  <si>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</si>
  <si>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</si>
  <si>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</si>
  <si>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</si>
  <si>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</si>
  <si>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</si>
  <si>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</si>
  <si>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</si>
  <si>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</si>
  <si>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</si>
  <si>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</si>
  <si>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</si>
  <si>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</si>
  <si>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</si>
  <si>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</si>
  <si>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</si>
  <si>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</si>
  <si>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</si>
  <si>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</si>
  <si>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</si>
  <si>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</si>
  <si>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</si>
  <si>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</si>
  <si>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</si>
  <si>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</si>
  <si>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</si>
  <si>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</si>
  <si>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</si>
  <si>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</si>
  <si>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</si>
  <si>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</si>
  <si>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</si>
  <si>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</si>
  <si>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</si>
  <si>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</si>
  <si>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</si>
  <si>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</si>
  <si>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</si>
  <si>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</si>
  <si>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</si>
  <si>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</si>
  <si>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</si>
  <si>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</si>
  <si>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</si>
  <si>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</si>
  <si>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</si>
  <si>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</si>
  <si>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</si>
  <si>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</si>
  <si>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</si>
  <si>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</si>
  <si>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</si>
  <si>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</si>
  <si>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</si>
  <si>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</si>
  <si>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</si>
  <si>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</si>
  <si>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</si>
  <si>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</si>
  <si>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</si>
  <si>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</si>
  <si>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</si>
  <si>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</si>
  <si>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</si>
  <si>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</si>
  <si>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</si>
  <si>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</si>
  <si>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</si>
  <si>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</si>
  <si>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</si>
  <si>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</si>
  <si>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</si>
  <si>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</si>
  <si>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</si>
  <si>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</si>
  <si>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</si>
  <si>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</si>
  <si>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</si>
  <si>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</si>
  <si>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</si>
  <si>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</si>
  <si>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</si>
  <si>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</si>
  <si>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</si>
  <si>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</si>
  <si>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</si>
  <si>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</si>
  <si>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</si>
  <si>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</si>
  <si>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</si>
  <si>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</si>
  <si>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</si>
  <si>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</si>
  <si>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</si>
  <si>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</si>
  <si>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</si>
  <si>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</si>
  <si>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</si>
  <si>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</si>
  <si>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</si>
  <si>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</si>
  <si>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</si>
  <si>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</si>
  <si>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</si>
  <si>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</si>
  <si>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</si>
  <si>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</si>
  <si>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</si>
  <si>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</si>
  <si>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</si>
  <si>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</si>
  <si>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</si>
  <si>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</si>
  <si>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</si>
  <si>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</si>
  <si>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</si>
  <si>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</si>
  <si>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</si>
  <si>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</si>
  <si>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</si>
  <si>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</si>
  <si>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</si>
  <si>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</si>
  <si>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</si>
  <si>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</si>
  <si>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</si>
  <si>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</si>
  <si>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</si>
  <si>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</si>
  <si>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</si>
  <si>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</si>
  <si>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</si>
  <si>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</si>
  <si>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</si>
  <si>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</si>
  <si>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</si>
  <si>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</si>
  <si>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</si>
  <si>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</si>
  <si>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</si>
  <si>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</si>
  <si>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</si>
  <si>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</si>
  <si>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</si>
  <si>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</si>
  <si>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</si>
  <si>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</si>
  <si>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</si>
  <si>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</si>
  <si>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</si>
  <si>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</si>
  <si>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</si>
  <si>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</si>
  <si>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</si>
  <si>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</si>
  <si>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</si>
  <si>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</si>
  <si>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</si>
  <si>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</si>
  <si>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</si>
  <si>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</si>
  <si>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</si>
  <si>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</si>
  <si>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</si>
  <si>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</si>
  <si>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</si>
  <si>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</si>
  <si>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</si>
  <si>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</si>
  <si>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</si>
  <si>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</si>
  <si>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</si>
  <si>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</si>
  <si>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</si>
  <si>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</si>
  <si>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</si>
  <si>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</si>
  <si>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</si>
  <si>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</si>
  <si>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</si>
  <si>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</si>
  <si>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</si>
  <si>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</si>
  <si>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</si>
  <si>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</si>
  <si>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</si>
  <si>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</si>
  <si>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</si>
  <si>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</si>
  <si>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</si>
  <si>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</si>
  <si>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</si>
  <si>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</si>
  <si>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</si>
  <si>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</si>
  <si>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</si>
  <si>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</si>
  <si>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</si>
  <si>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</si>
  <si>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</si>
  <si>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</si>
  <si>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</si>
  <si>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</si>
  <si>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</si>
  <si>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</si>
  <si>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</si>
  <si>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</si>
  <si>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</si>
  <si>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</si>
  <si>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</si>
  <si>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</si>
  <si>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</si>
  <si>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</si>
  <si>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</si>
  <si>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</si>
  <si>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</si>
  <si>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</si>
  <si>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</si>
  <si>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</si>
  <si>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</si>
  <si>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</si>
  <si>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</si>
  <si>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</si>
  <si>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</si>
  <si>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</si>
  <si>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</si>
  <si>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</si>
  <si>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</si>
  <si>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</si>
  <si>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</si>
  <si>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</si>
  <si>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</si>
  <si>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</si>
  <si>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</si>
  <si>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</si>
  <si>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</si>
  <si>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</si>
  <si>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</si>
  <si>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</si>
  <si>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</si>
  <si>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</si>
  <si>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</si>
  <si>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</si>
  <si>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</si>
  <si>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</si>
  <si>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</si>
  <si>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</si>
  <si>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</si>
  <si>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</si>
  <si>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</si>
  <si>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</si>
  <si>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</si>
  <si>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</si>
  <si>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</si>
  <si>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</si>
  <si>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</si>
  <si>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</si>
  <si>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</si>
  <si>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</si>
  <si>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</si>
  <si>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</si>
  <si>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</si>
  <si>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</si>
  <si>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</si>
  <si>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</si>
  <si>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</si>
  <si>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</si>
  <si>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</si>
  <si>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</si>
  <si>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</si>
  <si>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</si>
  <si>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</si>
  <si>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</si>
  <si>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</si>
  <si>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</si>
  <si>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</si>
  <si>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</si>
  <si>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</si>
  <si>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</si>
  <si>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</si>
  <si>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</si>
  <si>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</si>
  <si>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</si>
  <si>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</si>
  <si>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</si>
  <si>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</si>
  <si>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</si>
  <si>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</si>
  <si>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</si>
  <si>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</si>
  <si>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</si>
  <si>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</si>
  <si>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</si>
  <si>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</si>
  <si>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</si>
  <si>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</si>
  <si>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</si>
  <si>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</si>
  <si>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</si>
  <si>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</si>
  <si>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</si>
  <si>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</si>
  <si>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</si>
  <si>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</si>
  <si>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</si>
  <si>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</si>
  <si>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</si>
  <si>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</si>
  <si>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</si>
  <si>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</si>
  <si>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</si>
  <si>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</si>
  <si>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</si>
  <si>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</si>
  <si>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</si>
  <si>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</si>
  <si>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</si>
  <si>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</si>
  <si>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</si>
  <si>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</si>
  <si>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</si>
  <si>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</si>
  <si>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</si>
  <si>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</si>
  <si>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</si>
  <si>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</si>
  <si>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</si>
  <si>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</si>
  <si>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</si>
  <si>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</si>
  <si>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</si>
  <si>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</si>
  <si>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</si>
  <si>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</si>
  <si>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</si>
  <si>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</si>
  <si>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</si>
  <si>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</si>
  <si>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</si>
  <si>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</si>
  <si>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</si>
  <si>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</si>
  <si>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</si>
  <si>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</si>
  <si>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</si>
  <si>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</si>
  <si>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</si>
  <si>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</si>
  <si>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</si>
  <si>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</si>
  <si>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</si>
  <si>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</si>
  <si>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</si>
  <si>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</si>
  <si>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</si>
  <si>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</si>
  <si>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</si>
  <si>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</si>
  <si>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</si>
  <si>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</si>
  <si>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</si>
  <si>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</si>
  <si>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</si>
  <si>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</si>
  <si>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</si>
  <si>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</si>
  <si>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</si>
  <si>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</si>
  <si>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</si>
  <si>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</si>
  <si>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</si>
  <si>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</si>
  <si>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</si>
  <si>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</si>
  <si>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</si>
  <si>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</si>
  <si>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</si>
  <si>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</si>
  <si>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</si>
  <si>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</si>
  <si>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</si>
  <si>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</si>
  <si>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</si>
  <si>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</si>
  <si>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</si>
  <si>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</si>
  <si>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</si>
  <si>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</si>
  <si>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</si>
  <si>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</si>
  <si>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</si>
  <si>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</si>
  <si>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</si>
  <si>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</si>
  <si>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</si>
  <si>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</si>
  <si>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</si>
  <si>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</si>
  <si>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</si>
  <si>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</si>
  <si>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</si>
  <si>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</si>
  <si>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</si>
  <si>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</si>
  <si>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</si>
  <si>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</si>
  <si>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</si>
  <si>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</si>
  <si>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</si>
  <si>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</si>
  <si>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</si>
  <si>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</si>
  <si>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</si>
  <si>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</si>
  <si>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</si>
  <si>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</si>
  <si>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</si>
  <si>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</si>
  <si>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</si>
  <si>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</si>
  <si>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</si>
  <si>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</si>
  <si>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</si>
  <si>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</si>
  <si>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</si>
  <si>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</si>
  <si>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</si>
  <si>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</si>
  <si>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</si>
  <si>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</si>
  <si>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</si>
  <si>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</si>
  <si>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</si>
  <si>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</si>
  <si>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</si>
  <si>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</si>
  <si>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</si>
  <si>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</si>
  <si>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</si>
  <si>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</si>
  <si>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</si>
  <si>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</si>
  <si>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</si>
  <si>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</si>
  <si>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</si>
  <si>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</si>
  <si>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</si>
  <si>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</si>
  <si>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</si>
  <si>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</si>
  <si>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</si>
  <si>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</si>
  <si>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</si>
  <si>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</si>
  <si>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</si>
  <si>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</si>
  <si>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</si>
  <si>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</si>
  <si>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</si>
  <si>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</si>
  <si>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</si>
  <si>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</si>
  <si>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</si>
  <si>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</si>
  <si>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</si>
  <si>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</si>
  <si>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</si>
  <si>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</si>
  <si>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</si>
  <si>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</si>
  <si>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</si>
  <si>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</si>
  <si>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</si>
  <si>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</si>
  <si>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</si>
  <si>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</si>
  <si>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</si>
  <si>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</si>
  <si>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</si>
  <si>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</si>
  <si>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</si>
  <si>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</si>
  <si>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</si>
  <si>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</si>
  <si>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</si>
  <si>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</si>
  <si>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</si>
  <si>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</si>
  <si>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</si>
  <si>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</si>
  <si>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</si>
  <si>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</si>
  <si>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</si>
  <si>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</si>
  <si>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</si>
  <si>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</si>
  <si>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</si>
  <si>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</si>
  <si>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</si>
  <si>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</si>
  <si>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</si>
  <si>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</si>
  <si>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</si>
  <si>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</si>
  <si>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</si>
  <si>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</si>
  <si>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</si>
  <si>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</si>
  <si>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</si>
  <si>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</si>
  <si>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</si>
  <si>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</si>
  <si>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</si>
  <si>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</si>
  <si>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</si>
  <si>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</si>
  <si>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</si>
  <si>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</si>
  <si>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</si>
  <si>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</si>
  <si>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</si>
  <si>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</si>
  <si>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</si>
  <si>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</si>
  <si>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</si>
  <si>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</si>
  <si>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</si>
  <si>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</si>
  <si>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</si>
  <si>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</si>
  <si>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</si>
  <si>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</si>
  <si>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</si>
  <si>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</si>
  <si>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</si>
  <si>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</si>
  <si>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</si>
  <si>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</si>
  <si>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</si>
  <si>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</si>
  <si>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</si>
  <si>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</si>
  <si>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</si>
  <si>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</si>
  <si>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</si>
  <si>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</si>
  <si>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</si>
  <si>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</si>
  <si>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</si>
  <si>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</si>
  <si>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</si>
  <si>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</si>
  <si>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</si>
  <si>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</si>
  <si>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</si>
  <si>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</si>
  <si>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</si>
  <si>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</si>
  <si>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</si>
  <si>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</si>
  <si>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</si>
  <si>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</si>
  <si>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</si>
  <si>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</si>
  <si>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</si>
  <si>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</si>
  <si>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</si>
  <si>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</si>
  <si>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</si>
  <si>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</si>
  <si>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</si>
  <si>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</si>
  <si>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</si>
  <si>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</si>
  <si>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</si>
  <si>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</si>
  <si>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</si>
  <si>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</si>
  <si>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</si>
  <si>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</si>
  <si>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</si>
  <si>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</si>
  <si>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</si>
  <si>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</si>
  <si>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</si>
  <si>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</si>
  <si>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</si>
  <si>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</si>
  <si>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</si>
  <si>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</si>
  <si>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</si>
  <si>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</si>
  <si>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</si>
  <si>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</si>
  <si>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</si>
  <si>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</si>
  <si>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</si>
  <si>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</si>
  <si>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</si>
  <si>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</si>
  <si>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</si>
  <si>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</si>
  <si>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</si>
  <si>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</si>
  <si>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</si>
  <si>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</si>
  <si>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</si>
  <si>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</si>
  <si>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</si>
  <si>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</si>
  <si>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</si>
  <si>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</si>
  <si>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</si>
  <si>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</si>
  <si>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</si>
  <si>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</si>
  <si>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</si>
  <si>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</si>
  <si>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</si>
  <si>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</si>
  <si>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</si>
  <si>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</si>
  <si>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</si>
  <si>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</si>
  <si>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</si>
  <si>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</si>
  <si>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</si>
  <si>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</si>
  <si>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</si>
  <si>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</si>
  <si>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</si>
  <si>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</si>
  <si>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</si>
  <si>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</si>
  <si>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</si>
  <si>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</si>
  <si>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</si>
  <si>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</si>
  <si>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</si>
  <si>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</si>
  <si>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</si>
  <si>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</si>
  <si>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</si>
  <si>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</si>
  <si>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</si>
  <si>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</si>
  <si>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</si>
  <si>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</si>
  <si>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</si>
  <si>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</si>
  <si>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</si>
  <si>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</si>
  <si>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</si>
  <si>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</si>
  <si>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</si>
  <si>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</si>
  <si>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</si>
  <si>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</si>
  <si>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</si>
  <si>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</si>
  <si>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</si>
  <si>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</si>
  <si>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</si>
  <si>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</si>
  <si>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</si>
  <si>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</si>
  <si>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</si>
  <si>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</si>
  <si>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</si>
  <si>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</si>
  <si>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</si>
  <si>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</si>
  <si>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</si>
  <si>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</si>
  <si>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</si>
  <si>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</si>
  <si>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</si>
  <si>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</si>
  <si>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</si>
  <si>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</si>
  <si>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</si>
  <si>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</si>
  <si>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</si>
  <si>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</si>
  <si>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</si>
  <si>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</si>
  <si>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</si>
  <si>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</si>
  <si>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</si>
  <si>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</si>
  <si>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</si>
  <si>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</si>
  <si>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</si>
  <si>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</si>
  <si>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</si>
  <si>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</si>
  <si>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</si>
  <si>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</si>
  <si>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</si>
  <si>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</si>
  <si>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</si>
  <si>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</si>
  <si>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</si>
  <si>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</si>
  <si>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</si>
  <si>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</si>
  <si>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</si>
  <si>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</si>
  <si>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</si>
  <si>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</si>
  <si>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</si>
  <si>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</si>
  <si>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</si>
  <si>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</si>
  <si>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</si>
  <si>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</si>
  <si>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</si>
  <si>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</si>
  <si>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</si>
  <si>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</si>
  <si>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</si>
  <si>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</si>
  <si>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</si>
  <si>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</si>
  <si>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</si>
  <si>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</si>
  <si>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</si>
  <si>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</si>
  <si>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</si>
  <si>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</si>
  <si>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</si>
  <si>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</si>
  <si>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</si>
  <si>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</si>
  <si>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</si>
  <si>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</si>
  <si>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</si>
  <si>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</si>
  <si>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</si>
  <si>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</si>
  <si>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</si>
  <si>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</si>
  <si>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</si>
  <si>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</si>
  <si>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</si>
  <si>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</si>
  <si>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</si>
  <si>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</si>
  <si>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</si>
  <si>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</si>
  <si>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</si>
  <si>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</si>
  <si>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</si>
  <si>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</si>
  <si>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</si>
  <si>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</si>
  <si>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</si>
  <si>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</si>
  <si>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</si>
  <si>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</si>
  <si>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</si>
  <si>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</si>
  <si>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</si>
  <si>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</si>
  <si>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</si>
  <si>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</si>
  <si>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</si>
  <si>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</si>
  <si>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</si>
  <si>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</si>
  <si>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</si>
  <si>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</si>
  <si>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</si>
  <si>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</si>
  <si>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</si>
  <si>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</si>
  <si>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</si>
  <si>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</si>
  <si>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</si>
  <si>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</si>
  <si>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</si>
  <si>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</si>
  <si>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</si>
  <si>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</si>
  <si>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</si>
  <si>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</si>
  <si>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</si>
  <si>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</si>
  <si>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</si>
  <si>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</si>
  <si>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</si>
  <si>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</si>
  <si>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</si>
  <si>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</si>
  <si>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</si>
  <si>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</si>
  <si>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</si>
  <si>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</si>
  <si>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</si>
  <si>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</si>
  <si>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</si>
  <si>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</si>
  <si>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</si>
  <si>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</si>
  <si>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</si>
  <si>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</si>
  <si>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</si>
  <si>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</si>
  <si>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</si>
  <si>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</si>
  <si>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</si>
  <si>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</si>
  <si>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</si>
  <si>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</si>
  <si>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</si>
  <si>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</si>
  <si>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</si>
  <si>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</si>
  <si>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</si>
  <si>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</si>
  <si>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</si>
  <si>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</si>
  <si>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</si>
  <si>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</si>
  <si>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</si>
  <si>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</si>
  <si>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</si>
  <si>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</si>
  <si>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</si>
  <si>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</si>
  <si>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</si>
  <si>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</si>
  <si>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</si>
  <si>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</si>
  <si>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</si>
  <si>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</si>
  <si>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</si>
  <si>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</si>
  <si>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</si>
  <si>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</si>
  <si>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</si>
  <si>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</si>
  <si>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</si>
  <si>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</si>
  <si>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</si>
  <si>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</si>
  <si>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</si>
  <si>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</si>
  <si>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</si>
  <si>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</si>
  <si>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</si>
  <si>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</si>
  <si>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</si>
  <si>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</si>
  <si>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</si>
  <si>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</si>
  <si>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</si>
  <si>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</si>
  <si>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</si>
  <si>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</si>
  <si>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</si>
  <si>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</si>
  <si>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</si>
  <si>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</si>
  <si>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</si>
  <si>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</si>
  <si>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</si>
  <si>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</si>
  <si>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</si>
  <si>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</si>
  <si>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</si>
  <si>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</si>
  <si>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</si>
  <si>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</si>
  <si>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</si>
  <si>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</si>
  <si>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</si>
  <si>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</si>
  <si>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</si>
  <si>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</si>
  <si>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</si>
  <si>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</si>
  <si>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</si>
  <si>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</si>
  <si>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</si>
  <si>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</si>
  <si>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</si>
  <si>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</si>
  <si>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</si>
  <si>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</si>
  <si>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</si>
  <si>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</si>
  <si>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</si>
  <si>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</si>
  <si>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</si>
  <si>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</si>
  <si>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</si>
  <si>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</si>
  <si>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</si>
  <si>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</si>
  <si>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</si>
  <si>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</si>
  <si>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</si>
  <si>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</si>
  <si>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</si>
  <si>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</si>
  <si>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</si>
  <si>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</si>
  <si>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</si>
  <si>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</si>
  <si>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</si>
  <si>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</si>
  <si>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</si>
  <si>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</si>
  <si>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</si>
  <si>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</si>
  <si>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</si>
  <si>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</si>
  <si>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</si>
  <si>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</si>
  <si>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</si>
  <si>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</si>
  <si>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</si>
  <si>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</si>
  <si>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</si>
  <si>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</si>
  <si>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</si>
  <si>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</si>
  <si>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</si>
  <si>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</si>
  <si>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</si>
  <si>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</si>
  <si>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</si>
  <si>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</si>
  <si>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</si>
  <si>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</si>
  <si>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</si>
  <si>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</si>
  <si>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</si>
  <si>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</si>
  <si>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</si>
  <si>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</si>
  <si>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</si>
  <si>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</si>
  <si>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</si>
  <si>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</si>
  <si>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</si>
  <si>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</si>
  <si>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</si>
  <si>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</si>
  <si>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</si>
  <si>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</si>
  <si>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</si>
  <si>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</si>
  <si>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</si>
  <si>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</si>
  <si>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</si>
  <si>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</si>
  <si>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</si>
  <si>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</si>
  <si>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</si>
  <si>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</si>
  <si>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</si>
  <si>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</si>
  <si>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</si>
  <si>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</si>
  <si>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</si>
  <si>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</si>
  <si>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</si>
  <si>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</si>
  <si>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</si>
  <si>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</si>
  <si>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</si>
  <si>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</si>
  <si>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</si>
  <si>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</si>
  <si>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</si>
  <si>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</si>
  <si>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</si>
  <si>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</si>
  <si>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</si>
  <si>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</si>
  <si>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</si>
  <si>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</si>
  <si>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</si>
  <si>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</si>
  <si>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</si>
  <si>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</si>
  <si>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</si>
  <si>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</si>
  <si>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</si>
  <si>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</si>
  <si>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</si>
  <si>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</si>
  <si>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</si>
  <si>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</si>
  <si>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</si>
  <si>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</si>
  <si>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</si>
  <si>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</si>
  <si>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</si>
  <si>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</si>
  <si>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</si>
  <si>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</si>
  <si>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</si>
  <si>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</si>
  <si>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</si>
  <si>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</si>
  <si>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</si>
  <si>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</si>
  <si>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</si>
  <si>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</si>
  <si>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</si>
  <si>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</si>
  <si>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</si>
  <si>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</si>
  <si>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</si>
  <si>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</si>
  <si>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</si>
  <si>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</si>
  <si>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</si>
  <si>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</si>
  <si>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</si>
  <si>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</si>
  <si>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</si>
  <si>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</si>
  <si>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</si>
  <si>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</si>
  <si>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</si>
  <si>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</si>
  <si>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</si>
  <si>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</si>
  <si>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</si>
  <si>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</si>
  <si>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</si>
  <si>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</si>
  <si>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</si>
  <si>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</si>
  <si>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</si>
  <si>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</si>
  <si>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</si>
  <si>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</si>
  <si>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</si>
  <si>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</si>
  <si>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</si>
  <si>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</si>
  <si>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</si>
  <si>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</si>
  <si>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</si>
  <si>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</si>
  <si>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</si>
  <si>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</si>
  <si>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</si>
  <si>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</si>
  <si>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</si>
  <si>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</si>
  <si>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</si>
  <si>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</si>
  <si>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</si>
  <si>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</si>
  <si>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</si>
  <si>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</si>
  <si>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</si>
  <si>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</si>
  <si>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</si>
  <si>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</si>
  <si>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</si>
  <si>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</si>
  <si>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</si>
  <si>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</si>
  <si>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</si>
  <si>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</si>
  <si>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</si>
  <si>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</si>
  <si>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</si>
  <si>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</si>
  <si>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</si>
  <si>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</si>
  <si>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</si>
  <si>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</si>
  <si>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</si>
  <si>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</si>
  <si>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</si>
  <si>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</si>
  <si>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</si>
  <si>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</si>
  <si>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</si>
  <si>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</si>
  <si>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</si>
  <si>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</si>
  <si>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</si>
  <si>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</si>
  <si>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</si>
  <si>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</si>
  <si>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</si>
  <si>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</si>
  <si>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</si>
  <si>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</si>
  <si>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</si>
  <si>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</si>
  <si>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</si>
  <si>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</si>
  <si>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</si>
  <si>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</si>
  <si>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</si>
  <si>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</si>
  <si>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</si>
  <si>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</si>
  <si>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</si>
  <si>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</si>
  <si>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</si>
  <si>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</si>
  <si>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</si>
  <si>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</si>
  <si>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</si>
  <si>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</si>
  <si>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</si>
  <si>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</si>
  <si>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</si>
  <si>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</si>
  <si>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</si>
  <si>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</si>
  <si>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</si>
  <si>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</si>
  <si>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</si>
  <si>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</si>
  <si>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</si>
  <si>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</si>
  <si>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</si>
  <si>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</si>
  <si>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</si>
  <si>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</si>
  <si>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</si>
  <si>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</si>
  <si>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</si>
  <si>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</si>
  <si>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</si>
  <si>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</si>
  <si>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</si>
  <si>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</si>
  <si>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</si>
  <si>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</si>
  <si>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</si>
  <si>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</si>
  <si>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</si>
  <si>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</si>
  <si>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</si>
  <si>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</si>
  <si>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</si>
  <si>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</si>
  <si>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</si>
  <si>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</si>
  <si>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</si>
  <si>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</si>
  <si>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</si>
  <si>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</si>
  <si>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</si>
  <si>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</si>
  <si>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</si>
  <si>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</si>
  <si>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</si>
  <si>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</si>
  <si>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</si>
  <si>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</si>
  <si>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</si>
  <si>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</si>
  <si>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</si>
  <si>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</si>
  <si>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</si>
  <si>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</si>
  <si>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</si>
  <si>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</si>
  <si>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</si>
  <si>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</si>
  <si>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</si>
  <si>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</si>
  <si>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</si>
  <si>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</si>
  <si>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</si>
  <si>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</si>
  <si>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</si>
  <si>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</si>
  <si>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</si>
  <si>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</si>
  <si>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</si>
  <si>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</si>
  <si>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</si>
  <si>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</si>
  <si>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</si>
  <si>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</si>
  <si>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</si>
  <si>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</si>
  <si>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</si>
  <si>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</si>
  <si>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</si>
  <si>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</si>
  <si>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</si>
  <si>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</si>
  <si>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</si>
  <si>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</si>
  <si>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</si>
  <si>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</si>
  <si>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</si>
  <si>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</si>
  <si>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</si>
  <si>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</si>
  <si>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</si>
  <si>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</si>
  <si>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</si>
  <si>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</si>
  <si>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</si>
  <si>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</si>
  <si>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</si>
  <si>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</si>
  <si>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</si>
  <si>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</si>
  <si>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</si>
  <si>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</si>
  <si>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</si>
  <si>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</si>
  <si>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</si>
  <si>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</si>
  <si>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</si>
  <si>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</si>
  <si>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</si>
  <si>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</si>
  <si>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</si>
  <si>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</si>
  <si>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</si>
  <si>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</si>
  <si>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</si>
  <si>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</si>
  <si>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</si>
  <si>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</si>
  <si>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</si>
  <si>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</si>
  <si>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</si>
  <si>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</si>
  <si>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</si>
  <si>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</si>
  <si>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</si>
  <si>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</si>
  <si>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</si>
  <si>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</si>
  <si>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</si>
  <si>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</si>
  <si>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</si>
  <si>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</si>
  <si>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</si>
  <si>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</si>
  <si>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</si>
  <si>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</si>
  <si>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</si>
  <si>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</si>
  <si>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</si>
  <si>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</si>
  <si>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</si>
  <si>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</si>
  <si>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</si>
  <si>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</si>
  <si>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</si>
  <si>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</si>
  <si>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</si>
  <si>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</si>
  <si>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</si>
  <si>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</si>
  <si>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</si>
  <si>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</si>
  <si>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</si>
  <si>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</si>
  <si>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</si>
  <si>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</si>
  <si>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</si>
  <si>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</si>
  <si>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</si>
  <si>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</si>
  <si>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</si>
  <si>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</si>
  <si>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</si>
  <si>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</si>
  <si>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</si>
  <si>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</si>
  <si>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</si>
  <si>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</si>
  <si>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</si>
  <si>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</si>
  <si>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</si>
  <si>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</si>
  <si>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</si>
  <si>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</si>
  <si>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</si>
  <si>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</si>
  <si>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</si>
  <si>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</si>
  <si>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</si>
  <si>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</si>
  <si>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</si>
  <si>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</si>
  <si>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</si>
  <si>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</si>
  <si>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</si>
  <si>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</si>
  <si>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</si>
  <si>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</si>
  <si>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</si>
  <si>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</si>
  <si>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</si>
  <si>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</si>
  <si>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</si>
  <si>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</si>
  <si>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</si>
  <si>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</si>
  <si>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</si>
  <si>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</si>
  <si>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</si>
  <si>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</si>
  <si>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</si>
  <si>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</si>
  <si>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</si>
  <si>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</si>
  <si>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</si>
  <si>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</si>
  <si>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</si>
  <si>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</si>
  <si>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</si>
  <si>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</si>
  <si>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</si>
  <si>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</si>
  <si>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</si>
  <si>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</si>
  <si>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</si>
  <si>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</si>
  <si>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</si>
  <si>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</si>
  <si>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</si>
  <si>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</si>
  <si>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</si>
  <si>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</si>
  <si>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</si>
  <si>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</si>
  <si>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</si>
  <si>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</si>
  <si>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</si>
  <si>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</si>
  <si>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</si>
  <si>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</si>
  <si>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</si>
  <si>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</si>
  <si>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</si>
  <si>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</si>
  <si>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</si>
  <si>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</si>
  <si>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</si>
  <si>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</si>
  <si>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</si>
  <si>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</si>
  <si>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</si>
  <si>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</si>
  <si>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</si>
  <si>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</si>
  <si>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</si>
  <si>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</si>
  <si>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</si>
  <si>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</si>
  <si>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</si>
  <si>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</si>
  <si>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</si>
  <si>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</si>
  <si>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</si>
  <si>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</si>
  <si>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</si>
  <si>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</si>
  <si>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</si>
  <si>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</si>
  <si>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</si>
  <si>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</si>
  <si>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</si>
  <si>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</si>
  <si>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</si>
  <si>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</si>
  <si>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</si>
  <si>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</si>
  <si>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</si>
  <si>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</si>
  <si>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</si>
  <si>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</si>
  <si>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</si>
  <si>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</si>
  <si>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</si>
  <si>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</si>
  <si>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</si>
  <si>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</si>
  <si>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</si>
  <si>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</si>
  <si>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</si>
  <si>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</si>
  <si>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</si>
  <si>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</si>
  <si>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</si>
  <si>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</si>
  <si>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</si>
  <si>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</si>
  <si>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</si>
  <si>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</si>
  <si>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</si>
  <si>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</si>
  <si>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</si>
  <si>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</si>
  <si>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</si>
  <si>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</si>
  <si>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</si>
  <si>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</si>
  <si>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</si>
  <si>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</si>
  <si>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</si>
  <si>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</si>
  <si>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</si>
  <si>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</si>
  <si>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</si>
  <si>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</si>
  <si>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</si>
  <si>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</si>
  <si>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</si>
  <si>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</si>
  <si>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</si>
  <si>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</si>
  <si>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</si>
  <si>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</si>
  <si>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</si>
  <si>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</si>
  <si>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</si>
  <si>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</si>
  <si>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</si>
  <si>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</si>
  <si>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</si>
  <si>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</si>
  <si>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</si>
  <si>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</si>
  <si>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</si>
  <si>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</si>
  <si>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</si>
  <si>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</si>
  <si>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</si>
  <si>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</si>
  <si>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</si>
  <si>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</si>
  <si>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</si>
  <si>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</si>
  <si>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</si>
  <si>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</si>
  <si>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</si>
  <si>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</si>
  <si>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</si>
  <si>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</si>
  <si>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</si>
  <si>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</si>
  <si>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</si>
  <si>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</si>
  <si>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</si>
  <si>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</si>
  <si>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</si>
  <si>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</si>
  <si>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</si>
  <si>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</si>
  <si>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</si>
  <si>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</si>
  <si>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</si>
  <si>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</si>
  <si>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</si>
  <si>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</si>
  <si>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</si>
  <si>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</si>
  <si>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</si>
  <si>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</si>
  <si>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</si>
  <si>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</si>
  <si>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</si>
  <si>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</si>
  <si>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</si>
  <si>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</si>
  <si>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</si>
  <si>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</si>
  <si>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</si>
  <si>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</si>
  <si>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</si>
  <si>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</si>
  <si>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</si>
  <si>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</si>
  <si>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</si>
  <si>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</si>
  <si>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</si>
  <si>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</si>
  <si>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</si>
  <si>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</si>
  <si>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</si>
  <si>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</si>
  <si>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</si>
  <si>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</si>
  <si>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</si>
  <si>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</si>
  <si>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</si>
  <si>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</si>
  <si>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</si>
  <si>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</si>
  <si>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</si>
  <si>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</si>
  <si>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</si>
  <si>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</si>
  <si>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</si>
  <si>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</si>
  <si>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</si>
  <si>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</si>
  <si>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</si>
  <si>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</si>
  <si>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</si>
  <si>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</si>
  <si>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</si>
  <si>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</si>
  <si>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</si>
  <si>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</si>
  <si>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</si>
  <si>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</si>
  <si>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</si>
  <si>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</si>
  <si>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</si>
  <si>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</si>
  <si>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</si>
  <si>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</si>
  <si>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</si>
  <si>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</si>
  <si>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</si>
  <si>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</si>
  <si>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</si>
  <si>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</si>
  <si>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</si>
  <si>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</si>
  <si>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</si>
  <si>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</si>
  <si>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</si>
  <si>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</si>
  <si>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</si>
  <si>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</si>
  <si>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</si>
  <si>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</si>
  <si>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</si>
  <si>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</si>
  <si>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</si>
  <si>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</si>
  <si>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</si>
  <si>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</si>
  <si>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</si>
  <si>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</si>
  <si>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</si>
  <si>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</si>
  <si>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</si>
  <si>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</si>
  <si>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</si>
  <si>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</si>
  <si>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</si>
  <si>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</si>
  <si>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</si>
  <si>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</si>
  <si>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</si>
  <si>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</si>
  <si>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</si>
  <si>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</si>
  <si>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</si>
  <si>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</si>
  <si>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</si>
  <si>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</si>
  <si>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</si>
  <si>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</si>
  <si>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</si>
  <si>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</si>
  <si>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</si>
  <si>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</si>
  <si>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</si>
  <si>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</si>
  <si>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</si>
  <si>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</si>
  <si>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</si>
  <si>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</si>
  <si>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</si>
  <si>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</si>
  <si>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</si>
  <si>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</si>
  <si>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</si>
  <si>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</si>
  <si>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</si>
  <si>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</si>
  <si>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</si>
  <si>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</si>
  <si>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</si>
  <si>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</si>
  <si>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</si>
  <si>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</si>
  <si>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</si>
  <si>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</si>
  <si>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</si>
  <si>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</si>
  <si>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</si>
  <si>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</si>
  <si>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</si>
  <si>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</si>
  <si>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</si>
  <si>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</si>
  <si>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</si>
  <si>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</si>
  <si>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</si>
  <si>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</si>
  <si>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</si>
  <si>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</si>
  <si>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</si>
  <si>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</si>
  <si>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</si>
  <si>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</si>
  <si>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</si>
  <si>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</si>
  <si>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</si>
  <si>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</si>
  <si>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</si>
  <si>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</si>
  <si>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</si>
  <si>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</si>
  <si>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</si>
  <si>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</si>
  <si>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</si>
  <si>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</si>
  <si>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</si>
  <si>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</si>
  <si>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</si>
  <si>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</si>
  <si>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</si>
  <si>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</si>
  <si>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</si>
  <si>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</si>
  <si>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</si>
  <si>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</si>
  <si>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</si>
  <si>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</si>
  <si>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</si>
  <si>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</si>
  <si>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</si>
  <si>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</si>
  <si>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</si>
  <si>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</si>
  <si>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</si>
  <si>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</si>
  <si>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</si>
  <si>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</si>
  <si>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</si>
  <si>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</si>
  <si>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</si>
  <si>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</si>
  <si>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</si>
  <si>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</si>
  <si>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</si>
  <si>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</si>
  <si>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</si>
  <si>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</si>
  <si>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</si>
  <si>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</si>
  <si>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</si>
  <si>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</si>
  <si>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</si>
  <si>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</si>
  <si>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</si>
  <si>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</si>
  <si>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</si>
  <si>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</si>
  <si>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</si>
  <si>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</si>
  <si>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</si>
  <si>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</si>
  <si>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</si>
  <si>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</si>
  <si>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</si>
  <si>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</si>
  <si>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</si>
  <si>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</si>
  <si>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</si>
  <si>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</si>
  <si>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</si>
  <si>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</si>
  <si>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</si>
  <si>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</si>
  <si>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</si>
  <si>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</si>
  <si>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</si>
  <si>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</si>
  <si>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</si>
  <si>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</si>
  <si>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</si>
  <si>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</si>
  <si>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</si>
  <si>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</si>
  <si>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</si>
  <si>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</si>
  <si>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</si>
  <si>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</si>
  <si>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</si>
  <si>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</si>
  <si>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</si>
  <si>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</si>
  <si>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</si>
  <si>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</si>
  <si>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</si>
  <si>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</si>
  <si>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</si>
  <si>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</si>
  <si>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</si>
  <si>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</si>
  <si>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</si>
  <si>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</si>
  <si>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</si>
  <si>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</si>
  <si>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</si>
  <si>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</si>
  <si>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</si>
  <si>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</si>
  <si>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</si>
  <si>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</si>
  <si>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</si>
  <si>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</si>
  <si>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</si>
  <si>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</si>
  <si>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</si>
  <si>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</si>
  <si>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</si>
  <si>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</si>
  <si>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</si>
  <si>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</si>
  <si>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</si>
  <si>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</si>
  <si>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</si>
  <si>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</si>
  <si>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</si>
  <si>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</si>
  <si>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</si>
  <si>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</si>
  <si>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</si>
  <si>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</si>
  <si>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</si>
  <si>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</si>
  <si>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</si>
  <si>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</si>
  <si>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</si>
  <si>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</si>
  <si>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</si>
  <si>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</si>
  <si>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</si>
  <si>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</si>
  <si>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</si>
  <si>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</si>
  <si>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</si>
  <si>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</si>
  <si>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</si>
  <si>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</si>
  <si>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</si>
  <si>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</si>
  <si>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</si>
  <si>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</si>
  <si>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</si>
  <si>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</si>
  <si>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</si>
  <si>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</si>
  <si>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</si>
  <si>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</si>
  <si>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</si>
  <si>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</si>
  <si>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</si>
  <si>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</si>
  <si>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</si>
  <si>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</si>
  <si>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</si>
  <si>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</si>
  <si>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</si>
  <si>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</si>
  <si>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</si>
  <si>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</si>
  <si>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</si>
  <si>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</si>
  <si>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</si>
  <si>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</si>
  <si>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</si>
  <si>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</si>
  <si>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</si>
  <si>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</si>
  <si>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</si>
  <si>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</si>
  <si>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</si>
  <si>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</si>
  <si>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</si>
  <si>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</si>
  <si>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</si>
  <si>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</si>
  <si>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</si>
  <si>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</si>
  <si>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</si>
  <si>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</si>
  <si>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</si>
  <si>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</si>
  <si>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</si>
  <si>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</si>
  <si>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</si>
  <si>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</si>
  <si>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</si>
  <si>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</si>
  <si>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</si>
  <si>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</si>
  <si>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</si>
  <si>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</si>
  <si>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</si>
  <si>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</si>
  <si>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</si>
  <si>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</si>
  <si>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</si>
  <si>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</si>
  <si>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</si>
  <si>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</si>
  <si>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</si>
  <si>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</si>
  <si>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</si>
  <si>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</si>
  <si>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</si>
  <si>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</si>
  <si>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</si>
  <si>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</si>
  <si>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</si>
  <si>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</si>
  <si>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</si>
  <si>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</si>
  <si>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</si>
  <si>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</si>
  <si>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</si>
  <si>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</si>
  <si>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</si>
  <si>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</si>
  <si>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</si>
  <si>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</si>
  <si>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</si>
  <si>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</si>
  <si>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</si>
  <si>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</si>
  <si>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</si>
  <si>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</si>
  <si>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</si>
  <si>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</si>
  <si>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</si>
  <si>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</si>
  <si>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</si>
  <si>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</si>
  <si>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</si>
  <si>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</si>
  <si>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</si>
  <si>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</si>
  <si>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</si>
  <si>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</si>
  <si>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</si>
  <si>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</si>
  <si>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</si>
  <si>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</si>
  <si>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</si>
  <si>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</si>
  <si>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</si>
  <si>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</si>
  <si>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</si>
  <si>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</si>
  <si>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</si>
  <si>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</si>
  <si>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</si>
  <si>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</si>
  <si>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</si>
  <si>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</si>
  <si>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</si>
  <si>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</si>
  <si>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</si>
  <si>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</si>
  <si>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</si>
  <si>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</si>
  <si>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</si>
  <si>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</si>
  <si>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</si>
  <si>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</si>
  <si>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</si>
  <si>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</si>
  <si>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</si>
  <si>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</si>
  <si>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</si>
  <si>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</si>
  <si>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</si>
  <si>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</si>
  <si>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</si>
  <si>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</si>
  <si>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</si>
  <si>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</si>
  <si>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</si>
  <si>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</si>
  <si>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</si>
  <si>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</si>
  <si>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</si>
  <si>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</si>
  <si>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</si>
  <si>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</si>
  <si>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</si>
  <si>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</si>
  <si>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</si>
  <si>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</si>
  <si>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</si>
  <si>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</si>
  <si>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</si>
  <si>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</si>
  <si>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</si>
  <si>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</si>
  <si>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</si>
  <si>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</si>
  <si>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</si>
  <si>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</si>
  <si>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</si>
  <si>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</si>
  <si>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</si>
  <si>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</si>
  <si>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</si>
  <si>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</si>
  <si>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</si>
  <si>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</si>
  <si>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</si>
  <si>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</si>
  <si>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</si>
  <si>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</si>
  <si>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</si>
  <si>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</si>
  <si>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</si>
  <si>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</si>
  <si>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</si>
  <si>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</si>
  <si>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</si>
  <si>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</si>
  <si>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</si>
  <si>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</si>
  <si>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</si>
  <si>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</si>
  <si>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</si>
  <si>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</si>
  <si>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</si>
  <si>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</si>
  <si>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</si>
  <si>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</si>
  <si>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</si>
  <si>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</si>
  <si>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</si>
  <si>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</si>
  <si>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</si>
  <si>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</si>
  <si>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</si>
  <si>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</si>
  <si>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</si>
  <si>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</si>
  <si>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</si>
  <si>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</si>
  <si>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</si>
  <si>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</si>
  <si>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</si>
  <si>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</si>
  <si>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</si>
  <si>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</si>
  <si>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</si>
  <si>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</si>
  <si>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</si>
  <si>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</si>
  <si>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</si>
  <si>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</si>
  <si>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</si>
  <si>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</si>
  <si>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</si>
  <si>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</si>
  <si>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</si>
  <si>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</si>
  <si>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</si>
  <si>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</si>
  <si>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</si>
  <si>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</si>
  <si>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</si>
  <si>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</si>
  <si>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</si>
  <si>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</si>
  <si>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</si>
  <si>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</si>
  <si>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</si>
  <si>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</si>
  <si>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</si>
  <si>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</si>
  <si>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</si>
  <si>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</si>
  <si>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</si>
  <si>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</si>
  <si>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</si>
  <si>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</si>
  <si>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</si>
  <si>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</si>
  <si>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</si>
  <si>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</si>
  <si>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</si>
  <si>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</si>
  <si>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</si>
  <si>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</si>
  <si>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</si>
  <si>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</si>
  <si>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</si>
  <si>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</si>
  <si>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</si>
  <si>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</si>
  <si>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</si>
  <si>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</si>
  <si>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</si>
  <si>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</si>
  <si>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</si>
  <si>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</si>
  <si>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</si>
  <si>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</si>
  <si>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</si>
  <si>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</si>
  <si>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</si>
  <si>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</si>
  <si>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</si>
  <si>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</si>
  <si>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</si>
  <si>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</si>
  <si>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</si>
  <si>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</si>
  <si>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</si>
  <si>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</si>
  <si>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</si>
  <si>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</si>
  <si>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</si>
  <si>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</si>
  <si>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</si>
  <si>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</si>
  <si>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</si>
  <si>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</si>
  <si>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</si>
  <si>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</si>
  <si>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</si>
  <si>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</si>
  <si>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</si>
  <si>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</si>
  <si>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</si>
  <si>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</si>
  <si>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</si>
  <si>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</si>
  <si>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</si>
  <si>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</si>
  <si>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</si>
  <si>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</si>
  <si>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</si>
  <si>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</si>
  <si>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</si>
  <si>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</si>
  <si>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</si>
  <si>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</si>
  <si>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</si>
  <si>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</si>
  <si>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</si>
  <si>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</si>
  <si>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</si>
  <si>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</si>
  <si>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</si>
  <si>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</si>
  <si>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</si>
  <si>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</si>
  <si>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</si>
  <si>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</si>
  <si>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</si>
  <si>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</si>
  <si>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</si>
  <si>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</si>
  <si>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</si>
  <si>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</si>
  <si>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</si>
  <si>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</si>
  <si>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</si>
  <si>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</si>
  <si>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</si>
  <si>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</si>
  <si>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</si>
  <si>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</si>
  <si>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</si>
  <si>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</si>
  <si>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</si>
  <si>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</si>
  <si>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</si>
  <si>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</si>
  <si>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</si>
  <si>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</si>
  <si>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</si>
  <si>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</si>
  <si>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</si>
  <si>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</si>
  <si>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</si>
  <si>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</si>
  <si>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</si>
  <si>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</si>
  <si>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</si>
  <si>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</si>
  <si>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</si>
  <si>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</si>
  <si>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</si>
  <si>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</si>
  <si>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</si>
  <si>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</si>
  <si>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</si>
  <si>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</si>
  <si>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</si>
  <si>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</si>
  <si>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</si>
  <si>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</si>
  <si>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</si>
  <si>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</si>
  <si>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</si>
  <si>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</si>
  <si>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</si>
  <si>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</si>
  <si>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</si>
  <si>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</si>
  <si>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</si>
  <si>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</si>
  <si>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</si>
  <si>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</si>
  <si>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</si>
  <si>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</si>
  <si>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</si>
  <si>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</si>
  <si>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</si>
  <si>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</si>
  <si>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</si>
  <si>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</si>
  <si>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</si>
  <si>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</si>
  <si>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</si>
  <si>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</si>
  <si>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</si>
  <si>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</si>
  <si>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</si>
  <si>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</si>
  <si>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</si>
  <si>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</si>
  <si>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</si>
  <si>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</si>
  <si>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</si>
  <si>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</si>
  <si>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</si>
  <si>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</si>
  <si>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</si>
  <si>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</si>
  <si>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</si>
  <si>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</si>
  <si>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</si>
  <si>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</si>
  <si>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</si>
  <si>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</si>
  <si>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</si>
  <si>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</si>
  <si>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</si>
  <si>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</si>
  <si>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</si>
  <si>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</si>
  <si>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</si>
  <si>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</si>
  <si>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</si>
  <si>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</si>
  <si>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</si>
  <si>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</si>
  <si>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</si>
  <si>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</si>
  <si>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</si>
  <si>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</si>
  <si>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</si>
  <si>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</si>
  <si>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</si>
  <si>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</si>
  <si>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</si>
  <si>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</si>
  <si>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</si>
  <si>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</si>
  <si>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</si>
  <si>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</si>
  <si>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</si>
  <si>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</si>
  <si>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</si>
  <si>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</si>
  <si>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</si>
  <si>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</si>
  <si>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</si>
  <si>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</si>
  <si>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</si>
  <si>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</si>
  <si>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</si>
  <si>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</si>
  <si>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</si>
  <si>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</si>
  <si>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</si>
  <si>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</si>
  <si>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</si>
  <si>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</si>
  <si>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</si>
  <si>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</si>
  <si>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</si>
  <si>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</si>
  <si>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</si>
  <si>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</si>
  <si>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</si>
  <si>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</si>
  <si>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</si>
  <si>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</si>
  <si>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</si>
  <si>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</si>
  <si>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</si>
  <si>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</si>
  <si>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</si>
  <si>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</si>
  <si>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</si>
  <si>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</si>
  <si>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</si>
  <si>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</si>
  <si>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</si>
  <si>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</si>
  <si>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</si>
  <si>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</si>
  <si>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</si>
  <si>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</si>
  <si>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</si>
  <si>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</si>
  <si>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</si>
  <si>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</si>
  <si>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</si>
  <si>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</si>
  <si>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</si>
  <si>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</si>
  <si>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</si>
  <si>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</si>
  <si>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</si>
  <si>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</si>
  <si>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</si>
  <si>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</si>
  <si>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</si>
  <si>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</si>
  <si>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</si>
  <si>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</si>
  <si>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</si>
  <si>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</si>
  <si>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</si>
  <si>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</si>
  <si>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</si>
  <si>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</si>
  <si>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</si>
  <si>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</si>
  <si>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</si>
  <si>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</si>
  <si>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</si>
  <si>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</si>
  <si>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</si>
  <si>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</si>
  <si>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</si>
  <si>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</si>
  <si>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</si>
  <si>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</si>
  <si>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</si>
  <si>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</si>
  <si>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</si>
  <si>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</si>
  <si>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</si>
  <si>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</si>
  <si>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</si>
  <si>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</si>
  <si>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</si>
  <si>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</si>
  <si>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</si>
  <si>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</si>
  <si>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</si>
  <si>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</si>
  <si>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</si>
  <si>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</si>
  <si>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</si>
  <si>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</si>
  <si>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</si>
  <si>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</si>
  <si>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</si>
  <si>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</si>
  <si>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</si>
  <si>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</si>
  <si>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</si>
  <si>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</si>
  <si>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</si>
  <si>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</si>
  <si>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</si>
  <si>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</si>
  <si>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</si>
  <si>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</si>
  <si>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</si>
  <si>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</si>
  <si>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</si>
  <si>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</si>
  <si>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</si>
  <si>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</si>
  <si>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</si>
  <si>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</si>
  <si>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</si>
  <si>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</si>
  <si>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</si>
  <si>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</si>
  <si>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</si>
  <si>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</si>
  <si>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</si>
  <si>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</si>
  <si>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</si>
  <si>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</si>
  <si>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</si>
  <si>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</si>
  <si>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</si>
  <si>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</si>
  <si>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</si>
  <si>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</si>
  <si>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</si>
  <si>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</si>
  <si>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</si>
  <si>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</si>
  <si>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</si>
  <si>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</si>
  <si>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</si>
  <si>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</si>
  <si>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</si>
  <si>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</si>
  <si>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</si>
  <si>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</si>
  <si>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</si>
  <si>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</si>
  <si>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</si>
  <si>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</si>
  <si>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</si>
  <si>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</si>
  <si>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</si>
  <si>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</si>
  <si>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</si>
  <si>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</si>
  <si>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</si>
  <si>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</si>
  <si>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</si>
  <si>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</si>
  <si>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</si>
  <si>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</si>
  <si>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</si>
  <si>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</si>
  <si>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</si>
  <si>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</si>
  <si>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</si>
  <si>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</si>
  <si>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</si>
  <si>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</si>
  <si>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</si>
  <si>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</si>
  <si>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</si>
  <si>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</si>
  <si>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</si>
  <si>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</si>
  <si>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</si>
  <si>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</si>
  <si>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</si>
  <si>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</si>
  <si>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</si>
  <si>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</si>
  <si>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</si>
  <si>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</si>
  <si>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</si>
  <si>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</si>
  <si>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</si>
  <si>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</si>
  <si>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</si>
  <si>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</si>
  <si>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</si>
  <si>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</si>
  <si>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</si>
  <si>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</si>
  <si>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</si>
  <si>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</si>
  <si>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</si>
  <si>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</si>
  <si>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</si>
  <si>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</si>
  <si>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</si>
  <si>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</si>
  <si>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</si>
  <si>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</si>
  <si>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</si>
  <si>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</si>
  <si>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</si>
  <si>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</si>
  <si>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</si>
  <si>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</si>
  <si>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</si>
  <si>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</si>
  <si>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</si>
  <si>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</si>
  <si>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</si>
  <si>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</si>
  <si>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</si>
  <si>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</si>
  <si>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</si>
  <si>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</si>
  <si>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</si>
  <si>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</si>
  <si>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</si>
  <si>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</si>
  <si>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</si>
  <si>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</si>
  <si>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</si>
  <si>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</si>
  <si>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</si>
  <si>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</si>
  <si>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</si>
  <si>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</si>
  <si>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</si>
  <si>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</si>
  <si>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</si>
  <si>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</si>
  <si>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</si>
  <si>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</si>
  <si>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</si>
  <si>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</si>
  <si>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</si>
  <si>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</si>
  <si>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</si>
  <si>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</si>
  <si>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</si>
  <si>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</si>
  <si>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</si>
  <si>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</si>
  <si>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</si>
  <si>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</si>
  <si>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</si>
  <si>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</si>
  <si>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</si>
  <si>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</si>
  <si>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</si>
  <si>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</si>
  <si>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</si>
  <si>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</si>
  <si>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</si>
  <si>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</si>
  <si>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</si>
  <si>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</si>
  <si>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</si>
  <si>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</si>
  <si>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</si>
  <si>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</si>
  <si>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</si>
  <si>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</si>
  <si>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</si>
  <si>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</si>
  <si>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</si>
  <si>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</si>
  <si>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</si>
  <si>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</si>
  <si>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</si>
  <si>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</si>
  <si>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</si>
  <si>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</si>
  <si>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</si>
  <si>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</si>
  <si>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</si>
  <si>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</si>
  <si>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</si>
  <si>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</si>
  <si>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</si>
  <si>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</si>
  <si>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</si>
  <si>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</si>
  <si>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</si>
  <si>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</si>
  <si>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</si>
  <si>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</si>
  <si>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</si>
  <si>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</si>
  <si>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</si>
  <si>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</si>
  <si>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</si>
  <si>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</si>
  <si>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</si>
  <si>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</si>
  <si>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</si>
  <si>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</si>
  <si>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</si>
  <si>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</si>
  <si>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</si>
  <si>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</si>
  <si>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</si>
  <si>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</si>
  <si>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</si>
  <si>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</si>
  <si>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</si>
  <si>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</si>
  <si>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</si>
  <si>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</si>
  <si>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</si>
  <si>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</si>
  <si>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</si>
  <si>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</si>
  <si>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</si>
  <si>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</si>
  <si>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</si>
  <si>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</si>
  <si>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</si>
  <si>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</si>
  <si>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</si>
  <si>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</si>
  <si>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</si>
  <si>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</si>
  <si>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</si>
  <si>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</si>
  <si>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</si>
  <si>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</si>
  <si>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</si>
  <si>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</si>
  <si>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</si>
  <si>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</si>
  <si>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</si>
  <si>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</si>
  <si>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</si>
  <si>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</si>
  <si>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</si>
  <si>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</si>
  <si>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</si>
  <si>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</si>
  <si>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</si>
  <si>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</si>
  <si>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</si>
  <si>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</si>
  <si>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</si>
  <si>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</si>
  <si>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</si>
  <si>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</si>
  <si>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</si>
  <si>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</si>
  <si>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</si>
  <si>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</si>
  <si>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</si>
  <si>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</si>
  <si>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</si>
  <si>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</si>
  <si>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</si>
  <si>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</si>
  <si>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</si>
  <si>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</si>
  <si>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</si>
  <si>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</si>
  <si>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</si>
  <si>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</si>
  <si>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</si>
  <si>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</si>
  <si>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</si>
  <si>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</si>
  <si>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</si>
  <si>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</si>
  <si>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</si>
  <si>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</si>
  <si>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</si>
  <si>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</si>
  <si>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</si>
  <si>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</si>
  <si>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</si>
  <si>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</si>
  <si>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</si>
  <si>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</si>
  <si>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</si>
  <si>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</si>
  <si>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</si>
  <si>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</si>
  <si>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</si>
  <si>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</si>
  <si>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</si>
  <si>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</si>
  <si>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</si>
  <si>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</si>
  <si>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</si>
  <si>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</si>
  <si>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</si>
  <si>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</si>
  <si>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</si>
  <si>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</si>
  <si>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</si>
  <si>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</si>
  <si>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</si>
  <si>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</si>
  <si>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</si>
  <si>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</si>
  <si>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</si>
  <si>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</si>
  <si>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</si>
  <si>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</si>
  <si>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</si>
  <si>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</si>
  <si>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</si>
  <si>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</si>
  <si>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</si>
  <si>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</si>
  <si>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</si>
  <si>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</si>
  <si>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</si>
  <si>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</si>
  <si>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</si>
  <si>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</si>
  <si>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</si>
  <si>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</si>
  <si>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</si>
  <si>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</si>
  <si>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</si>
  <si>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</si>
  <si>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</si>
  <si>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</si>
  <si>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</si>
  <si>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</si>
  <si>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</si>
  <si>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</si>
  <si>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</si>
  <si>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</si>
  <si>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</si>
  <si>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</si>
  <si>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</si>
  <si>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</si>
  <si>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</si>
  <si>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</si>
  <si>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</si>
  <si>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</si>
  <si>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</si>
  <si>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</si>
  <si>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</si>
  <si>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</si>
  <si>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</si>
  <si>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</si>
  <si>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</si>
  <si>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</si>
  <si>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</si>
  <si>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</si>
  <si>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</si>
  <si>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</si>
  <si>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</si>
  <si>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</si>
  <si>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</si>
  <si>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</si>
  <si>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</si>
  <si>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</si>
  <si>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</si>
  <si>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</si>
  <si>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</si>
  <si>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</si>
  <si>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</si>
  <si>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</si>
  <si>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</si>
  <si>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</si>
  <si>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</si>
  <si>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</si>
  <si>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</si>
  <si>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</si>
  <si>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</si>
  <si>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</si>
  <si>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</si>
  <si>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</si>
  <si>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</si>
  <si>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</si>
  <si>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</si>
  <si>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</si>
  <si>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</si>
  <si>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</si>
  <si>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</si>
  <si>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</si>
  <si>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</si>
  <si>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</si>
  <si>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</si>
  <si>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</si>
  <si>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</si>
  <si>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</si>
  <si>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</si>
  <si>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</si>
  <si>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</si>
  <si>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</si>
  <si>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</si>
  <si>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</si>
  <si>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</si>
  <si>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</si>
  <si>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</si>
  <si>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</si>
  <si>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</si>
  <si>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</si>
  <si>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</si>
  <si>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</si>
  <si>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</si>
  <si>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</si>
  <si>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</si>
  <si>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</si>
  <si>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</si>
  <si>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</si>
  <si>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</si>
  <si>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</si>
  <si>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</si>
  <si>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</si>
  <si>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</si>
  <si>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</si>
  <si>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</si>
  <si>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</si>
  <si>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</si>
  <si>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</si>
  <si>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</si>
  <si>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</si>
  <si>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</si>
  <si>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</si>
  <si>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</si>
  <si>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</si>
  <si>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</si>
  <si>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</si>
  <si>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</si>
  <si>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</si>
  <si>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</si>
  <si>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</si>
  <si>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</si>
  <si>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</si>
  <si>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</si>
  <si>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</si>
  <si>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</si>
  <si>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</si>
  <si>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</si>
  <si>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</si>
  <si>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</si>
  <si>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</si>
  <si>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</si>
  <si>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</si>
  <si>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</si>
  <si>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</si>
  <si>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</si>
  <si>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</si>
  <si>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</si>
  <si>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</si>
  <si>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</si>
  <si>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</si>
  <si>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</si>
  <si>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</si>
  <si>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</si>
  <si>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</si>
  <si>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</si>
  <si>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</si>
  <si>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</si>
  <si>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</si>
  <si>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</si>
  <si>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</si>
  <si>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</si>
  <si>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</si>
  <si>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</si>
  <si>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</si>
  <si>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</si>
  <si>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</si>
  <si>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</si>
  <si>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</si>
  <si>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</si>
  <si>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</si>
  <si>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</si>
  <si>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</si>
  <si>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</si>
  <si>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</si>
  <si>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</si>
  <si>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</si>
  <si>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</si>
  <si>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</si>
  <si>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</si>
  <si>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</si>
  <si>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</si>
  <si>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</si>
  <si>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</si>
  <si>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</si>
  <si>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</si>
  <si>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</si>
  <si>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</si>
  <si>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</si>
  <si>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</si>
  <si>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</si>
  <si>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</si>
  <si>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</si>
  <si>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</si>
  <si>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</si>
  <si>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</si>
  <si>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</si>
  <si>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</si>
  <si>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</si>
  <si>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</si>
  <si>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</si>
  <si>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</si>
  <si>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</si>
  <si>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</si>
  <si>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</si>
  <si>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</si>
  <si>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</si>
  <si>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</si>
  <si>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</si>
  <si>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</si>
  <si>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</si>
  <si>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</si>
  <si>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</si>
  <si>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</si>
  <si>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</si>
  <si>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</si>
  <si>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</si>
  <si>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</si>
  <si>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</si>
  <si>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</si>
  <si>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</si>
  <si>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</si>
  <si>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</si>
  <si>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</si>
  <si>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</si>
  <si>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</si>
  <si>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</si>
  <si>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</si>
  <si>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</si>
  <si>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</si>
  <si>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</si>
  <si>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</si>
  <si>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</si>
  <si>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</si>
  <si>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</si>
  <si>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</si>
  <si>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</si>
  <si>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</si>
  <si>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</si>
  <si>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</si>
  <si>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</si>
  <si>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</si>
  <si>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</si>
  <si>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</si>
  <si>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</si>
  <si>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</si>
  <si>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</si>
  <si>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</si>
  <si>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</si>
  <si>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</si>
  <si>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</si>
  <si>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</si>
  <si>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</si>
  <si>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</si>
  <si>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</si>
  <si>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</si>
  <si>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</si>
  <si>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</si>
  <si>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</si>
  <si>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</si>
  <si>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</si>
  <si>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</si>
  <si>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</si>
  <si>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</si>
  <si>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</si>
  <si>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</si>
  <si>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</si>
  <si>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</si>
  <si>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</si>
  <si>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</si>
  <si>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</si>
  <si>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</si>
  <si>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</si>
  <si>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</si>
  <si>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</si>
  <si>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</si>
  <si>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</si>
  <si>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</si>
  <si>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</si>
  <si>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</si>
  <si>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</si>
  <si>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</si>
  <si>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</si>
  <si>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</si>
  <si>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</si>
  <si>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</si>
  <si>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</si>
  <si>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</si>
  <si>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</si>
  <si>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</si>
  <si>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</si>
  <si>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</si>
  <si>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</si>
  <si>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</si>
  <si>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</si>
  <si>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</si>
  <si>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</si>
  <si>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</si>
  <si>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</si>
  <si>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</si>
  <si>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</si>
  <si>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</si>
  <si>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</si>
  <si>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</si>
  <si>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</si>
  <si>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</si>
  <si>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</si>
  <si>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</si>
  <si>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</si>
  <si>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</si>
  <si>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</si>
  <si>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</si>
  <si>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</si>
  <si>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</si>
  <si>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</si>
  <si>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</si>
  <si>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</si>
  <si>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</si>
  <si>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</si>
  <si>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</si>
  <si>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</si>
  <si>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</si>
  <si>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</si>
  <si>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</si>
  <si>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</si>
  <si>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</si>
  <si>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</si>
  <si>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</si>
  <si>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</si>
  <si>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</si>
  <si>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</si>
  <si>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</si>
  <si>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</si>
  <si>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</si>
  <si>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</si>
  <si>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</si>
  <si>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</si>
  <si>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</si>
  <si>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</si>
  <si>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</si>
  <si>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</si>
  <si>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</si>
  <si>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</si>
  <si>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</si>
  <si>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</si>
  <si>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</si>
  <si>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</si>
  <si>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</si>
  <si>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</si>
  <si>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</si>
  <si>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</si>
  <si>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</si>
  <si>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</si>
  <si>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</si>
  <si>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</si>
  <si>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</si>
  <si>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</si>
  <si>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</si>
  <si>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</si>
  <si>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</si>
  <si>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</si>
  <si>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</si>
  <si>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</si>
  <si>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</si>
  <si>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</si>
  <si>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</si>
  <si>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</si>
  <si>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</si>
  <si>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</si>
  <si>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</si>
  <si>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</si>
  <si>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</si>
  <si>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</si>
  <si>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</si>
  <si>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</si>
  <si>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</si>
  <si>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</si>
  <si>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</si>
  <si>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</si>
  <si>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</si>
  <si>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</si>
  <si>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</si>
  <si>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</si>
  <si>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</si>
  <si>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</si>
  <si>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</si>
  <si>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</si>
  <si>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</si>
  <si>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</si>
  <si>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</si>
  <si>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</si>
  <si>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</si>
  <si>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</si>
  <si>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</si>
  <si>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</si>
  <si>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</si>
  <si>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</si>
  <si>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</si>
  <si>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</si>
  <si>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</si>
  <si>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</si>
  <si>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</si>
  <si>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</si>
  <si>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</si>
  <si>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</si>
  <si>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</si>
  <si>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</si>
  <si>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</si>
  <si>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</si>
  <si>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</si>
  <si>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</si>
  <si>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</si>
  <si>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</si>
  <si>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</si>
  <si>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</si>
  <si>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</si>
  <si>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</si>
  <si>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</si>
  <si>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</si>
  <si>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</si>
  <si>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</si>
  <si>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</si>
  <si>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</si>
  <si>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</si>
  <si>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</si>
  <si>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</si>
  <si>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</si>
  <si>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</si>
  <si>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</si>
  <si>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</si>
  <si>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</si>
  <si>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</si>
  <si>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</si>
  <si>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</si>
  <si>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</si>
  <si>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</si>
  <si>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</si>
  <si>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</si>
  <si>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</si>
  <si>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</si>
  <si>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</si>
  <si>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</si>
  <si>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</si>
  <si>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</si>
  <si>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</si>
  <si>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</si>
  <si>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</si>
  <si>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</si>
  <si>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</si>
  <si>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</si>
  <si>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</si>
  <si>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</si>
  <si>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</si>
  <si>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</si>
  <si>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</si>
  <si>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</si>
  <si>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</si>
  <si>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</si>
  <si>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</si>
  <si>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</si>
  <si>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</si>
  <si>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</si>
  <si>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</si>
  <si>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</si>
  <si>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</si>
  <si>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</si>
  <si>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</si>
  <si>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</si>
  <si>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</si>
  <si>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</si>
  <si>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</si>
  <si>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</si>
  <si>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</si>
  <si>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</si>
  <si>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</si>
  <si>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</si>
  <si>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</si>
  <si>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</si>
  <si>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</si>
  <si>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</si>
  <si>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</si>
  <si>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</si>
  <si>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</si>
  <si>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</si>
  <si>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</si>
  <si>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</si>
  <si>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</si>
  <si>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</si>
  <si>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</si>
  <si>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</si>
  <si>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</si>
  <si>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</si>
  <si>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</si>
  <si>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</si>
  <si>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</si>
  <si>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</si>
  <si>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</si>
  <si>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</si>
  <si>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</si>
  <si>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</si>
  <si>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</si>
  <si>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</si>
  <si>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</si>
  <si>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</si>
  <si>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</si>
  <si>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</si>
  <si>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</si>
  <si>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</si>
  <si>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</si>
  <si>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</si>
  <si>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</si>
  <si>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</si>
  <si>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</si>
  <si>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</si>
  <si>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</si>
  <si>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</si>
  <si>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</si>
  <si>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</si>
  <si>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</si>
  <si>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</si>
  <si>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</si>
  <si>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</si>
  <si>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</si>
  <si>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</si>
  <si>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</si>
  <si>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</si>
  <si>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</si>
  <si>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</si>
  <si>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</si>
  <si>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</si>
  <si>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</si>
  <si>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</si>
  <si>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</si>
  <si>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</si>
  <si>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</si>
  <si>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</si>
  <si>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</si>
  <si>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</si>
  <si>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</si>
  <si>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</si>
  <si>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</si>
  <si>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</si>
  <si>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</si>
  <si>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</si>
  <si>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</si>
  <si>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</si>
  <si>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</si>
  <si>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</si>
  <si>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</si>
  <si>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</si>
  <si>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</si>
  <si>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</si>
  <si>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</si>
  <si>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</si>
  <si>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</si>
  <si>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</si>
  <si>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</si>
  <si>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</si>
  <si>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</si>
  <si>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</si>
  <si>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</si>
  <si>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</si>
  <si>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</si>
  <si>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</si>
  <si>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</si>
  <si>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</si>
  <si>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</si>
  <si>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</si>
  <si>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</si>
  <si>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</si>
  <si>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</si>
  <si>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</si>
  <si>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</si>
  <si>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</si>
  <si>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</si>
  <si>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</si>
  <si>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</si>
  <si>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</si>
  <si>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</si>
  <si>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</si>
  <si>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</si>
  <si>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</si>
  <si>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</si>
  <si>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</si>
  <si>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</si>
  <si>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</si>
  <si>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</si>
  <si>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</si>
  <si>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</si>
  <si>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</si>
  <si>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</si>
  <si>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</si>
  <si>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</si>
  <si>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</si>
  <si>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</si>
  <si>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</si>
  <si>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</si>
  <si>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</si>
  <si>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</si>
  <si>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</si>
  <si>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</si>
  <si>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</si>
  <si>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</si>
  <si>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</si>
  <si>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</si>
  <si>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</si>
  <si>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</si>
  <si>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</si>
  <si>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</si>
  <si>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</si>
  <si>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</si>
  <si>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</si>
  <si>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</si>
  <si>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</si>
  <si>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</si>
  <si>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</si>
  <si>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</si>
  <si>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</si>
  <si>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</si>
  <si>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</si>
  <si>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</si>
  <si>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</si>
  <si>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</si>
  <si>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</si>
  <si>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</si>
  <si>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</si>
  <si>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</si>
  <si>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</si>
  <si>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</si>
  <si>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</si>
  <si>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</si>
  <si>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</si>
  <si>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</si>
  <si>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</si>
  <si>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</si>
  <si>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</si>
  <si>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</si>
  <si>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</si>
  <si>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</si>
  <si>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</si>
  <si>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</si>
  <si>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</si>
  <si>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</si>
  <si>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</si>
  <si>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</si>
  <si>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</si>
  <si>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</si>
  <si>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</si>
  <si>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</si>
  <si>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</si>
  <si>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</si>
  <si>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</si>
  <si>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</si>
  <si>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</si>
  <si>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</si>
  <si>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</si>
  <si>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</si>
  <si>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</si>
  <si>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</si>
  <si>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</si>
  <si>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</si>
  <si>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</si>
  <si>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</si>
  <si>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</si>
  <si>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</si>
  <si>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</si>
  <si>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</si>
  <si>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</si>
  <si>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</si>
  <si>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</si>
  <si>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</si>
  <si>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</si>
  <si>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</si>
  <si>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</si>
  <si>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</si>
  <si>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</si>
  <si>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</si>
  <si>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</si>
  <si>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</si>
  <si>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</si>
  <si>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</si>
  <si>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</si>
  <si>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</si>
  <si>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</si>
  <si>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</si>
  <si>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</si>
  <si>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</si>
  <si>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</si>
  <si>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</si>
  <si>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</si>
  <si>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</si>
  <si>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</si>
  <si>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</si>
  <si>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</si>
  <si>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</si>
  <si>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</si>
  <si>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</si>
  <si>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</si>
  <si>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</si>
  <si>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</si>
  <si>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</si>
  <si>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</si>
  <si>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</si>
  <si>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</si>
  <si>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</si>
  <si>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</si>
  <si>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</si>
  <si>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</si>
  <si>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</si>
  <si>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</si>
  <si>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</si>
  <si>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</si>
  <si>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</si>
  <si>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</si>
  <si>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</si>
  <si>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</si>
  <si>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</si>
  <si>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</si>
  <si>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</si>
  <si>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</si>
  <si>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</si>
  <si>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</si>
  <si>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</si>
  <si>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</si>
  <si>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</si>
  <si>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</si>
  <si>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</si>
  <si>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</si>
  <si>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</si>
  <si>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</si>
  <si>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</si>
  <si>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</si>
  <si>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</si>
  <si>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</si>
  <si>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</si>
  <si>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</si>
  <si>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</si>
  <si>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</si>
  <si>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</si>
  <si>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</si>
  <si>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</si>
  <si>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</si>
  <si>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</si>
  <si>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</si>
  <si>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</si>
  <si>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</si>
  <si>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</si>
  <si>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</si>
  <si>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</si>
  <si>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</si>
  <si>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</si>
  <si>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</si>
  <si>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</si>
  <si>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</si>
  <si>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</si>
  <si>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</si>
  <si>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</si>
  <si>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</si>
  <si>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</si>
  <si>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</si>
  <si>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</si>
  <si>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</si>
  <si>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</si>
  <si>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</si>
  <si>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</si>
  <si>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</si>
  <si>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</si>
  <si>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</si>
  <si>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</si>
  <si>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</si>
  <si>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</si>
  <si>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</si>
  <si>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</si>
  <si>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</si>
  <si>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</si>
  <si>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</si>
  <si>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</si>
  <si>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</si>
  <si>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</si>
  <si>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</si>
  <si>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</si>
  <si>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</si>
  <si>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</si>
  <si>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</si>
  <si>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</si>
  <si>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</si>
  <si>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</si>
  <si>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</si>
  <si>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</si>
  <si>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</si>
  <si>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</si>
  <si>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</si>
  <si>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</si>
  <si>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</si>
  <si>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</si>
  <si>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</si>
  <si>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</si>
  <si>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</si>
  <si>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</si>
  <si>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</si>
  <si>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</si>
  <si>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</si>
  <si>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</si>
  <si>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</si>
  <si>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</si>
  <si>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</si>
  <si>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</si>
  <si>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</si>
  <si>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</si>
  <si>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</si>
  <si>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</si>
  <si>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</si>
  <si>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</si>
  <si>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</si>
  <si>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</si>
  <si>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</si>
  <si>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</si>
  <si>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</si>
  <si>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</si>
  <si>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</si>
  <si>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</si>
  <si>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</si>
  <si>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</si>
  <si>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</si>
  <si>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</si>
  <si>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</si>
  <si>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</si>
  <si>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</si>
  <si>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</si>
  <si>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</si>
  <si>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</si>
  <si>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</si>
  <si>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</si>
  <si>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</si>
  <si>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</si>
  <si>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</si>
  <si>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</si>
  <si>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</si>
  <si>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</si>
  <si>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</si>
  <si>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</si>
  <si>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</si>
  <si>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</si>
  <si>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</si>
  <si>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</si>
  <si>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</si>
  <si>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</si>
  <si>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</si>
  <si>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</si>
  <si>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</si>
  <si>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</si>
  <si>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</si>
  <si>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</si>
  <si>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</si>
  <si>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</si>
  <si>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</si>
  <si>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</si>
  <si>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</si>
  <si>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</si>
  <si>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</si>
  <si>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</si>
  <si>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</si>
  <si>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</si>
  <si>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</si>
  <si>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</si>
  <si>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</si>
  <si>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</si>
  <si>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</si>
  <si>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</si>
  <si>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</si>
  <si>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</si>
  <si>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</si>
  <si>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</si>
  <si>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</si>
  <si>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</si>
  <si>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</si>
  <si>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</si>
  <si>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</si>
  <si>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</si>
  <si>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</si>
  <si>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</si>
  <si>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</si>
  <si>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</si>
  <si>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</si>
  <si>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</si>
  <si>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</si>
  <si>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</si>
  <si>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</si>
  <si>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</si>
  <si>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</si>
  <si>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</si>
  <si>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</si>
  <si>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</si>
  <si>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</si>
  <si>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</si>
  <si>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</si>
  <si>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</si>
  <si>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</si>
  <si>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</si>
  <si>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</si>
  <si>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</si>
  <si>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</si>
  <si>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</si>
  <si>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</si>
  <si>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</si>
  <si>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</si>
  <si>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</si>
  <si>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</si>
  <si>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</si>
  <si>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</si>
  <si>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</si>
  <si>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</si>
  <si>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</si>
  <si>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</si>
  <si>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</si>
  <si>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</si>
  <si>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</si>
  <si>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</si>
  <si>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</si>
  <si>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</si>
  <si>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</si>
  <si>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</si>
  <si>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</si>
  <si>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</si>
  <si>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</si>
  <si>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</si>
  <si>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</si>
  <si>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</si>
  <si>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</si>
  <si>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</si>
  <si>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</si>
  <si>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</si>
  <si>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</si>
  <si>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</si>
  <si>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</si>
  <si>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</si>
  <si>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</si>
  <si>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</si>
  <si>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</si>
  <si>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</si>
  <si>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</si>
  <si>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</si>
  <si>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</si>
  <si>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</si>
  <si>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</si>
  <si>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</si>
  <si>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</si>
  <si>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</si>
  <si>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</si>
  <si>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</si>
  <si>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</si>
  <si>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</si>
  <si>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</si>
  <si>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</si>
  <si>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</si>
  <si>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</si>
  <si>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</si>
  <si>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</si>
  <si>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</si>
  <si>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</si>
  <si>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</si>
  <si>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</si>
  <si>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</si>
  <si>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</si>
  <si>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</si>
  <si>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</si>
  <si>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</si>
  <si>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</si>
  <si>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</si>
  <si>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</si>
  <si>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</si>
  <si>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</si>
  <si>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</si>
  <si>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</si>
  <si>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</si>
  <si>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</si>
  <si>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</si>
  <si>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</si>
  <si>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</si>
  <si>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</si>
  <si>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</si>
  <si>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</si>
  <si>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</si>
  <si>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</si>
  <si>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</si>
  <si>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</si>
  <si>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</si>
  <si>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</si>
  <si>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</si>
  <si>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</si>
  <si>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</si>
  <si>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</si>
  <si>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</si>
  <si>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</si>
  <si>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</si>
  <si>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</si>
  <si>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</si>
  <si>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</si>
  <si>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</si>
  <si>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</si>
  <si>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</si>
  <si>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</si>
  <si>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</si>
  <si>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</si>
  <si>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</si>
  <si>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</si>
  <si>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</si>
  <si>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</si>
  <si>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</si>
  <si>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</si>
  <si>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</si>
  <si>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</si>
  <si>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</si>
  <si>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</si>
  <si>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</si>
  <si>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</si>
  <si>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</si>
  <si>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</si>
  <si>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</si>
  <si>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</si>
  <si>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</si>
  <si>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</si>
  <si>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</si>
  <si>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</si>
  <si>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</si>
  <si>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</si>
  <si>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</si>
  <si>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</si>
  <si>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</si>
  <si>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</si>
  <si>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</si>
  <si>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</si>
  <si>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</si>
  <si>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</si>
  <si>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</si>
  <si>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</si>
  <si>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</si>
  <si>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</si>
  <si>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</si>
  <si>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</si>
  <si>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</si>
  <si>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</si>
  <si>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</si>
  <si>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</si>
  <si>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</si>
  <si>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</si>
  <si>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</si>
  <si>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</si>
  <si>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</si>
  <si>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</si>
  <si>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</si>
  <si>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</si>
  <si>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</si>
  <si>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</si>
  <si>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</si>
  <si>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</si>
  <si>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</si>
  <si>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</si>
  <si>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</si>
  <si>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</si>
  <si>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</si>
  <si>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</si>
  <si>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</si>
  <si>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</si>
  <si>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</si>
  <si>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</si>
  <si>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</si>
  <si>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</si>
  <si>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</si>
  <si>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</si>
  <si>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</si>
  <si>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</si>
  <si>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</si>
  <si>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</si>
  <si>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</si>
  <si>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</si>
  <si>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</si>
  <si>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</si>
  <si>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</si>
  <si>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</si>
  <si>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</si>
  <si>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</si>
  <si>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</si>
  <si>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</si>
  <si>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</si>
  <si>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</si>
  <si>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</si>
  <si>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</si>
  <si>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</si>
  <si>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</si>
  <si>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</si>
  <si>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</si>
  <si>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</si>
  <si>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</si>
  <si>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</si>
  <si>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</si>
  <si>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</si>
  <si>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</si>
  <si>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</si>
  <si>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</si>
  <si>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</si>
  <si>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</si>
  <si>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</si>
  <si>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</si>
  <si>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</si>
  <si>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</si>
  <si>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</si>
  <si>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</si>
  <si>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</si>
  <si>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</si>
  <si>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</si>
  <si>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</si>
  <si>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</si>
  <si>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</si>
  <si>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</si>
  <si>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</si>
  <si>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</si>
  <si>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</si>
  <si>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</si>
  <si>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</si>
  <si>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</si>
  <si>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</si>
  <si>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</si>
  <si>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</si>
  <si>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</si>
  <si>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</si>
  <si>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</si>
  <si>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</si>
  <si>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</si>
  <si>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</si>
  <si>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</si>
  <si>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</si>
  <si>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</si>
  <si>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</si>
  <si>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</si>
  <si>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</si>
  <si>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</si>
  <si>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</si>
  <si>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</si>
  <si>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</si>
  <si>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</si>
  <si>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</si>
  <si>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</si>
  <si>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</si>
  <si>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</si>
  <si>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</si>
  <si>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</si>
  <si>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</si>
  <si>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</si>
  <si>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</si>
  <si>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</si>
  <si>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</si>
  <si>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</si>
  <si>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</si>
  <si>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</si>
  <si>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</si>
  <si>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</si>
  <si>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</si>
  <si>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</si>
  <si>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</si>
  <si>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</si>
  <si>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</si>
  <si>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</si>
  <si>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</si>
  <si>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</si>
  <si>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</si>
  <si>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</si>
  <si>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</si>
  <si>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</si>
  <si>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</si>
  <si>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</si>
  <si>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</si>
  <si>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</si>
  <si>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</si>
  <si>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</si>
  <si>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</si>
  <si>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</si>
  <si>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</si>
  <si>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</si>
  <si>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</si>
  <si>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</si>
  <si>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</si>
  <si>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</si>
  <si>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</si>
  <si>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</si>
  <si>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</si>
  <si>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</si>
  <si>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</si>
  <si>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</si>
  <si>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</si>
  <si>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</si>
  <si>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</si>
  <si>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</si>
  <si>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</si>
  <si>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</si>
  <si>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</si>
  <si>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</si>
  <si>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</si>
  <si>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</si>
  <si>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</si>
  <si>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</si>
  <si>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</si>
  <si>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</si>
  <si>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</si>
  <si>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</si>
  <si>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</si>
  <si>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</si>
  <si>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</si>
  <si>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</si>
  <si>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</si>
  <si>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</si>
  <si>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</si>
  <si>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</si>
  <si>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</si>
  <si>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</si>
  <si>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</si>
  <si>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</si>
  <si>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</si>
  <si>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</si>
  <si>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</si>
  <si>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</si>
  <si>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</si>
  <si>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</si>
  <si>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</si>
  <si>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</si>
  <si>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</si>
  <si>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</si>
  <si>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</si>
  <si>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</si>
  <si>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</si>
  <si>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</si>
  <si>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</si>
  <si>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</si>
  <si>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</si>
  <si>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</si>
  <si>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</si>
  <si>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</si>
  <si>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</si>
  <si>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</si>
  <si>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</si>
  <si>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</si>
  <si>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</si>
  <si>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</si>
  <si>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</si>
  <si>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</si>
  <si>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</si>
  <si>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</si>
  <si>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</si>
  <si>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</si>
  <si>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</si>
  <si>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</si>
  <si>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</si>
  <si>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</si>
  <si>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</si>
  <si>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</si>
  <si>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</si>
  <si>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</si>
  <si>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</si>
  <si>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</si>
  <si>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</si>
  <si>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</si>
  <si>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</si>
  <si>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</si>
  <si>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</si>
  <si>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</si>
  <si>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</si>
  <si>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</si>
  <si>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</si>
  <si>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</si>
  <si>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</si>
  <si>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</si>
  <si>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</si>
  <si>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Emergency works</t>
  </si>
  <si>
    <t>Minor events</t>
  </si>
  <si>
    <t>11</t>
  </si>
  <si>
    <t>Minor improvements</t>
  </si>
  <si>
    <t>8</t>
  </si>
  <si>
    <t>New roads</t>
  </si>
  <si>
    <t>9</t>
  </si>
  <si>
    <t>Road improvements</t>
  </si>
  <si>
    <t>10</t>
  </si>
  <si>
    <t>Seal extension</t>
  </si>
  <si>
    <t>Sealed pavement maintenance</t>
  </si>
  <si>
    <t>7</t>
  </si>
  <si>
    <t>Sealed road pavement rehabilitation</t>
  </si>
  <si>
    <t>Sealed road resurfacing</t>
  </si>
  <si>
    <t>Unsealed pavement maintenance</t>
  </si>
  <si>
    <t>Unsealed road metalling</t>
  </si>
  <si>
    <t>13</t>
  </si>
  <si>
    <t>Unsubsidised</t>
  </si>
  <si>
    <t>12</t>
  </si>
  <si>
    <t>Vested assets</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</si>
  <si>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</si>
  <si>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</si>
  <si>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</si>
  <si>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</si>
  <si>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</si>
  <si>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</si>
  <si>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</si>
  <si>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</si>
  <si>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</si>
  <si>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</si>
  <si>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</si>
  <si>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</si>
  <si>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</si>
  <si>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</si>
  <si>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</si>
  <si>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</si>
  <si>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</si>
  <si>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</si>
  <si>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</si>
  <si>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</si>
  <si>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</si>
  <si>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</si>
  <si>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</si>
  <si>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</si>
  <si>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</si>
  <si>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</si>
  <si>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</si>
  <si>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</si>
  <si>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</si>
  <si>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</si>
  <si>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</si>
  <si>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</si>
  <si>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</si>
  <si>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</si>
  <si>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</si>
  <si>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</si>
  <si>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</si>
  <si>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</si>
  <si>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</si>
  <si>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</si>
  <si>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</si>
  <si>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</si>
  <si>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</si>
  <si>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</si>
  <si>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</si>
  <si>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</si>
  <si>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</si>
  <si>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</si>
  <si>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</si>
  <si>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</si>
  <si>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</si>
  <si>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</si>
  <si>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</si>
  <si>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</si>
  <si>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</si>
  <si>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</si>
  <si>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</si>
  <si>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</si>
  <si>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</si>
  <si>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</si>
  <si>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</si>
  <si>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</si>
  <si>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</si>
  <si>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</si>
  <si>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</si>
  <si>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</si>
  <si>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</si>
  <si>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</si>
  <si>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</si>
  <si>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</si>
  <si>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</si>
  <si>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</si>
  <si>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 Operations And Maintenance</t>
  </si>
  <si>
    <t>Passenger Services - Rail</t>
  </si>
  <si>
    <t>Total Mobility Operations</t>
  </si>
  <si>
    <t>61</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</si>
  <si>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</si>
  <si>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</si>
  <si>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</si>
  <si>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</si>
  <si>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</si>
  <si>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</si>
  <si>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</si>
  <si>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</si>
  <si>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</si>
  <si>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</si>
  <si>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</si>
  <si>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</si>
  <si>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</si>
  <si>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</si>
  <si>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</si>
  <si>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</si>
  <si>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</si>
  <si>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</si>
  <si>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</si>
  <si>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</si>
  <si>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</si>
  <si>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</si>
  <si>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</si>
  <si>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</si>
  <si>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</si>
  <si>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</si>
  <si>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</si>
  <si>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</si>
  <si>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</si>
  <si>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</si>
  <si>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</si>
  <si>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</si>
  <si>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Private</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</si>
  <si>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</si>
  <si>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</si>
  <si>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</si>
  <si>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</si>
  <si>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</si>
  <si>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</si>
  <si>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</si>
  <si>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</si>
  <si>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</si>
  <si>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</si>
  <si>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</si>
  <si>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</si>
  <si>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</si>
  <si>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</si>
  <si>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</si>
  <si>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</si>
  <si>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</si>
  <si>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</si>
  <si>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</si>
  <si>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</si>
  <si>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</si>
  <si>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</si>
  <si>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</si>
  <si>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</si>
  <si>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</si>
  <si>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</si>
  <si>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</si>
  <si>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</si>
  <si>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</si>
  <si>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</si>
  <si>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</si>
  <si>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</si>
  <si>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</si>
  <si>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</si>
  <si>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</si>
  <si>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</si>
  <si>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</si>
  <si>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</si>
  <si>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</si>
  <si>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</si>
  <si>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</si>
  <si>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</si>
  <si>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</si>
  <si>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</si>
  <si>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</si>
  <si>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</si>
  <si>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</si>
  <si>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</si>
  <si>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</si>
  <si>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</si>
  <si>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</si>
  <si>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</si>
  <si>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</si>
  <si>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</si>
  <si>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</si>
  <si>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</si>
  <si>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</si>
  <si>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</si>
  <si>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</si>
  <si>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</si>
  <si>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</si>
  <si>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</si>
  <si>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</si>
  <si>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</si>
  <si>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</si>
  <si>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</si>
  <si>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</si>
  <si>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</si>
  <si>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</si>
  <si>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</si>
  <si>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</si>
  <si>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</si>
  <si>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</si>
  <si>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</si>
  <si>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</si>
  <si>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</si>
  <si>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</si>
  <si>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</si>
  <si>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</si>
  <si>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</si>
  <si>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</si>
  <si>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</si>
  <si>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</si>
  <si>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</si>
  <si>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</si>
  <si>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</si>
  <si>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</si>
  <si>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</si>
  <si>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</si>
  <si>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</si>
  <si>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</si>
  <si>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</si>
  <si>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</si>
  <si>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</si>
  <si>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</si>
  <si>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</si>
  <si>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</si>
  <si>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</si>
  <si>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</si>
  <si>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</si>
  <si>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</si>
  <si>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</si>
  <si>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</si>
  <si>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</si>
  <si>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</si>
  <si>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</si>
  <si>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</si>
  <si>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</si>
  <si>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</si>
  <si>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</si>
  <si>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</si>
  <si>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</si>
  <si>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</si>
  <si>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</si>
  <si>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</si>
  <si>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</si>
  <si>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</si>
  <si>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</si>
  <si>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</si>
  <si>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</si>
  <si>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</si>
  <si>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</si>
  <si>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</si>
  <si>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</si>
  <si>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</si>
  <si>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</si>
  <si>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</si>
  <si>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</si>
  <si>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</si>
  <si>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</si>
  <si>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</si>
  <si>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</si>
  <si>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</si>
  <si>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</si>
  <si>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</si>
  <si>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</si>
  <si>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</si>
  <si>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</si>
  <si>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</si>
  <si>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</si>
  <si>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</si>
  <si>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</si>
  <si>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</si>
  <si>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</si>
  <si>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</si>
  <si>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</si>
  <si>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</si>
  <si>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</si>
  <si>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</si>
  <si>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</si>
  <si>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</si>
  <si>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</si>
  <si>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</si>
  <si>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</si>
  <si>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</si>
  <si>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</si>
  <si>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</si>
  <si>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</si>
  <si>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</si>
  <si>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</si>
  <si>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</si>
  <si>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</si>
  <si>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</si>
  <si>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</si>
  <si>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</si>
  <si>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</si>
  <si>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</si>
  <si>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</si>
  <si>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</si>
  <si>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</si>
  <si>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</si>
  <si>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</si>
  <si>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</si>
  <si>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</si>
  <si>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</si>
  <si>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</si>
  <si>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</si>
  <si>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</si>
  <si>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</si>
  <si>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</si>
  <si>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</si>
  <si>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</si>
  <si>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</si>
  <si>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</si>
  <si>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</si>
  <si>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</si>
  <si>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</si>
  <si>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</si>
  <si>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</si>
  <si>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</si>
  <si>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</si>
  <si>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</si>
  <si>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</si>
  <si>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</si>
  <si>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</si>
  <si>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</si>
  <si>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</si>
  <si>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</si>
  <si>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</si>
  <si>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</si>
  <si>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</si>
  <si>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</si>
  <si>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</si>
  <si>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</si>
  <si>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</si>
  <si>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</si>
  <si>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</si>
  <si>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</si>
  <si>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</si>
  <si>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</si>
  <si>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</si>
  <si>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</si>
  <si>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</si>
  <si>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</si>
  <si>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</si>
  <si>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</si>
  <si>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</si>
  <si>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</si>
  <si>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</si>
  <si>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</si>
  <si>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</si>
  <si>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</si>
  <si>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</si>
  <si>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</si>
  <si>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</si>
  <si>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</si>
  <si>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</si>
  <si>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</si>
  <si>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</si>
  <si>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</si>
  <si>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</si>
  <si>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</si>
  <si>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</si>
  <si>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</si>
  <si>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</si>
  <si>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</si>
  <si>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</si>
  <si>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</si>
  <si>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</si>
  <si>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</si>
  <si>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</si>
  <si>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</si>
  <si>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</si>
  <si>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</si>
  <si>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</si>
  <si>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</si>
  <si>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</si>
  <si>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</si>
  <si>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</si>
  <si>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</si>
  <si>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</si>
  <si>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</si>
  <si>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</si>
  <si>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</si>
  <si>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</si>
  <si>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</si>
  <si>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</si>
  <si>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</si>
  <si>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</si>
  <si>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</si>
  <si>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</si>
  <si>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</si>
  <si>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</si>
  <si>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</si>
  <si>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</si>
  <si>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</si>
  <si>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</si>
  <si>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</si>
  <si>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</si>
  <si>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</si>
  <si>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</si>
  <si>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</si>
  <si>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</si>
  <si>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</si>
  <si>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</si>
  <si>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</si>
  <si>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</si>
  <si>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</si>
  <si>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</si>
  <si>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</si>
  <si>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</si>
  <si>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</si>
  <si>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</si>
  <si>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</si>
  <si>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</si>
  <si>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</si>
  <si>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</si>
  <si>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</si>
  <si>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</si>
  <si>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</si>
  <si>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</si>
  <si>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</si>
  <si>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</si>
  <si>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</si>
  <si>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</si>
  <si>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</si>
  <si>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</si>
  <si>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</si>
  <si>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</si>
  <si>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</si>
  <si>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</si>
  <si>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</si>
  <si>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</si>
  <si>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</si>
  <si>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</si>
  <si>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</si>
  <si>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</si>
  <si>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</si>
  <si>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</si>
  <si>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</si>
  <si>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</si>
  <si>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</si>
  <si>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</si>
  <si>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</si>
  <si>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</si>
  <si>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</si>
  <si>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</si>
  <si>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</si>
  <si>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</si>
  <si>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</si>
  <si>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</si>
  <si>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</si>
  <si>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</si>
  <si>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</si>
  <si>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</si>
  <si>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</si>
  <si>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</si>
  <si>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</si>
  <si>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</si>
  <si>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</si>
  <si>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</si>
  <si>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</si>
  <si>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</si>
  <si>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</si>
  <si>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</si>
  <si>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</si>
  <si>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</si>
  <si>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</si>
  <si>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</si>
  <si>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</si>
  <si>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</si>
  <si>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</si>
  <si>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</si>
  <si>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</si>
  <si>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</si>
  <si>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</si>
  <si>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</si>
  <si>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</si>
  <si>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</si>
  <si>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</si>
  <si>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</si>
  <si>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</si>
  <si>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</si>
  <si>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</si>
  <si>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</si>
  <si>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</si>
  <si>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</si>
  <si>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</si>
  <si>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</si>
  <si>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</si>
  <si>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</si>
  <si>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</si>
  <si>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</si>
  <si>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</si>
  <si>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</si>
  <si>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</si>
  <si>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</si>
  <si>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</si>
  <si>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</si>
  <si>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</si>
  <si>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</si>
  <si>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</si>
  <si>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</si>
  <si>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</si>
  <si>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</si>
  <si>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</si>
  <si>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</si>
  <si>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</si>
  <si>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</si>
  <si>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</si>
  <si>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</si>
  <si>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</si>
  <si>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</si>
  <si>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</si>
  <si>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</si>
  <si>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</si>
  <si>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</si>
  <si>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</si>
  <si>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</si>
  <si>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</si>
  <si>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</si>
  <si>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</si>
  <si>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</si>
  <si>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</si>
  <si>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</si>
  <si>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</si>
  <si>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</si>
  <si>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</si>
  <si>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</si>
  <si>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</si>
  <si>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</si>
  <si>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</si>
  <si>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</si>
  <si>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</si>
  <si>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</si>
  <si>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</si>
  <si>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</si>
  <si>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</si>
  <si>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</si>
  <si>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</si>
  <si>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</si>
  <si>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</si>
  <si>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</si>
  <si>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</si>
  <si>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</si>
  <si>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</si>
  <si>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</si>
  <si>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</si>
  <si>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</si>
  <si>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</si>
  <si>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</si>
  <si>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</si>
  <si>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</si>
  <si>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</si>
  <si>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</si>
  <si>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</si>
  <si>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</si>
  <si>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</si>
  <si>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</si>
  <si>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</si>
  <si>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</si>
  <si>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</si>
  <si>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</si>
  <si>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</si>
  <si>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</si>
  <si>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</si>
  <si>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</si>
  <si>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</si>
  <si>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</si>
  <si>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</si>
  <si>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</si>
  <si>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</si>
  <si>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</si>
  <si>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</si>
  <si>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</si>
  <si>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</si>
  <si>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</si>
  <si>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</si>
  <si>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</si>
  <si>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</si>
  <si>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</si>
  <si>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</si>
  <si>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</si>
  <si>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</si>
  <si>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</si>
  <si>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</si>
  <si>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</si>
  <si>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</si>
  <si>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</si>
  <si>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</si>
  <si>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</si>
  <si>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</si>
  <si>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</si>
  <si>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</si>
  <si>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</si>
  <si>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</si>
  <si>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</si>
  <si>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</si>
  <si>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</si>
  <si>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</si>
  <si>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</si>
  <si>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</si>
  <si>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</si>
  <si>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</si>
  <si>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</si>
  <si>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</si>
  <si>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</si>
  <si>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</si>
  <si>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</si>
  <si>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</si>
  <si>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</si>
  <si>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</si>
  <si>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</si>
  <si>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</si>
  <si>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</si>
  <si>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</si>
  <si>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</si>
  <si>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</si>
  <si>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</si>
  <si>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</si>
  <si>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</si>
  <si>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</si>
  <si>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</si>
  <si>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</si>
  <si>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</si>
  <si>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</si>
  <si>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</si>
  <si>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</si>
  <si>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</si>
  <si>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</si>
  <si>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</si>
  <si>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</si>
  <si>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</si>
  <si>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</si>
  <si>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</si>
  <si>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</si>
  <si>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</si>
  <si>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</si>
  <si>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</si>
  <si>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</si>
  <si>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</si>
  <si>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</si>
  <si>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</si>
  <si>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</si>
  <si>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</si>
  <si>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</si>
  <si>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</si>
  <si>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</si>
  <si>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</si>
  <si>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</si>
  <si>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</si>
  <si>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</si>
  <si>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</si>
  <si>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</si>
  <si>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</si>
  <si>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</si>
  <si>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</si>
  <si>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</si>
  <si>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</si>
  <si>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</si>
  <si>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</si>
  <si>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</si>
  <si>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</si>
  <si>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</si>
  <si>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</si>
  <si>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</si>
  <si>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</si>
  <si>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</si>
  <si>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</si>
  <si>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</si>
  <si>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</si>
  <si>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</si>
  <si>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</si>
  <si>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</si>
  <si>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</si>
  <si>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</si>
  <si>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</si>
  <si>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</si>
  <si>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</si>
  <si>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</si>
  <si>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</si>
  <si>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</si>
  <si>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</si>
  <si>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</si>
  <si>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</si>
  <si>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</si>
  <si>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</si>
  <si>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</si>
  <si>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</si>
  <si>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</si>
  <si>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</si>
  <si>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</si>
  <si>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</si>
  <si>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</si>
  <si>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</si>
  <si>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</si>
  <si>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</si>
  <si>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</si>
  <si>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</si>
  <si>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</si>
  <si>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</si>
  <si>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</si>
  <si>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</si>
  <si>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</si>
  <si>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</si>
  <si>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</si>
  <si>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</si>
  <si>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</si>
  <si>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</si>
  <si>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</si>
  <si>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</si>
  <si>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</si>
  <si>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</si>
  <si>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</si>
  <si>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</si>
  <si>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</si>
  <si>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</si>
  <si>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</si>
  <si>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</si>
  <si>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</si>
  <si>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</si>
  <si>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</si>
  <si>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</si>
  <si>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</si>
  <si>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</si>
  <si>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</si>
  <si>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</si>
  <si>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</si>
  <si>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</si>
  <si>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</si>
  <si>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</si>
  <si>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</si>
  <si>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</si>
  <si>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</si>
  <si>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</si>
  <si>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</si>
  <si>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</si>
  <si>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</si>
  <si>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</si>
  <si>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</si>
  <si>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</si>
  <si>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</si>
  <si>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</si>
  <si>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</si>
  <si>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</si>
  <si>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</si>
  <si>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</si>
  <si>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</si>
  <si>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</si>
  <si>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</si>
  <si>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</si>
  <si>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</si>
  <si>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</si>
  <si>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</si>
  <si>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</si>
  <si>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</si>
  <si>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</si>
  <si>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</si>
  <si>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</si>
  <si>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</si>
  <si>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</si>
  <si>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</si>
  <si>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</si>
  <si>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</si>
  <si>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</si>
  <si>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</si>
  <si>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</si>
  <si>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</si>
  <si>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</si>
  <si>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</si>
  <si>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</si>
  <si>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</si>
  <si>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</si>
  <si>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</si>
  <si>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</si>
  <si>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</si>
  <si>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</si>
  <si>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</si>
  <si>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</si>
  <si>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</si>
  <si>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</si>
  <si>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</si>
  <si>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</si>
  <si>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</si>
  <si>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</si>
  <si>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</si>
  <si>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</si>
  <si>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</si>
  <si>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</si>
  <si>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</si>
  <si>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</si>
  <si>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</si>
  <si>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</si>
  <si>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</si>
  <si>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</si>
  <si>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</si>
  <si>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</si>
  <si>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</si>
  <si>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</si>
  <si>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</si>
  <si>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</si>
  <si>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</si>
  <si>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</si>
  <si>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</si>
  <si>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</si>
  <si>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</si>
  <si>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</si>
  <si>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</si>
  <si>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</si>
  <si>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</si>
  <si>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</si>
  <si>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</si>
  <si>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</si>
  <si>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</si>
  <si>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</si>
  <si>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</si>
  <si>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</si>
  <si>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</si>
  <si>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</si>
  <si>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</si>
  <si>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</si>
  <si>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</si>
  <si>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</si>
  <si>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</si>
  <si>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</si>
  <si>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</si>
  <si>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</si>
  <si>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</si>
  <si>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</si>
  <si>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</si>
  <si>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</si>
  <si>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</si>
  <si>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</si>
  <si>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</si>
  <si>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</si>
  <si>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</si>
  <si>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</si>
  <si>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</si>
  <si>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</si>
  <si>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</si>
  <si>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</si>
  <si>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</si>
  <si>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</si>
  <si>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</si>
  <si>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</si>
  <si>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</si>
  <si>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</si>
  <si>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</si>
  <si>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</si>
  <si>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</si>
  <si>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</si>
  <si>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</si>
  <si>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</si>
  <si>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</si>
  <si>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</si>
  <si>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</si>
  <si>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</si>
  <si>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</si>
  <si>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</si>
  <si>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</si>
  <si>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</si>
  <si>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</si>
  <si>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</si>
  <si>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</si>
  <si>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</si>
  <si>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</si>
  <si>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</si>
  <si>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</si>
  <si>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</si>
  <si>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</si>
  <si>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</si>
  <si>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</si>
  <si>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</si>
  <si>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</si>
  <si>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</si>
  <si>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</si>
  <si>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</si>
  <si>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</si>
  <si>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</si>
  <si>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</si>
  <si>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</si>
  <si>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</si>
  <si>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</si>
  <si>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</si>
  <si>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</si>
  <si>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</si>
  <si>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</si>
  <si>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</si>
  <si>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</si>
  <si>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</si>
  <si>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</si>
  <si>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</si>
  <si>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</si>
  <si>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</si>
  <si>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</si>
  <si>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</si>
  <si>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</si>
  <si>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</si>
  <si>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</si>
  <si>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</si>
  <si>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</si>
  <si>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</si>
  <si>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</si>
  <si>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</si>
  <si>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</si>
  <si>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</si>
  <si>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</si>
  <si>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</si>
  <si>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</si>
  <si>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</si>
  <si>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</si>
  <si>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</si>
  <si>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</si>
  <si>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</si>
  <si>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</si>
  <si>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</si>
  <si>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</si>
  <si>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</si>
  <si>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</si>
  <si>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</si>
  <si>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</si>
  <si>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</si>
  <si>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</si>
  <si>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</si>
  <si>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</si>
  <si>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</si>
  <si>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</si>
  <si>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</si>
  <si>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</si>
  <si>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</si>
  <si>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</si>
  <si>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</si>
  <si>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</si>
  <si>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</si>
  <si>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</si>
  <si>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</si>
  <si>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</si>
  <si>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</si>
  <si>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</si>
  <si>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</si>
  <si>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</si>
  <si>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</si>
  <si>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</si>
  <si>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</si>
  <si>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</si>
  <si>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</si>
  <si>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</si>
  <si>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</si>
  <si>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</si>
  <si>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</si>
  <si>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</si>
  <si>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</si>
  <si>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</si>
  <si>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</si>
  <si>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</si>
  <si>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</si>
  <si>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</si>
  <si>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</si>
  <si>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</si>
  <si>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</si>
  <si>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</si>
  <si>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</si>
  <si>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</si>
  <si>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</si>
  <si>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</si>
  <si>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</si>
  <si>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</si>
  <si>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</si>
  <si>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</si>
  <si>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</si>
  <si>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</si>
  <si>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</si>
  <si>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</si>
  <si>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</si>
  <si>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</si>
  <si>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</si>
  <si>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</si>
  <si>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</si>
  <si>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</si>
  <si>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</si>
  <si>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</si>
  <si>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</si>
  <si>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</si>
  <si>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</si>
  <si>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</si>
  <si>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</si>
  <si>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</si>
  <si>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</si>
  <si>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</si>
  <si>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</si>
  <si>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</si>
  <si>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</si>
  <si>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</si>
  <si>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</si>
  <si>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</si>
  <si>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</si>
  <si>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</si>
  <si>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</si>
  <si>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</si>
  <si>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</si>
  <si>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</si>
  <si>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</si>
  <si>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</si>
  <si>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</si>
  <si>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</si>
  <si>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</si>
  <si>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</si>
  <si>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</si>
  <si>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</si>
  <si>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</si>
  <si>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</si>
  <si>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</si>
  <si>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</si>
  <si>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</si>
  <si>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</si>
  <si>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</si>
  <si>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</si>
  <si>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</si>
  <si>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</si>
  <si>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</si>
  <si>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</si>
  <si>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</si>
  <si>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</si>
  <si>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</si>
  <si>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</si>
  <si>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</si>
  <si>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</si>
  <si>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</si>
  <si>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</si>
  <si>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</si>
  <si>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</si>
  <si>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</si>
  <si>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</si>
  <si>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</si>
  <si>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</si>
  <si>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</si>
  <si>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</si>
  <si>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</si>
  <si>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</si>
  <si>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</si>
  <si>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</si>
  <si>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</si>
  <si>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</si>
  <si>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</si>
  <si>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</si>
  <si>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</si>
  <si>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</si>
  <si>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</si>
  <si>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</si>
  <si>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</si>
  <si>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</si>
  <si>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</si>
  <si>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</si>
  <si>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</si>
  <si>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</si>
  <si>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</si>
  <si>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</si>
  <si>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</si>
  <si>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</si>
  <si>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</si>
  <si>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</si>
  <si>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</si>
  <si>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</si>
  <si>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</si>
  <si>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</si>
  <si>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</si>
  <si>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</si>
  <si>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</si>
  <si>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</si>
  <si>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</si>
  <si>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</si>
  <si>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</si>
  <si>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</si>
  <si>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</si>
  <si>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</si>
  <si>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</si>
  <si>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</si>
  <si>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</si>
  <si>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</si>
  <si>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</si>
  <si>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</si>
  <si>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</si>
  <si>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</si>
  <si>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</si>
  <si>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</si>
  <si>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</si>
  <si>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</si>
  <si>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</si>
  <si>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</si>
  <si>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</si>
  <si>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</si>
  <si>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</si>
  <si>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</si>
  <si>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</si>
  <si>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</si>
  <si>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</si>
  <si>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</si>
  <si>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</si>
  <si>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</si>
  <si>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</si>
  <si>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</si>
  <si>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</si>
  <si>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</si>
  <si>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</si>
  <si>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</si>
  <si>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</si>
  <si>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</si>
  <si>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</si>
  <si>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</si>
  <si>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</si>
  <si>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</si>
  <si>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</si>
  <si>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</si>
  <si>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</si>
  <si>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</si>
  <si>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</si>
  <si>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</si>
  <si>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</si>
  <si>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</si>
  <si>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</si>
  <si>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</si>
  <si>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</si>
  <si>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</si>
  <si>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</si>
  <si>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</si>
  <si>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</si>
  <si>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</si>
  <si>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</si>
  <si>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</si>
  <si>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</si>
  <si>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</si>
  <si>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</si>
  <si>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</si>
  <si>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Armco, Multi-plate</t>
  </si>
  <si>
    <t>Armco, Nestable</t>
  </si>
  <si>
    <t>Armco, Super Spa</t>
  </si>
  <si>
    <t>Asbestos Cement</t>
  </si>
  <si>
    <t>Asphalt</t>
  </si>
  <si>
    <t>Asphaltic Concrete</t>
  </si>
  <si>
    <t>Block</t>
  </si>
  <si>
    <t>Bluestone</t>
  </si>
  <si>
    <t>Brass</t>
  </si>
  <si>
    <t>Brick</t>
  </si>
  <si>
    <t>Bronze</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</si>
  <si>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</si>
  <si>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</si>
  <si>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</si>
  <si>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</si>
  <si>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</si>
  <si>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</si>
  <si>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</si>
  <si>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</si>
  <si>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</si>
  <si>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</si>
  <si>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Copper</t>
  </si>
  <si>
    <t>CPVC</t>
  </si>
  <si>
    <t>Ductile Iron</t>
  </si>
  <si>
    <t>Durolite and Polycarbonate</t>
  </si>
  <si>
    <t>Earthenware</t>
  </si>
  <si>
    <t>Fibre Cement Board</t>
  </si>
  <si>
    <t>Fibre Reinforced Plastic (FRP)</t>
  </si>
  <si>
    <t>Fibreglass</t>
  </si>
  <si>
    <t>Gabion</t>
  </si>
  <si>
    <t>Geogrids</t>
  </si>
  <si>
    <t>Geosynthetic</t>
  </si>
  <si>
    <t>Geotextile</t>
  </si>
  <si>
    <t>Glass</t>
  </si>
  <si>
    <t>Granite</t>
  </si>
  <si>
    <t>HDPE</t>
  </si>
  <si>
    <t>Iron</t>
  </si>
  <si>
    <t>Marble</t>
  </si>
  <si>
    <t>Masonry</t>
  </si>
  <si>
    <t>Metal</t>
  </si>
  <si>
    <t>Natural Void</t>
  </si>
  <si>
    <t>None</t>
  </si>
  <si>
    <t>Originally Cast In-situ, Widened with Reinforced C</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</si>
  <si>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</si>
  <si>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</si>
  <si>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</si>
  <si>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</si>
  <si>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</si>
  <si>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</si>
  <si>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</si>
  <si>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</si>
  <si>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</si>
  <si>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</si>
  <si>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</si>
  <si>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</si>
  <si>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</si>
  <si>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Rock/Stone</t>
  </si>
  <si>
    <t>Rope</t>
  </si>
  <si>
    <t>Rubber</t>
  </si>
  <si>
    <t>Sand Bags</t>
  </si>
  <si>
    <t>Soil</t>
  </si>
  <si>
    <t>Stainless steel</t>
  </si>
  <si>
    <t>Steel - Galvanised</t>
  </si>
  <si>
    <t>Steel - Ungalvanised</t>
  </si>
  <si>
    <t>Steel/Concrete</t>
  </si>
  <si>
    <t>Steel/Glass</t>
  </si>
  <si>
    <t>Steel/Polycarbonate</t>
  </si>
  <si>
    <t>Steel/Wood</t>
  </si>
  <si>
    <t>Tile</t>
  </si>
  <si>
    <t>UPVC</t>
  </si>
  <si>
    <t>Wood</t>
  </si>
  <si>
    <t>Wood - Diagonal Planks</t>
  </si>
  <si>
    <t>Wood - Glue Laminated</t>
  </si>
  <si>
    <t>Wood - Glue Laminated and LVL</t>
  </si>
  <si>
    <t>Wood - Longitudinal Planks</t>
  </si>
  <si>
    <t>Wood - Nail Laminated</t>
  </si>
  <si>
    <t>Wood - Transverse Planks</t>
  </si>
  <si>
    <t>Wood/Iron</t>
  </si>
  <si>
    <t>Wood/Plywood</t>
  </si>
  <si>
    <t>Rock/Geotextile</t>
  </si>
  <si>
    <t>Tyres</t>
  </si>
  <si>
    <t>Concreted Rockwork</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</si>
  <si>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</si>
  <si>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</si>
  <si>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</si>
  <si>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</si>
  <si>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</si>
  <si>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</si>
  <si>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</si>
  <si>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</si>
  <si>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</si>
  <si>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</si>
  <si>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</si>
  <si>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</si>
  <si>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</si>
  <si>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</si>
  <si>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</si>
  <si>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</si>
  <si>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</si>
  <si>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</si>
  <si>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</si>
  <si>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</si>
  <si>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</si>
  <si>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</si>
  <si>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</si>
  <si>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</si>
  <si>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</si>
  <si>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</si>
  <si>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</si>
  <si>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</si>
  <si>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</si>
  <si>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</si>
  <si>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</si>
  <si>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</si>
  <si>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</si>
  <si>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</si>
  <si>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</si>
  <si>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</si>
  <si>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</si>
  <si>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</si>
  <si>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</si>
  <si>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</si>
  <si>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</si>
  <si>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</si>
  <si>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</si>
  <si>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</si>
  <si>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</si>
  <si>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</si>
  <si>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</si>
  <si>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</si>
  <si>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</si>
  <si>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</si>
  <si>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</si>
  <si>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</si>
  <si>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</si>
  <si>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</si>
  <si>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</si>
  <si>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</si>
  <si>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</si>
  <si>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</si>
  <si>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</si>
  <si>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</si>
  <si>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</si>
  <si>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</si>
  <si>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</si>
  <si>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</si>
  <si>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</si>
  <si>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</si>
  <si>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</si>
  <si>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</si>
  <si>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</si>
  <si>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</si>
  <si>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</si>
  <si>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</si>
  <si>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</si>
  <si>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</si>
  <si>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</si>
  <si>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</si>
  <si>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</si>
  <si>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</si>
  <si>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Bus Shelter</t>
  </si>
  <si>
    <t>Information Kiosk</t>
  </si>
  <si>
    <t>Pedestrian Shelter</t>
  </si>
  <si>
    <t>School Bus</t>
  </si>
  <si>
    <t>Integral - DUML</t>
  </si>
  <si>
    <t>Integral - Metered</t>
  </si>
  <si>
    <t>Integral - Solar</t>
  </si>
  <si>
    <t>Streetlight</t>
  </si>
  <si>
    <t>Unlit</t>
  </si>
  <si>
    <t>Mains - Metered</t>
  </si>
  <si>
    <t>Mains - Unmetered</t>
  </si>
  <si>
    <t>Solar Panel</t>
  </si>
  <si>
    <t>QLDC Roading Contractor</t>
  </si>
  <si>
    <t>QLDC Parks Contractor</t>
  </si>
  <si>
    <t>QLDC Tracks and Trails Contractor</t>
  </si>
  <si>
    <t>Private Organisation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</si>
  <si>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</si>
  <si>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</si>
  <si>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</si>
  <si>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</si>
  <si>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</si>
  <si>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</si>
  <si>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</si>
  <si>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</si>
  <si>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</si>
  <si>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</si>
  <si>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</si>
  <si>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</si>
  <si>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</si>
  <si>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</si>
  <si>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</si>
  <si>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</si>
  <si>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</si>
  <si>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</si>
  <si>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</si>
  <si>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</si>
  <si>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</si>
  <si>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</si>
  <si>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Regular</t>
  </si>
  <si>
    <t>Large</t>
  </si>
  <si>
    <t>Weigh Pit</t>
  </si>
  <si>
    <t>Weigh In Motion Site</t>
  </si>
  <si>
    <t>Dynamic Weigh Bridge</t>
  </si>
  <si>
    <t>Static Weigh Bridge</t>
  </si>
  <si>
    <t>Fibre Network</t>
  </si>
  <si>
    <t>Fluid Mesh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</si>
  <si>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</si>
  <si>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</si>
  <si>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</si>
  <si>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</si>
  <si>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</si>
  <si>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</si>
  <si>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</si>
  <si>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</si>
  <si>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</si>
  <si>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</si>
  <si>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</si>
  <si>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</si>
  <si>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</si>
  <si>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</si>
  <si>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</si>
  <si>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</si>
  <si>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</si>
  <si>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</si>
  <si>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</si>
  <si>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</si>
  <si>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</si>
  <si>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</si>
  <si>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</si>
  <si>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</si>
  <si>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</si>
  <si>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</si>
  <si>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</si>
  <si>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</si>
  <si>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Undetermined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</si>
</sst>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cellXfs>
  <cellStyles count="1">
    <cellStyle name="Normal" xfId="0" builtinId="0"/>
  </cellStyles>
  <dxfs count="30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ustomXml" Target="../customXml/item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9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0D9BB3-68E7-4EE6-A02C-BC1B2B88DD01}" name="seating_type" displayName="seating_type" ref="A1:E5" totalsRowShown="0" headerRowDxfId="243" headerRowBorderDxfId="244" tableBorderDxfId="245">
  <autoFilter ref="A1:E5" xr:uid="{4B0D9BB3-68E7-4EE6-A02C-BC1B2B88DD01}"/>
  <sortState xmlns:xlrd2="http://schemas.microsoft.com/office/spreadsheetml/2017/richdata2" ref="A2:E5">
    <sortCondition ref="D2:D5"/>
    <sortCondition ref="B2:B5"/>
  </sortState>
  <tableColumns count="5">
    <tableColumn id="1" xr3:uid="{7B27239A-D61F-4A55-9BCC-DE1143BF5484}" name="lookupKey"/>
    <tableColumn id="2" xr3:uid="{44A3F989-3875-402C-8B4D-24135A0B2CF3}" name="lookupValue"/>
    <tableColumn id="3" xr3:uid="{3BD1DBB2-4662-447E-9688-722BEE110060}" name="parentKey"/>
    <tableColumn id="4" xr3:uid="{F5EE1E96-8C97-4495-99B3-6A3FA6263D6C}" name="parentDescription"/>
    <tableColumn id="5" xr3:uid="{DC8B3646-DA17-4A41-B33A-A015E1B8051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B57BC40-967C-407C-BE82-284511522900}" name="risk_consequence" displayName="risk_consequence" ref="A1:E7" totalsRowShown="0" headerRowDxfId="240" headerRowBorderDxfId="241" tableBorderDxfId="242">
  <autoFilter ref="A1:E7" xr:uid="{7B57BC40-967C-407C-BE82-284511522900}"/>
  <sortState xmlns:xlrd2="http://schemas.microsoft.com/office/spreadsheetml/2017/richdata2" ref="A2:E7">
    <sortCondition ref="D2:D7"/>
    <sortCondition ref="B2:B7"/>
  </sortState>
  <tableColumns count="5">
    <tableColumn id="1" xr3:uid="{215765CD-D3B7-4857-B112-9855387C2838}" name="lookupKey"/>
    <tableColumn id="2" xr3:uid="{3B57D6C2-D4C0-4E8D-A47E-B23FFCDB3388}" name="lookupValue"/>
    <tableColumn id="3" xr3:uid="{B47771BF-FDBC-4DCD-A23B-0ABA26EF3726}" name="parentKey"/>
    <tableColumn id="4" xr3:uid="{E767562B-0E78-4222-B924-EC6C53C0D5BF}" name="parentDescription"/>
    <tableColumn id="5" xr3:uid="{7C7A143A-9CF4-4DC0-9D89-62DCC827AC0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0AE5033-47BF-47C9-9486-06A75AB1E0BD}" name="risk_likelihood" displayName="risk_likelihood" ref="A1:E7" totalsRowShown="0" headerRowDxfId="237" headerRowBorderDxfId="238" tableBorderDxfId="239">
  <autoFilter ref="A1:E7" xr:uid="{B0AE5033-47BF-47C9-9486-06A75AB1E0BD}"/>
  <sortState xmlns:xlrd2="http://schemas.microsoft.com/office/spreadsheetml/2017/richdata2" ref="A2:E7">
    <sortCondition ref="D2:D7"/>
    <sortCondition ref="B2:B7"/>
  </sortState>
  <tableColumns count="5">
    <tableColumn id="1" xr3:uid="{8F58C3D1-4C38-4BC5-B1F6-E26DDC12DE17}" name="lookupKey"/>
    <tableColumn id="2" xr3:uid="{D7004B90-FF90-4959-A0BB-6833D6A0BFEF}" name="lookupValue"/>
    <tableColumn id="3" xr3:uid="{A0E051CD-1DAE-421F-AA36-56937DDAFC5E}" name="parentKey"/>
    <tableColumn id="4" xr3:uid="{30EC6DFE-A74A-42C5-A5B6-466FEDB66235}" name="parentDescription"/>
    <tableColumn id="5" xr3:uid="{3CBA30A2-7DDE-4F8C-ABF0-CFAC2F6E31E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B3314ED-CC24-4293-8E86-C279FD6D20EB}" name="risk" displayName="risk" ref="A1:E7" totalsRowShown="0" headerRowDxfId="234" headerRowBorderDxfId="235" tableBorderDxfId="236">
  <autoFilter ref="A1:E7" xr:uid="{EB3314ED-CC24-4293-8E86-C279FD6D20EB}"/>
  <sortState xmlns:xlrd2="http://schemas.microsoft.com/office/spreadsheetml/2017/richdata2" ref="A2:E7">
    <sortCondition ref="D2:D7"/>
    <sortCondition ref="B2:B7"/>
  </sortState>
  <tableColumns count="5">
    <tableColumn id="1" xr3:uid="{3859A137-F9BD-44CB-AF03-AC927FEF05E2}" name="lookupKey"/>
    <tableColumn id="2" xr3:uid="{5B28BB39-DE40-4EA5-A2C0-9966BC1F8C73}" name="lookupValue"/>
    <tableColumn id="3" xr3:uid="{D795FD82-DB3D-4185-9F41-AF177623F25B}" name="parentKey"/>
    <tableColumn id="4" xr3:uid="{40B56A38-0BD0-448C-A3FE-F5BA267CF3A5}" name="parentDescription"/>
    <tableColumn id="5" xr3:uid="{94D97852-B838-4835-B657-6AB0BA21180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6EAF591-BEF2-405A-B7A0-DF9DE7D8B78E}" name="use_default_rc" displayName="use_default_rc" ref="A1:E3" totalsRowShown="0" headerRowDxfId="231" headerRowBorderDxfId="232" tableBorderDxfId="233">
  <autoFilter ref="A1:E3" xr:uid="{66EAF591-BEF2-405A-B7A0-DF9DE7D8B78E}"/>
  <sortState xmlns:xlrd2="http://schemas.microsoft.com/office/spreadsheetml/2017/richdata2" ref="A2:E3">
    <sortCondition ref="D2:D3"/>
    <sortCondition ref="B2:B3"/>
  </sortState>
  <tableColumns count="5">
    <tableColumn id="1" xr3:uid="{DBB2B590-EE78-4793-A390-FDA122FA1257}" name="lookupKey"/>
    <tableColumn id="2" xr3:uid="{D846C267-3BF6-4BBA-AEB3-3731D40748C0}" name="lookupValue"/>
    <tableColumn id="3" xr3:uid="{A5B77D73-7112-4CD9-B162-5C31A18140AB}" name="parentKey"/>
    <tableColumn id="4" xr3:uid="{1F34A5E9-3832-4CB0-9B2A-5955796CFF6C}" name="parentDescription"/>
    <tableColumn id="5" xr3:uid="{51021C8F-0249-4935-8AE5-C6ED7E59D2B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4CBBAC-0EC3-47E5-8FEE-37C114B71FFC}" name="rul_reset" displayName="rul_reset" ref="A1:E3" totalsRowShown="0" headerRowDxfId="228" headerRowBorderDxfId="229" tableBorderDxfId="230">
  <autoFilter ref="A1:E3" xr:uid="{CE4CBBAC-0EC3-47E5-8FEE-37C114B71FFC}"/>
  <sortState xmlns:xlrd2="http://schemas.microsoft.com/office/spreadsheetml/2017/richdata2" ref="A2:E3">
    <sortCondition ref="D2:D3"/>
    <sortCondition ref="B2:B3"/>
  </sortState>
  <tableColumns count="5">
    <tableColumn id="1" xr3:uid="{0A3AC6EB-670D-41C1-BA7B-BED61BA7C7F0}" name="lookupKey"/>
    <tableColumn id="2" xr3:uid="{03F0AA97-CDB5-42CE-9B62-7F7249219FEF}" name="lookupValue"/>
    <tableColumn id="3" xr3:uid="{30653717-4872-4AD8-8325-543D401BDC69}" name="parentKey"/>
    <tableColumn id="4" xr3:uid="{7F1D7437-BFAE-41DA-855F-2D06EC03165A}" name="parentDescription"/>
    <tableColumn id="5" xr3:uid="{C2EE2C1B-FF52-4EDE-9CB0-D78F301690D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AC43C39-F2A8-4B9E-9AE1-B356C08F44DC}" name="condition" displayName="condition" ref="A1:E7" totalsRowShown="0" headerRowDxfId="225" headerRowBorderDxfId="226" tableBorderDxfId="227">
  <autoFilter ref="A1:E7" xr:uid="{EAC43C39-F2A8-4B9E-9AE1-B356C08F44DC}"/>
  <sortState xmlns:xlrd2="http://schemas.microsoft.com/office/spreadsheetml/2017/richdata2" ref="A2:E7">
    <sortCondition ref="D2:D7"/>
    <sortCondition ref="B2:B7"/>
  </sortState>
  <tableColumns count="5">
    <tableColumn id="1" xr3:uid="{5D83DA70-5B58-41DC-A2C5-00AB9B0EF246}" name="lookupKey"/>
    <tableColumn id="2" xr3:uid="{B304A259-EEF2-47DD-9995-0A7072056E53}" name="lookupValue"/>
    <tableColumn id="3" xr3:uid="{86ADAA49-4234-4CD3-A4A1-C4B490A1BD39}" name="parentKey"/>
    <tableColumn id="4" xr3:uid="{8B70800C-2F48-49A2-8FFB-2555653C2FC9}" name="parentDescription"/>
    <tableColumn id="5" xr3:uid="{BE1025AC-4FFC-4B71-8064-17D29AF1EEA4}"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75BA186-D250-4537-8AB8-0A556741C0E6}" name="wheel_stop_material" displayName="wheel_stop_material" ref="A1:E6" totalsRowShown="0" headerRowDxfId="222" headerRowBorderDxfId="223" tableBorderDxfId="224">
  <autoFilter ref="A1:E6" xr:uid="{E75BA186-D250-4537-8AB8-0A556741C0E6}"/>
  <sortState xmlns:xlrd2="http://schemas.microsoft.com/office/spreadsheetml/2017/richdata2" ref="A2:E6">
    <sortCondition ref="D2:D6"/>
    <sortCondition ref="B2:B6"/>
  </sortState>
  <tableColumns count="5">
    <tableColumn id="1" xr3:uid="{056CAC84-1EC8-413E-BCE2-36B46794E13B}" name="lookupKey"/>
    <tableColumn id="2" xr3:uid="{CC613174-7B31-4FDD-80D0-667E391D18F7}" name="lookupValue"/>
    <tableColumn id="3" xr3:uid="{541690B5-9964-4FEB-AE7B-88E6A0FB70FB}" name="parentKey"/>
    <tableColumn id="4" xr3:uid="{A964C62F-EBAC-4BA8-849D-D03BBD1EA774}" name="parentDescription"/>
    <tableColumn id="5" xr3:uid="{F85D5A4F-077E-4A47-9CB5-3C98E81A43B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9CB4943-E10A-4AD0-89E1-EB92F6338D56}" name="target_board_material" displayName="target_board_material" ref="A1:E3" totalsRowShown="0" headerRowDxfId="219" headerRowBorderDxfId="220" tableBorderDxfId="221">
  <autoFilter ref="A1:E3" xr:uid="{F9CB4943-E10A-4AD0-89E1-EB92F6338D56}"/>
  <sortState xmlns:xlrd2="http://schemas.microsoft.com/office/spreadsheetml/2017/richdata2" ref="A2:E3">
    <sortCondition ref="D2:D3"/>
    <sortCondition ref="B2:B3"/>
  </sortState>
  <tableColumns count="5">
    <tableColumn id="1" xr3:uid="{156B4330-ACCE-4A02-BE8D-172D3D83F95E}" name="lookupKey"/>
    <tableColumn id="2" xr3:uid="{E1FB1AB6-B00B-4CBB-8B55-EE31FD40415D}" name="lookupValue"/>
    <tableColumn id="3" xr3:uid="{AA0804DB-009E-46C8-812D-29BCDB57323A}" name="parentKey"/>
    <tableColumn id="4" xr3:uid="{3C471815-D6ED-40E0-A184-AB0ACE956622}" name="parentDescription"/>
    <tableColumn id="5" xr3:uid="{B7E9171E-44EC-4B0F-9A21-F29162424D9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B0C476C-0C38-4B46-A8DA-B55C543C7070}" name="road_hump_material" displayName="road_hump_material" ref="A1:E5" totalsRowShown="0" headerRowDxfId="216" headerRowBorderDxfId="217" tableBorderDxfId="218">
  <autoFilter ref="A1:E5" xr:uid="{0B0C476C-0C38-4B46-A8DA-B55C543C7070}"/>
  <sortState xmlns:xlrd2="http://schemas.microsoft.com/office/spreadsheetml/2017/richdata2" ref="A2:E5">
    <sortCondition ref="D2:D5"/>
    <sortCondition ref="B2:B5"/>
  </sortState>
  <tableColumns count="5">
    <tableColumn id="1" xr3:uid="{9252B3A4-6019-4561-B08C-D41A2E03E930}" name="lookupKey"/>
    <tableColumn id="2" xr3:uid="{F4A0C673-67A8-4BD0-9FCB-A8F1C55B34E8}" name="lookupValue"/>
    <tableColumn id="3" xr3:uid="{6E0CA148-2626-4A25-8FC7-AE5AE9EE1498}" name="parentKey"/>
    <tableColumn id="4" xr3:uid="{439ED0C9-980B-4DE4-A999-83D166E01886}" name="parentDescription"/>
    <tableColumn id="5" xr3:uid="{873F7304-3282-45B3-ABCE-63CE45DD0C8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EEEBF31-69D1-4A93-A49E-6FF52AF42147}" name="pole_material" displayName="pole_material" ref="A1:E8" totalsRowShown="0" headerRowDxfId="213" headerRowBorderDxfId="214" tableBorderDxfId="215">
  <autoFilter ref="A1:E8" xr:uid="{2EEEBF31-69D1-4A93-A49E-6FF52AF42147}"/>
  <sortState xmlns:xlrd2="http://schemas.microsoft.com/office/spreadsheetml/2017/richdata2" ref="A2:E8">
    <sortCondition ref="D2:D8"/>
    <sortCondition ref="B2:B8"/>
  </sortState>
  <tableColumns count="5">
    <tableColumn id="1" xr3:uid="{B8312339-90F1-4605-9B59-0F4A523E8D55}" name="lookupKey"/>
    <tableColumn id="2" xr3:uid="{4F929E5D-7625-471B-B42F-C146B06F52F2}" name="lookupValue"/>
    <tableColumn id="3" xr3:uid="{217ECB5B-FB5E-424E-AB2C-9D7066AEF9B8}" name="parentKey"/>
    <tableColumn id="4" xr3:uid="{3626FEBD-9F93-4765-80A6-95143A20E11F}" name="parentDescription"/>
    <tableColumn id="5" xr3:uid="{737AF9BD-C8E4-4A5C-8266-A549A23DF96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87EEF23-59DF-485C-AACA-0F05E9A114DD}" name="mast_material" displayName="mast_material" ref="A1:E3" totalsRowShown="0" headerRowDxfId="210" headerRowBorderDxfId="211" tableBorderDxfId="212">
  <autoFilter ref="A1:E3" xr:uid="{487EEF23-59DF-485C-AACA-0F05E9A114DD}"/>
  <sortState xmlns:xlrd2="http://schemas.microsoft.com/office/spreadsheetml/2017/richdata2" ref="A2:E3">
    <sortCondition ref="D2:D3"/>
    <sortCondition ref="B2:B3"/>
  </sortState>
  <tableColumns count="5">
    <tableColumn id="1" xr3:uid="{F99259A6-0ED7-4410-B955-BD65D43FC2D7}" name="lookupKey"/>
    <tableColumn id="2" xr3:uid="{23E22A18-84F3-4A01-BE00-628317768194}" name="lookupValue"/>
    <tableColumn id="3" xr3:uid="{1D65D322-D876-4014-AB96-BCE2203AC0F3}" name="parentKey"/>
    <tableColumn id="4" xr3:uid="{7E160E7C-84EF-4F1C-9F7A-0EED29205FC9}" name="parentDescription"/>
    <tableColumn id="5" xr3:uid="{F7E57448-EDF3-4DBC-BA70-8AED1548F58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5A3F1F1-145E-443C-9723-71A2EB20B551}" name="gantry_material" displayName="gantry_material" ref="A1:E3" totalsRowShown="0" headerRowDxfId="207" headerRowBorderDxfId="208" tableBorderDxfId="209">
  <autoFilter ref="A1:E3" xr:uid="{45A3F1F1-145E-443C-9723-71A2EB20B551}"/>
  <sortState xmlns:xlrd2="http://schemas.microsoft.com/office/spreadsheetml/2017/richdata2" ref="A2:E3">
    <sortCondition ref="D2:D3"/>
    <sortCondition ref="B2:B3"/>
  </sortState>
  <tableColumns count="5">
    <tableColumn id="1" xr3:uid="{3D9CEAF9-AC05-48D8-A0A0-808E88539CFA}" name="lookupKey"/>
    <tableColumn id="2" xr3:uid="{9D1204DF-45AE-4C97-B620-E96994B3232A}" name="lookupValue"/>
    <tableColumn id="3" xr3:uid="{E18D1D38-603B-4AB8-9CC8-1C7BCDFE1447}" name="parentKey"/>
    <tableColumn id="4" xr3:uid="{A7AFDD8A-B8C4-4107-8CBE-336A551734B2}" name="parentDescription"/>
    <tableColumn id="5" xr3:uid="{AB404629-32A1-4293-A1A6-589336CB727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EA56EEA-E8D0-429F-B435-34763F303D8D}" name="sea_wall_material" displayName="sea_wall_material" ref="A1:E8" totalsRowShown="0" headerRowDxfId="204" headerRowBorderDxfId="205" tableBorderDxfId="206">
  <autoFilter ref="A1:E8" xr:uid="{1EA56EEA-E8D0-429F-B435-34763F303D8D}"/>
  <sortState xmlns:xlrd2="http://schemas.microsoft.com/office/spreadsheetml/2017/richdata2" ref="A2:E8">
    <sortCondition ref="D2:D8"/>
    <sortCondition ref="B2:B8"/>
  </sortState>
  <tableColumns count="5">
    <tableColumn id="1" xr3:uid="{E05E0D0A-5012-442F-B715-56B731091A25}" name="lookupKey"/>
    <tableColumn id="2" xr3:uid="{0782F49E-31B5-4BD1-9CDE-DA9314B5972D}" name="lookupValue"/>
    <tableColumn id="3" xr3:uid="{AA8B9A74-BFD7-4C3A-88BC-E54735ADD42F}" name="parentKey"/>
    <tableColumn id="4" xr3:uid="{ADB03E93-8A1C-4937-B898-9C96C6E924E8}" name="parentDescription"/>
    <tableColumn id="5" xr3:uid="{6D846056-3E15-410E-B4D7-846897A8823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E817D1B-B749-4A09-9C27-5C16DCD7009C}" name="panel_material" displayName="panel_material" ref="A1:E10" totalsRowShown="0" headerRowDxfId="201" headerRowBorderDxfId="202" tableBorderDxfId="203">
  <autoFilter ref="A1:E10" xr:uid="{2E817D1B-B749-4A09-9C27-5C16DCD7009C}"/>
  <sortState xmlns:xlrd2="http://schemas.microsoft.com/office/spreadsheetml/2017/richdata2" ref="A2:E10">
    <sortCondition ref="D2:D10"/>
    <sortCondition ref="B2:B10"/>
  </sortState>
  <tableColumns count="5">
    <tableColumn id="1" xr3:uid="{F6080C74-48D7-4539-AB9D-C1F2B4869C33}" name="lookupKey"/>
    <tableColumn id="2" xr3:uid="{2FAE717C-79F3-4418-B4C4-777C907092AA}" name="lookupValue"/>
    <tableColumn id="3" xr3:uid="{8C92C7E2-B26D-45FB-A7F4-747103283196}" name="parentKey"/>
    <tableColumn id="4" xr3:uid="{5BED39A2-B2FB-4519-9364-AAA123F900DA}" name="parentDescription"/>
    <tableColumn id="5" xr3:uid="{01E10508-F37C-4AFA-A153-0C80142607E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D579134-F957-41E9-8637-ED37EDE4A7DE}" name="mse_material" displayName="mse_material" ref="A1:E3" totalsRowShown="0" headerRowDxfId="198" headerRowBorderDxfId="199" tableBorderDxfId="200">
  <autoFilter ref="A1:E3" xr:uid="{FD579134-F957-41E9-8637-ED37EDE4A7DE}"/>
  <sortState xmlns:xlrd2="http://schemas.microsoft.com/office/spreadsheetml/2017/richdata2" ref="A2:E3">
    <sortCondition ref="D2:D3"/>
    <sortCondition ref="B2:B3"/>
  </sortState>
  <tableColumns count="5">
    <tableColumn id="1" xr3:uid="{C79798F0-1701-4D6B-9C07-2E219B9A5B3D}" name="lookupKey"/>
    <tableColumn id="2" xr3:uid="{09350BCE-4B3B-4122-BCC6-E56FAC79DC22}" name="lookupValue"/>
    <tableColumn id="3" xr3:uid="{AE468634-419C-4C45-8A5A-82D17C280EA0}" name="parentKey"/>
    <tableColumn id="4" xr3:uid="{EE8EA881-75E0-4198-B53E-07C654F4CB06}" name="parentDescription"/>
    <tableColumn id="5" xr3:uid="{B64777A4-5858-49A3-A7EC-06CFBCBD54F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176692-EF56-4009-A618-F6C75EF1B5F2}" name="gravity_mass_material" displayName="gravity_mass_material" ref="A1:E3" totalsRowShown="0" headerRowDxfId="195" headerRowBorderDxfId="196" tableBorderDxfId="197">
  <autoFilter ref="A1:E3" xr:uid="{60176692-EF56-4009-A618-F6C75EF1B5F2}"/>
  <sortState xmlns:xlrd2="http://schemas.microsoft.com/office/spreadsheetml/2017/richdata2" ref="A2:E3">
    <sortCondition ref="D2:D3"/>
    <sortCondition ref="B2:B3"/>
  </sortState>
  <tableColumns count="5">
    <tableColumn id="1" xr3:uid="{7095AD9B-5590-40FB-8F8B-CBB547333D52}" name="lookupKey"/>
    <tableColumn id="2" xr3:uid="{23234D86-E24C-48FF-92DE-3719B9AC3940}" name="lookupValue"/>
    <tableColumn id="3" xr3:uid="{268A0412-B598-41CB-8165-7949990FB9DE}" name="parentKey"/>
    <tableColumn id="4" xr3:uid="{0B76DCFF-E285-4308-B934-35A79CF572F3}" name="parentDescription"/>
    <tableColumn id="5" xr3:uid="{8CA8D322-D78F-4286-BF9F-30843B2D367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7BCEF50-00EE-47D6-814A-8BDDA74302FA}" name="pipe_duct_material" displayName="pipe_duct_material" ref="A1:E7" totalsRowShown="0" headerRowDxfId="192" headerRowBorderDxfId="193" tableBorderDxfId="194">
  <autoFilter ref="A1:E7" xr:uid="{F7BCEF50-00EE-47D6-814A-8BDDA74302FA}"/>
  <sortState xmlns:xlrd2="http://schemas.microsoft.com/office/spreadsheetml/2017/richdata2" ref="A2:E7">
    <sortCondition ref="D2:D7"/>
    <sortCondition ref="B2:B7"/>
  </sortState>
  <tableColumns count="5">
    <tableColumn id="1" xr3:uid="{E4E927F3-0E9F-493D-B5B6-2C5D403CD7ED}" name="lookupKey"/>
    <tableColumn id="2" xr3:uid="{94F42199-E2BC-44B4-AB46-5137FBDAA132}" name="lookupValue"/>
    <tableColumn id="3" xr3:uid="{8B2A0163-8843-425C-A857-F6B5F9087512}" name="parentKey"/>
    <tableColumn id="4" xr3:uid="{9B278ECE-67B0-4CB4-8D00-3A967AC69DBB}" name="parentDescription"/>
    <tableColumn id="5" xr3:uid="{892F3E42-C93D-4AB3-9467-1D830518C33C}"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41E30DA-2E0B-4087-BF39-A117EAEDB428}" name="pile_material" displayName="pile_material" ref="A1:E7" totalsRowShown="0" headerRowDxfId="189" headerRowBorderDxfId="190" tableBorderDxfId="191">
  <autoFilter ref="A1:E7" xr:uid="{F41E30DA-2E0B-4087-BF39-A117EAEDB428}"/>
  <sortState xmlns:xlrd2="http://schemas.microsoft.com/office/spreadsheetml/2017/richdata2" ref="A2:E7">
    <sortCondition ref="D2:D7"/>
    <sortCondition ref="B2:B7"/>
  </sortState>
  <tableColumns count="5">
    <tableColumn id="1" xr3:uid="{9AAB57F8-BD06-409E-990D-B2A627428FFE}" name="lookupKey"/>
    <tableColumn id="2" xr3:uid="{A1436B5F-E7D6-499C-9088-369A5C3904C8}" name="lookupValue"/>
    <tableColumn id="3" xr3:uid="{850CE142-AA27-4161-8EDF-4FA52512D73C}" name="parentKey"/>
    <tableColumn id="4" xr3:uid="{35E04C9F-7771-414B-AD3D-6A08867DA6EC}" name="parentDescription"/>
    <tableColumn id="5" xr3:uid="{D716F99D-8458-481E-90CE-3FCD7B559C2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255D35E-3D7C-46EB-AAD7-E835574002C3}" name="mep_pipe_material" displayName="mep_pipe_material" ref="A1:E14" totalsRowShown="0" headerRowDxfId="186" headerRowBorderDxfId="187" tableBorderDxfId="188">
  <autoFilter ref="A1:E14" xr:uid="{B255D35E-3D7C-46EB-AAD7-E835574002C3}"/>
  <sortState xmlns:xlrd2="http://schemas.microsoft.com/office/spreadsheetml/2017/richdata2" ref="A2:E14">
    <sortCondition ref="D2:D14"/>
    <sortCondition ref="B2:B14"/>
  </sortState>
  <tableColumns count="5">
    <tableColumn id="1" xr3:uid="{D5E5D798-DE95-4B44-8947-7CADAEC094B7}" name="lookupKey"/>
    <tableColumn id="2" xr3:uid="{DB60CFD8-96BF-4D08-8962-C49CAEAE7BD9}" name="lookupValue"/>
    <tableColumn id="3" xr3:uid="{A64463C8-AF48-4589-ADD6-39A1CBB35406}" name="parentKey"/>
    <tableColumn id="4" xr3:uid="{6F1923EC-09CD-40AE-A0DB-D4B55390C789}" name="parentDescription"/>
    <tableColumn id="5" xr3:uid="{90AFCA58-4414-4D83-8601-77DEBD6BEA6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735CD1B-0963-43B0-9374-3A57927900F0}" name="mep_chamber_material" displayName="mep_chamber_material" ref="A1:E3" totalsRowShown="0" headerRowDxfId="183" headerRowBorderDxfId="184" tableBorderDxfId="185">
  <autoFilter ref="A1:E3" xr:uid="{9735CD1B-0963-43B0-9374-3A57927900F0}"/>
  <sortState xmlns:xlrd2="http://schemas.microsoft.com/office/spreadsheetml/2017/richdata2" ref="A2:E3">
    <sortCondition ref="D2:D3"/>
    <sortCondition ref="B2:B3"/>
  </sortState>
  <tableColumns count="5">
    <tableColumn id="1" xr3:uid="{C7FBBDF0-8BA2-4333-9072-F22E52FFCF61}" name="lookupKey"/>
    <tableColumn id="2" xr3:uid="{D17762DE-0328-4649-9302-618667D77919}" name="lookupValue"/>
    <tableColumn id="3" xr3:uid="{72367E9E-D349-4A69-8459-ACEC9263A038}" name="parentKey"/>
    <tableColumn id="4" xr3:uid="{40A10698-5A67-4DAB-9332-A7667681454A}" name="parentDescription"/>
    <tableColumn id="5" xr3:uid="{321E5136-6D1B-44BD-8D34-5B1E19FFBDA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FE270EA-1B8F-4EA3-9995-1038B216896F}" name="mep_chamber_lid_material" displayName="mep_chamber_lid_material" ref="A1:E5" totalsRowShown="0" headerRowDxfId="180" headerRowBorderDxfId="181" tableBorderDxfId="182">
  <autoFilter ref="A1:E5" xr:uid="{EFE270EA-1B8F-4EA3-9995-1038B216896F}"/>
  <sortState xmlns:xlrd2="http://schemas.microsoft.com/office/spreadsheetml/2017/richdata2" ref="A2:E5">
    <sortCondition ref="D2:D5"/>
    <sortCondition ref="B2:B5"/>
  </sortState>
  <tableColumns count="5">
    <tableColumn id="1" xr3:uid="{C421C654-5D16-455D-86FE-16528FF5C10A}" name="lookupKey"/>
    <tableColumn id="2" xr3:uid="{27B267AC-1043-42AD-8D8E-A31DB86FA62A}" name="lookupValue"/>
    <tableColumn id="3" xr3:uid="{ADB9339D-8682-41FD-890A-BB01F88588E4}" name="parentKey"/>
    <tableColumn id="4" xr3:uid="{D8BA3F97-8583-46BE-A49C-30C95355998E}" name="parentDescription"/>
    <tableColumn id="5" xr3:uid="{68736177-A133-4C8F-8716-6E0CD7FB0B9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ABF6FFC-2B16-4B43-8DF6-4DFBAE3C95E9}" name="duct_material" displayName="duct_material" ref="A1:E14" totalsRowShown="0" headerRowDxfId="177" headerRowBorderDxfId="178" tableBorderDxfId="179">
  <autoFilter ref="A1:E14" xr:uid="{4ABF6FFC-2B16-4B43-8DF6-4DFBAE3C95E9}"/>
  <sortState xmlns:xlrd2="http://schemas.microsoft.com/office/spreadsheetml/2017/richdata2" ref="A2:E14">
    <sortCondition ref="D2:D14"/>
    <sortCondition ref="B2:B14"/>
  </sortState>
  <tableColumns count="5">
    <tableColumn id="1" xr3:uid="{BBBCF373-636C-4B7D-8673-AB0AFB049038}" name="lookupKey"/>
    <tableColumn id="2" xr3:uid="{35AD41B9-DC27-45B1-A118-3800AA310FFE}" name="lookupValue"/>
    <tableColumn id="3" xr3:uid="{56929ED3-A1B3-4486-B89D-65D17C255175}" name="parentKey"/>
    <tableColumn id="4" xr3:uid="{6F9BB8E0-36F4-4DB7-B493-4BC90DA75A69}" name="parentDescription"/>
    <tableColumn id="5" xr3:uid="{61F5BE67-F492-47B1-8DA3-8EB1F8D91D0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EBCAD07-9A60-43DC-88D7-24007F945488}" name="rockfall_material" displayName="rockfall_material" ref="A1:E6" totalsRowShown="0" headerRowDxfId="174" headerRowBorderDxfId="175" tableBorderDxfId="176">
  <autoFilter ref="A1:E6" xr:uid="{5EBCAD07-9A60-43DC-88D7-24007F945488}"/>
  <sortState xmlns:xlrd2="http://schemas.microsoft.com/office/spreadsheetml/2017/richdata2" ref="A2:E6">
    <sortCondition ref="D2:D6"/>
    <sortCondition ref="B2:B6"/>
  </sortState>
  <tableColumns count="5">
    <tableColumn id="1" xr3:uid="{7D82F1D9-8D68-4C38-ACBF-8A58B0D0BDD1}" name="lookupKey"/>
    <tableColumn id="2" xr3:uid="{7DF4E663-EF61-4EA0-BDD4-2BAE4C1C60E0}" name="lookupValue"/>
    <tableColumn id="3" xr3:uid="{79CF2027-CFB6-40D7-A186-DF267E5029C9}" name="parentKey"/>
    <tableColumn id="4" xr3:uid="{66C37AD0-2772-4A6F-9AB9-270B71F5A17F}" name="parentDescription"/>
    <tableColumn id="5" xr3:uid="{052B2084-0A37-40FD-B5DB-A8EB42AA1D9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B6A05A8-58F6-4469-8839-B9D66744450F}" name="water_structure_material" displayName="water_structure_material" ref="A1:E14" totalsRowShown="0" headerRowDxfId="171" headerRowBorderDxfId="172" tableBorderDxfId="173">
  <autoFilter ref="A1:E14" xr:uid="{0B6A05A8-58F6-4469-8839-B9D66744450F}"/>
  <sortState xmlns:xlrd2="http://schemas.microsoft.com/office/spreadsheetml/2017/richdata2" ref="A2:E14">
    <sortCondition ref="D2:D14"/>
    <sortCondition ref="B2:B14"/>
  </sortState>
  <tableColumns count="5">
    <tableColumn id="1" xr3:uid="{C9D687E8-8C72-455D-AC88-240A57367F92}" name="lookupKey"/>
    <tableColumn id="2" xr3:uid="{BF612ED4-AE69-4360-BD77-DC1E6D1ACE96}" name="lookupValue"/>
    <tableColumn id="3" xr3:uid="{9377151C-D474-4610-AF65-E0EF15DC37BD}" name="parentKey"/>
    <tableColumn id="4" xr3:uid="{BFFC557A-AC99-429B-906B-99E520377DF7}" name="parentDescription"/>
    <tableColumn id="5" xr3:uid="{7AEC6DAF-6BEE-4B47-A555-6361395CA07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7FA1CC35-7FF5-4278-874C-3C05682A8D72}" name="valve_material" displayName="valve_material" ref="A1:E10" totalsRowShown="0" headerRowDxfId="168" headerRowBorderDxfId="169" tableBorderDxfId="170">
  <autoFilter ref="A1:E10" xr:uid="{7FA1CC35-7FF5-4278-874C-3C05682A8D72}"/>
  <sortState xmlns:xlrd2="http://schemas.microsoft.com/office/spreadsheetml/2017/richdata2" ref="A2:E10">
    <sortCondition ref="D2:D10"/>
    <sortCondition ref="B2:B10"/>
  </sortState>
  <tableColumns count="5">
    <tableColumn id="1" xr3:uid="{9AFEBAD1-6B5D-4B25-9750-64DC68E17E7B}" name="lookupKey"/>
    <tableColumn id="2" xr3:uid="{8E013CF4-80C4-4321-B463-C6C4F198B103}" name="lookupValue"/>
    <tableColumn id="3" xr3:uid="{26B65972-69D8-419D-A7F4-9DFBFB52A2CD}" name="parentKey"/>
    <tableColumn id="4" xr3:uid="{90CD17F4-C10A-4B5D-8758-026645605CC8}" name="parentDescription"/>
    <tableColumn id="5" xr3:uid="{E357F767-48B2-4A3C-A4DD-04E103FBD4A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87F56CCE-D21F-48D3-9A7B-EBFFB4AEFDF5}" name="pipe_material" displayName="pipe_material" ref="A1:E14" totalsRowShown="0" headerRowDxfId="165" headerRowBorderDxfId="166" tableBorderDxfId="167">
  <autoFilter ref="A1:E14" xr:uid="{87F56CCE-D21F-48D3-9A7B-EBFFB4AEFDF5}"/>
  <sortState xmlns:xlrd2="http://schemas.microsoft.com/office/spreadsheetml/2017/richdata2" ref="A2:E14">
    <sortCondition ref="D2:D14"/>
    <sortCondition ref="B2:B14"/>
  </sortState>
  <tableColumns count="5">
    <tableColumn id="1" xr3:uid="{71705E13-7C32-4C3F-8E63-90321209F492}" name="lookupKey"/>
    <tableColumn id="2" xr3:uid="{E5AFAD14-10F5-4E92-89B1-2DF420F47064}" name="lookupValue"/>
    <tableColumn id="3" xr3:uid="{42ACC33D-DD76-487D-BCA9-82F666B2EC46}" name="parentKey"/>
    <tableColumn id="4" xr3:uid="{88B227B6-A683-4FDC-9B93-76B40F7538D4}" name="parentDescription"/>
    <tableColumn id="5" xr3:uid="{BCBF5B2E-0812-4D0B-AD98-3BE0F3A4B46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13768C9-77D6-4A25-9C9B-71FA0D8191DF}" name="headwall_material" displayName="headwall_material" ref="A1:E8" totalsRowShown="0" headerRowDxfId="162" headerRowBorderDxfId="163" tableBorderDxfId="164">
  <autoFilter ref="A1:E8" xr:uid="{A13768C9-77D6-4A25-9C9B-71FA0D8191DF}"/>
  <sortState xmlns:xlrd2="http://schemas.microsoft.com/office/spreadsheetml/2017/richdata2" ref="A2:E8">
    <sortCondition ref="D2:D8"/>
    <sortCondition ref="B2:B8"/>
  </sortState>
  <tableColumns count="5">
    <tableColumn id="1" xr3:uid="{245591AE-68D2-47D6-8F0D-58E3330A0B93}" name="lookupKey"/>
    <tableColumn id="2" xr3:uid="{11AAE798-D073-42AC-ACCB-7E71453671BF}" name="lookupValue"/>
    <tableColumn id="3" xr3:uid="{F7DD18DF-0C0D-4BB9-87E0-8B5031845612}" name="parentKey"/>
    <tableColumn id="4" xr3:uid="{2BBFF42B-C9AE-4ECC-A785-91B101DE8646}" name="parentDescription"/>
    <tableColumn id="5" xr3:uid="{5FC61518-B9BD-4D48-A80B-8F3D1144C96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1FE0AD1-9D5F-46B2-BA0D-FFBC4C56A39C}" name="filtration_material" displayName="filtration_material" ref="A1:E6" totalsRowShown="0" headerRowDxfId="159" headerRowBorderDxfId="160" tableBorderDxfId="161">
  <autoFilter ref="A1:E6" xr:uid="{D1FE0AD1-9D5F-46B2-BA0D-FFBC4C56A39C}"/>
  <sortState xmlns:xlrd2="http://schemas.microsoft.com/office/spreadsheetml/2017/richdata2" ref="A2:E6">
    <sortCondition ref="D2:D6"/>
    <sortCondition ref="B2:B6"/>
  </sortState>
  <tableColumns count="5">
    <tableColumn id="1" xr3:uid="{769E9A2F-A1E0-464B-951B-605037DEB008}" name="lookupKey"/>
    <tableColumn id="2" xr3:uid="{CE8553F1-BA9D-4E71-B2E9-B1DF103E8E87}" name="lookupValue"/>
    <tableColumn id="3" xr3:uid="{1B3A1C2A-9B6F-412C-9E29-6E4745C90F87}" name="parentKey"/>
    <tableColumn id="4" xr3:uid="{15174C4F-48A7-4E4B-AD46-825CA3874C59}" name="parentDescription"/>
    <tableColumn id="5" xr3:uid="{E8E1F16C-FE0D-4EF7-9837-7E3489CFAFA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7AA94C4-735D-4CAC-835C-749EF766257A}" name="edge_material" displayName="edge_material" ref="A1:E9" totalsRowShown="0" headerRowDxfId="156" headerRowBorderDxfId="157" tableBorderDxfId="158">
  <autoFilter ref="A1:E9" xr:uid="{E7AA94C4-735D-4CAC-835C-749EF766257A}"/>
  <sortState xmlns:xlrd2="http://schemas.microsoft.com/office/spreadsheetml/2017/richdata2" ref="A2:E9">
    <sortCondition ref="D2:D9"/>
    <sortCondition ref="B2:B9"/>
  </sortState>
  <tableColumns count="5">
    <tableColumn id="1" xr3:uid="{E0CAB6B2-6098-40B0-B6A0-DA0D6726AE37}" name="lookupKey"/>
    <tableColumn id="2" xr3:uid="{608FD7DC-452A-49A7-AEBC-D9C7B6915294}" name="lookupValue"/>
    <tableColumn id="3" xr3:uid="{30929D6E-9E12-48F5-A5BC-2ADC1E7D6940}" name="parentKey"/>
    <tableColumn id="4" xr3:uid="{016CCD22-5E0F-4735-91D0-ED62D4B81011}" name="parentDescription"/>
    <tableColumn id="5" xr3:uid="{7BC04094-9A25-4B0E-97E3-C54716B6E264}"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BFAA375-1965-47D7-B7D9-11385768D678}" name="culvert_material" displayName="culvert_material" ref="A1:E11" totalsRowShown="0" headerRowDxfId="153" headerRowBorderDxfId="154" tableBorderDxfId="155">
  <autoFilter ref="A1:E11" xr:uid="{1BFAA375-1965-47D7-B7D9-11385768D678}"/>
  <sortState xmlns:xlrd2="http://schemas.microsoft.com/office/spreadsheetml/2017/richdata2" ref="A2:E11">
    <sortCondition ref="D2:D11"/>
    <sortCondition ref="B2:B11"/>
  </sortState>
  <tableColumns count="5">
    <tableColumn id="1" xr3:uid="{D62FBF44-FBF8-46C0-AF0B-2903E65B0E96}" name="lookupKey"/>
    <tableColumn id="2" xr3:uid="{EF21E7FB-4960-437A-AE81-49C68FBFDC3F}" name="lookupValue"/>
    <tableColumn id="3" xr3:uid="{1F67E04E-FC64-4B90-AFE7-B32251DD0B51}" name="parentKey"/>
    <tableColumn id="4" xr3:uid="{A9E53EE0-71AC-41B1-B276-9B6D8A46B8EA}" name="parentDescription"/>
    <tableColumn id="5" xr3:uid="{981BCC8A-C6FF-4939-ADF6-36A7F1746A9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E044BEB-01B3-4B8F-848A-04D18E99BE3C}" name="cover_material" displayName="cover_material" ref="A1:E10" totalsRowShown="0" headerRowDxfId="150" headerRowBorderDxfId="151" tableBorderDxfId="152">
  <autoFilter ref="A1:E10" xr:uid="{EE044BEB-01B3-4B8F-848A-04D18E99BE3C}"/>
  <sortState xmlns:xlrd2="http://schemas.microsoft.com/office/spreadsheetml/2017/richdata2" ref="A2:E10">
    <sortCondition ref="D2:D10"/>
    <sortCondition ref="B2:B10"/>
  </sortState>
  <tableColumns count="5">
    <tableColumn id="1" xr3:uid="{5E3AA53C-4578-46C1-8C6F-9D4EC19CCA9B}" name="lookupKey"/>
    <tableColumn id="2" xr3:uid="{B6EE321F-2B35-4CB2-8E32-A3A304EBE20D}" name="lookupValue"/>
    <tableColumn id="3" xr3:uid="{9C3E870F-0227-45A2-A98E-B336108CF422}" name="parentKey"/>
    <tableColumn id="4" xr3:uid="{C48C73F1-79A1-4A90-B767-DC5616238757}" name="parentDescription"/>
    <tableColumn id="5" xr3:uid="{C34E486E-EAA6-471C-A660-46609FB2938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4DCBD17-E417-4E31-9456-06CB5E29DA07}" name="channel_material" displayName="channel_material" ref="A1:E11" totalsRowShown="0" headerRowDxfId="147" headerRowBorderDxfId="148" tableBorderDxfId="149">
  <autoFilter ref="A1:E11" xr:uid="{24DCBD17-E417-4E31-9456-06CB5E29DA07}"/>
  <sortState xmlns:xlrd2="http://schemas.microsoft.com/office/spreadsheetml/2017/richdata2" ref="A2:E11">
    <sortCondition ref="D2:D11"/>
    <sortCondition ref="B2:B11"/>
  </sortState>
  <tableColumns count="5">
    <tableColumn id="1" xr3:uid="{B360370A-D20F-48A8-A0CF-85C36F20DFC9}" name="lookupKey"/>
    <tableColumn id="2" xr3:uid="{DAE48F55-18C6-4642-95C6-A07F1D7E5BFA}" name="lookupValue"/>
    <tableColumn id="3" xr3:uid="{41978D92-F9B0-4A12-985C-6F84085A4C7F}" name="parentKey"/>
    <tableColumn id="4" xr3:uid="{2525DDFB-8157-4951-857E-5027D8045B70}" name="parentDescription"/>
    <tableColumn id="5" xr3:uid="{CBBCB6C6-69A4-4E7D-A66C-0C6EE5D0F7BA}"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504D6E45-8E66-4E30-86F4-9B030F89B670}" name="chamber_material" displayName="chamber_material" ref="A1:E11" totalsRowShown="0" headerRowDxfId="144" headerRowBorderDxfId="145" tableBorderDxfId="146">
  <autoFilter ref="A1:E11" xr:uid="{504D6E45-8E66-4E30-86F4-9B030F89B670}"/>
  <sortState xmlns:xlrd2="http://schemas.microsoft.com/office/spreadsheetml/2017/richdata2" ref="A2:E11">
    <sortCondition ref="D2:D11"/>
    <sortCondition ref="B2:B11"/>
  </sortState>
  <tableColumns count="5">
    <tableColumn id="1" xr3:uid="{9CF4600F-F447-4677-8967-E54A3032B75B}" name="lookupKey"/>
    <tableColumn id="2" xr3:uid="{9E49E834-42DA-4740-BB19-F4F0D57234F2}" name="lookupValue"/>
    <tableColumn id="3" xr3:uid="{67C0B460-AEC0-4A0A-AE2F-4C09507699E7}" name="parentKey"/>
    <tableColumn id="4" xr3:uid="{6C214C87-C91B-4A94-9D8D-25CD32EFE90C}" name="parentDescription"/>
    <tableColumn id="5" xr3:uid="{F7ABB8C3-7DD1-46B8-A9BF-A79BDE8DCB6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F1AC086-4AC0-4127-9EB2-30B7ABF06822}" name="base_material" displayName="base_material" ref="A1:E9" totalsRowShown="0" headerRowDxfId="141" headerRowBorderDxfId="142" tableBorderDxfId="143">
  <autoFilter ref="A1:E9" xr:uid="{EF1AC086-4AC0-4127-9EB2-30B7ABF06822}"/>
  <sortState xmlns:xlrd2="http://schemas.microsoft.com/office/spreadsheetml/2017/richdata2" ref="A2:E9">
    <sortCondition ref="D2:D9"/>
    <sortCondition ref="B2:B9"/>
  </sortState>
  <tableColumns count="5">
    <tableColumn id="1" xr3:uid="{796C26FD-4DF9-47D5-811C-3BC4E94E45F3}" name="lookupKey"/>
    <tableColumn id="2" xr3:uid="{46AABA86-5FC7-4172-B485-E55C62D3235A}" name="lookupValue"/>
    <tableColumn id="3" xr3:uid="{56CDC2DD-EF8B-4798-807C-ACABBD4CBB96}" name="parentKey"/>
    <tableColumn id="4" xr3:uid="{93D6AAD6-4F82-4EF0-AB7E-E5A7824E9AE3}" name="parentDescription"/>
    <tableColumn id="5" xr3:uid="{89C0345E-4606-4A55-88A5-6AE60E8E6FD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535556D-9A55-4BF7-9923-34EBCAFEF74C}" name="superstructure_material" displayName="superstructure_material" ref="A1:E11" totalsRowShown="0" headerRowDxfId="138" headerRowBorderDxfId="139" tableBorderDxfId="140">
  <autoFilter ref="A1:E11" xr:uid="{D535556D-9A55-4BF7-9923-34EBCAFEF74C}"/>
  <sortState xmlns:xlrd2="http://schemas.microsoft.com/office/spreadsheetml/2017/richdata2" ref="A2:E11">
    <sortCondition ref="D2:D11"/>
    <sortCondition ref="B2:B11"/>
  </sortState>
  <tableColumns count="5">
    <tableColumn id="1" xr3:uid="{67CC0131-3C97-47CC-A40F-9697A632DEEE}" name="lookupKey"/>
    <tableColumn id="2" xr3:uid="{8AAB293A-0AA0-42E3-8BED-38BE86F6AF66}" name="lookupValue"/>
    <tableColumn id="3" xr3:uid="{66E6EF7C-75CA-4847-865A-2E12DD3B0414}" name="parentKey"/>
    <tableColumn id="4" xr3:uid="{259D2D2D-1F2E-4F8E-9E6C-9BB15C839720}" name="parentDescription"/>
    <tableColumn id="5" xr3:uid="{13EBBFAD-81C7-4A87-9E41-E79BDC61C25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F9452A0-1631-483D-A205-42EAE5345202}" name="passage_material" displayName="passage_material" ref="A1:E13" totalsRowShown="0" headerRowDxfId="135" headerRowBorderDxfId="136" tableBorderDxfId="137">
  <autoFilter ref="A1:E13" xr:uid="{2F9452A0-1631-483D-A205-42EAE5345202}"/>
  <sortState xmlns:xlrd2="http://schemas.microsoft.com/office/spreadsheetml/2017/richdata2" ref="A2:E13">
    <sortCondition ref="D2:D13"/>
    <sortCondition ref="B2:B13"/>
  </sortState>
  <tableColumns count="5">
    <tableColumn id="1" xr3:uid="{FD090146-DE64-4C5F-B60E-FA8AE7F97DAE}" name="lookupKey"/>
    <tableColumn id="2" xr3:uid="{3984B1AF-05D4-465A-BB20-5CD48AB1B9C8}" name="lookupValue"/>
    <tableColumn id="3" xr3:uid="{24371498-8D5C-4050-99B4-9767E948AA39}" name="parentKey"/>
    <tableColumn id="4" xr3:uid="{A834020F-F9A7-473E-8869-1FC38D0208F9}" name="parentDescription"/>
    <tableColumn id="5" xr3:uid="{A598D754-AD11-4269-A7D5-63BCE3909D8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6AD6FD2-B25F-494A-8EFC-F530F514ABB1}" name="invert_material" displayName="invert_material" ref="A1:E7" totalsRowShown="0" headerRowDxfId="132" headerRowBorderDxfId="133" tableBorderDxfId="134">
  <autoFilter ref="A1:E7" xr:uid="{06AD6FD2-B25F-494A-8EFC-F530F514ABB1}"/>
  <sortState xmlns:xlrd2="http://schemas.microsoft.com/office/spreadsheetml/2017/richdata2" ref="A2:E7">
    <sortCondition ref="D2:D7"/>
    <sortCondition ref="B2:B7"/>
  </sortState>
  <tableColumns count="5">
    <tableColumn id="1" xr3:uid="{8BB2CE97-968F-431D-923C-DF5C2C25AD91}" name="lookupKey"/>
    <tableColumn id="2" xr3:uid="{9A565747-DD6A-4081-AD64-CF93C5D51028}" name="lookupValue"/>
    <tableColumn id="3" xr3:uid="{008486F1-379F-45D1-8DEB-EFEED149E9E4}" name="parentKey"/>
    <tableColumn id="4" xr3:uid="{EC45589F-18BA-4E86-9E14-1FB36702BBE9}" name="parentDescription"/>
    <tableColumn id="5" xr3:uid="{F076402A-3621-4986-AD83-63DB321E3E6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E6DA4E7-1F02-4142-B41C-834508C4C4CA}" name="deck_material" displayName="deck_material" ref="A1:E13" totalsRowShown="0" headerRowDxfId="129" headerRowBorderDxfId="130" tableBorderDxfId="131">
  <autoFilter ref="A1:E13" xr:uid="{5E6DA4E7-1F02-4142-B41C-834508C4C4CA}"/>
  <sortState xmlns:xlrd2="http://schemas.microsoft.com/office/spreadsheetml/2017/richdata2" ref="A2:E13">
    <sortCondition ref="D2:D13"/>
    <sortCondition ref="B2:B13"/>
  </sortState>
  <tableColumns count="5">
    <tableColumn id="1" xr3:uid="{DE0F8BB4-2B7C-48E4-87B1-C2B7196DC950}" name="lookupKey"/>
    <tableColumn id="2" xr3:uid="{97468C4A-7C16-423B-9EAB-A4ADD7753763}" name="lookupValue"/>
    <tableColumn id="3" xr3:uid="{BBC193B4-F6A0-4D85-A694-A87B5E2291E2}" name="parentKey"/>
    <tableColumn id="4" xr3:uid="{3981893A-439B-4B5D-B84A-17A8040FAE77}" name="parentDescription"/>
    <tableColumn id="5" xr3:uid="{76F1C3CA-156D-429B-9E60-772A362585E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A2E8820-A8B3-416E-97DF-7CC435AC14FC}" name="barrier_rail_material" displayName="barrier_rail_material" ref="A1:E8" totalsRowShown="0" headerRowDxfId="126" headerRowBorderDxfId="127" tableBorderDxfId="128">
  <autoFilter ref="A1:E8" xr:uid="{BA2E8820-A8B3-416E-97DF-7CC435AC14FC}"/>
  <sortState xmlns:xlrd2="http://schemas.microsoft.com/office/spreadsheetml/2017/richdata2" ref="A2:E8">
    <sortCondition ref="D2:D8"/>
    <sortCondition ref="B2:B8"/>
  </sortState>
  <tableColumns count="5">
    <tableColumn id="1" xr3:uid="{B000FB3A-1CAA-4519-A041-3031FCDF82E9}" name="lookupKey"/>
    <tableColumn id="2" xr3:uid="{693D0BCB-9E09-43CA-BF47-12D7FD909A6B}" name="lookupValue"/>
    <tableColumn id="3" xr3:uid="{D5319D1D-172B-49C9-ADAE-AE6D54F38884}" name="parentKey"/>
    <tableColumn id="4" xr3:uid="{10340E29-C55D-48CC-9834-6FFCB5F3208C}" name="parentDescription"/>
    <tableColumn id="5" xr3:uid="{3A26BA06-AF5B-48EA-A708-22F9205B115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430F7AC-DF10-4C2A-936D-23C02B274471}" name="barrier_post_material" displayName="barrier_post_material" ref="A1:E6" totalsRowShown="0" headerRowDxfId="123" headerRowBorderDxfId="124" tableBorderDxfId="125">
  <autoFilter ref="A1:E6" xr:uid="{2430F7AC-DF10-4C2A-936D-23C02B274471}"/>
  <sortState xmlns:xlrd2="http://schemas.microsoft.com/office/spreadsheetml/2017/richdata2" ref="A2:E6">
    <sortCondition ref="D2:D6"/>
    <sortCondition ref="B2:B6"/>
  </sortState>
  <tableColumns count="5">
    <tableColumn id="1" xr3:uid="{CBA91642-43ED-426A-BABA-53C15838E5A2}" name="lookupKey"/>
    <tableColumn id="2" xr3:uid="{F70F8338-F2F7-4CA4-94C1-3E1DC52216D0}" name="lookupValue"/>
    <tableColumn id="3" xr3:uid="{2A14DC3D-713D-4E40-A6E4-31393F490576}" name="parentKey"/>
    <tableColumn id="4" xr3:uid="{D65F525C-89F3-49E3-A53C-96694F86A8CE}" name="parentDescription"/>
    <tableColumn id="5" xr3:uid="{2B31E35C-441F-4ED0-93E1-2219DAF6E3B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46BF8B5-B06F-47ED-969B-A2507CD28AD5}" name="shelter_seat_material" displayName="shelter_seat_material" ref="A1:E12" totalsRowShown="0" headerRowDxfId="120" headerRowBorderDxfId="121" tableBorderDxfId="122">
  <autoFilter ref="A1:E12" xr:uid="{D46BF8B5-B06F-47ED-969B-A2507CD28AD5}"/>
  <sortState xmlns:xlrd2="http://schemas.microsoft.com/office/spreadsheetml/2017/richdata2" ref="A2:E12">
    <sortCondition ref="D2:D12"/>
    <sortCondition ref="B2:B12"/>
  </sortState>
  <tableColumns count="5">
    <tableColumn id="1" xr3:uid="{3198256A-81C0-4874-9916-BF73EED8E7A4}" name="lookupKey"/>
    <tableColumn id="2" xr3:uid="{90C60AAA-82E9-4E20-BF79-47BB1BC7389D}" name="lookupValue"/>
    <tableColumn id="3" xr3:uid="{00D3524B-76E1-4B6E-BF38-F5621528230E}" name="parentKey"/>
    <tableColumn id="4" xr3:uid="{88379B98-DA3C-4994-A142-BEC2A6131AEB}" name="parentDescription"/>
    <tableColumn id="5" xr3:uid="{458415CA-27E8-46AC-A2AF-2F24618D5CA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B398EBA-E6F7-451D-9437-14AD59AB52FC}" name="shelter_material" displayName="shelter_material" ref="A1:E22" totalsRowShown="0" headerRowDxfId="117" headerRowBorderDxfId="118" tableBorderDxfId="119">
  <autoFilter ref="A1:E22" xr:uid="{8B398EBA-E6F7-451D-9437-14AD59AB52FC}"/>
  <sortState xmlns:xlrd2="http://schemas.microsoft.com/office/spreadsheetml/2017/richdata2" ref="A2:E22">
    <sortCondition ref="D2:D22"/>
    <sortCondition ref="B2:B22"/>
  </sortState>
  <tableColumns count="5">
    <tableColumn id="1" xr3:uid="{6F1CD701-F08D-4599-83F6-B947543B9DE9}" name="lookupKey"/>
    <tableColumn id="2" xr3:uid="{246C3A25-0900-440E-A721-5D527F7B81B5}" name="lookupValue"/>
    <tableColumn id="3" xr3:uid="{F45F2354-7433-4DDA-892A-3BB9C68B52D2}" name="parentKey"/>
    <tableColumn id="4" xr3:uid="{60005699-DF62-430F-A029-B31A247391BA}" name="parentDescription"/>
    <tableColumn id="5" xr3:uid="{14B2178F-1C15-487F-9040-A96616EA25D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11658F0-E338-4288-B662-4C6A61A711BA}" name="seating_material" displayName="seating_material" ref="A1:E15" totalsRowShown="0" headerRowDxfId="114" headerRowBorderDxfId="115" tableBorderDxfId="116">
  <autoFilter ref="A1:E15" xr:uid="{411658F0-E338-4288-B662-4C6A61A711BA}"/>
  <sortState xmlns:xlrd2="http://schemas.microsoft.com/office/spreadsheetml/2017/richdata2" ref="A2:E15">
    <sortCondition ref="D2:D15"/>
    <sortCondition ref="B2:B15"/>
  </sortState>
  <tableColumns count="5">
    <tableColumn id="1" xr3:uid="{0A1D3DFA-396A-441E-8171-39089580A97F}" name="lookupKey"/>
    <tableColumn id="2" xr3:uid="{152DBBC4-9AB2-4D77-B623-0A0BE379ED97}" name="lookupValue"/>
    <tableColumn id="3" xr3:uid="{B2E12DBF-8935-45E6-8577-8FF03E037744}" name="parentKey"/>
    <tableColumn id="4" xr3:uid="{2343E495-1205-4FA3-863B-8AFB046B8D8C}" name="parentDescription"/>
    <tableColumn id="5" xr3:uid="{47A41E98-06C0-42C8-BA35-92151C81B26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8F1FB66-6BDF-499B-8B21-17C76FFEC631}" name="rubbish_bin_material" displayName="rubbish_bin_material" ref="A1:E8" totalsRowShown="0" headerRowDxfId="111" headerRowBorderDxfId="112" tableBorderDxfId="113">
  <autoFilter ref="A1:E8" xr:uid="{48F1FB66-6BDF-499B-8B21-17C76FFEC631}"/>
  <sortState xmlns:xlrd2="http://schemas.microsoft.com/office/spreadsheetml/2017/richdata2" ref="A2:E8">
    <sortCondition ref="D2:D8"/>
    <sortCondition ref="B2:B8"/>
  </sortState>
  <tableColumns count="5">
    <tableColumn id="1" xr3:uid="{6DDD7E5B-9B5D-4DEF-81FD-C1091586CEA9}" name="lookupKey"/>
    <tableColumn id="2" xr3:uid="{BB95830E-0049-4198-B807-975935A8702B}" name="lookupValue"/>
    <tableColumn id="3" xr3:uid="{D77535F3-341C-40AE-AAF9-82B43EED32FF}" name="parentKey"/>
    <tableColumn id="4" xr3:uid="{159BB071-F121-4782-B829-D63774FCDC23}" name="parentDescription"/>
    <tableColumn id="5" xr3:uid="{8098DB77-5B45-44EF-B751-76DCFD15EC0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71603981-E93D-4B46-9D58-DB8C23AB64C0}" name="planting_structure_material" displayName="planting_structure_material" ref="A1:E15" totalsRowShown="0" headerRowDxfId="108" headerRowBorderDxfId="109" tableBorderDxfId="110">
  <autoFilter ref="A1:E15" xr:uid="{71603981-E93D-4B46-9D58-DB8C23AB64C0}"/>
  <sortState xmlns:xlrd2="http://schemas.microsoft.com/office/spreadsheetml/2017/richdata2" ref="A2:E15">
    <sortCondition ref="D2:D15"/>
    <sortCondition ref="B2:B15"/>
  </sortState>
  <tableColumns count="5">
    <tableColumn id="1" xr3:uid="{C719E3D8-7DF2-4667-B993-823B120011EC}" name="lookupKey"/>
    <tableColumn id="2" xr3:uid="{F0BA3618-EB5C-4582-9E77-606C9E1824A6}" name="lookupValue"/>
    <tableColumn id="3" xr3:uid="{C3AF778D-ADF3-4CA9-A0A0-93854DE79766}" name="parentKey"/>
    <tableColumn id="4" xr3:uid="{63F7D6E1-B1AA-45D1-8D13-F447C290AD61}" name="parentDescription"/>
    <tableColumn id="5" xr3:uid="{F30B2C87-326A-4EE1-B1BB-A77E6A68FD1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1332D84-FE8B-4E41-B1CF-25383F0614D3}" name="cultural_installation_material" displayName="cultural_installation_material" ref="A1:E15" totalsRowShown="0" headerRowDxfId="105" headerRowBorderDxfId="106" tableBorderDxfId="107">
  <autoFilter ref="A1:E15" xr:uid="{A1332D84-FE8B-4E41-B1CF-25383F0614D3}"/>
  <sortState xmlns:xlrd2="http://schemas.microsoft.com/office/spreadsheetml/2017/richdata2" ref="A2:E15">
    <sortCondition ref="D2:D15"/>
    <sortCondition ref="B2:B15"/>
  </sortState>
  <tableColumns count="5">
    <tableColumn id="1" xr3:uid="{90FDE550-B0FF-45FA-867D-73D802360AEC}" name="lookupKey"/>
    <tableColumn id="2" xr3:uid="{4B694622-B426-49BD-9652-2D34A1D0C4EC}" name="lookupValue"/>
    <tableColumn id="3" xr3:uid="{5CA47225-D2D6-4AED-B732-55B6E5DAB0E2}" name="parentKey"/>
    <tableColumn id="4" xr3:uid="{2FC18686-CD59-48CD-8C5E-42CD1B160C10}" name="parentDescription"/>
    <tableColumn id="5" xr3:uid="{3940FB65-6639-4915-9B0A-ED712AF6D9B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F59720C7-049E-43FB-BB0C-792FE5085BE2}" name="cycle_amenity_material" displayName="cycle_amenity_material" ref="A1:E11" totalsRowShown="0" headerRowDxfId="102" headerRowBorderDxfId="103" tableBorderDxfId="104">
  <autoFilter ref="A1:E11" xr:uid="{F59720C7-049E-43FB-BB0C-792FE5085BE2}"/>
  <sortState xmlns:xlrd2="http://schemas.microsoft.com/office/spreadsheetml/2017/richdata2" ref="A2:E11">
    <sortCondition ref="D2:D11"/>
    <sortCondition ref="B2:B11"/>
  </sortState>
  <tableColumns count="5">
    <tableColumn id="1" xr3:uid="{39BEA1CE-EB9E-47EB-B0A0-8D6D7C5D6D25}" name="lookupKey"/>
    <tableColumn id="2" xr3:uid="{02FBA521-560B-46DC-A797-532CFA31A045}" name="lookupValue"/>
    <tableColumn id="3" xr3:uid="{FAA9FC6A-CB27-415A-A141-E1A10AF1B558}" name="parentKey"/>
    <tableColumn id="4" xr3:uid="{36A02EBB-F067-48A5-90DC-DADE7A75C9B6}" name="parentDescription"/>
    <tableColumn id="5" xr3:uid="{FDC33F6E-2BC2-4B80-9562-8DD3645A8E0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9E22F80-9919-4875-9F35-E18C3301FD63}" name="wall_material" displayName="wall_material" ref="A1:E16" totalsRowShown="0" headerRowDxfId="99" headerRowBorderDxfId="100" tableBorderDxfId="101">
  <autoFilter ref="A1:E16" xr:uid="{39E22F80-9919-4875-9F35-E18C3301FD63}"/>
  <sortState xmlns:xlrd2="http://schemas.microsoft.com/office/spreadsheetml/2017/richdata2" ref="A2:E16">
    <sortCondition ref="D2:D16"/>
    <sortCondition ref="B2:B16"/>
  </sortState>
  <tableColumns count="5">
    <tableColumn id="1" xr3:uid="{2BA50C90-A5A8-4F21-8F6D-389C14BE5E7D}" name="lookupKey"/>
    <tableColumn id="2" xr3:uid="{75DD4170-B22C-4B15-BDED-40CE5E00F952}" name="lookupValue"/>
    <tableColumn id="3" xr3:uid="{07E8C154-FCE9-430B-9771-69F49CAA49C7}" name="parentKey"/>
    <tableColumn id="4" xr3:uid="{EFB26C26-FC82-4D3F-815D-34B98FEAC6AB}" name="parentDescription"/>
    <tableColumn id="5" xr3:uid="{E51C2735-2FD2-4B59-BA48-2DE2AE8271F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3532B9C-F42C-46D8-A561-85812B61E8AF}" name="rail_material" displayName="rail_material" ref="A1:E6" totalsRowShown="0" headerRowDxfId="96" headerRowBorderDxfId="97" tableBorderDxfId="98">
  <autoFilter ref="A1:E6" xr:uid="{23532B9C-F42C-46D8-A561-85812B61E8AF}"/>
  <sortState xmlns:xlrd2="http://schemas.microsoft.com/office/spreadsheetml/2017/richdata2" ref="A2:E6">
    <sortCondition ref="D2:D6"/>
    <sortCondition ref="B2:B6"/>
  </sortState>
  <tableColumns count="5">
    <tableColumn id="1" xr3:uid="{F89567BC-403D-4212-BF36-D6A169B9A445}" name="lookupKey"/>
    <tableColumn id="2" xr3:uid="{FFF5691D-4674-4537-997A-B694DA8E0125}" name="lookupValue"/>
    <tableColumn id="3" xr3:uid="{BE3AF00D-38D0-4D3D-8434-3407C50E05C1}" name="parentKey"/>
    <tableColumn id="4" xr3:uid="{A3B267DE-AC29-4106-AAAF-2E3E16CA5AB6}" name="parentDescription"/>
    <tableColumn id="5" xr3:uid="{5C379A37-836F-4294-A488-9C17040E158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4D2AADB-6A33-48E7-BE38-6273BF15A179}" name="cattle_stop_material" displayName="cattle_stop_material" ref="A1:E7" totalsRowShown="0" headerRowDxfId="93" headerRowBorderDxfId="94" tableBorderDxfId="95">
  <autoFilter ref="A1:E7" xr:uid="{D4D2AADB-6A33-48E7-BE38-6273BF15A179}"/>
  <sortState xmlns:xlrd2="http://schemas.microsoft.com/office/spreadsheetml/2017/richdata2" ref="A2:E7">
    <sortCondition ref="D2:D7"/>
    <sortCondition ref="B2:B7"/>
  </sortState>
  <tableColumns count="5">
    <tableColumn id="1" xr3:uid="{21CFB9D7-B3C3-4A80-8FF3-DE5A017413A0}" name="lookupKey"/>
    <tableColumn id="2" xr3:uid="{9F230A20-94DF-4A50-BA3C-5470BD59EDB9}" name="lookupValue"/>
    <tableColumn id="3" xr3:uid="{0AFE8FF1-5D49-481C-BE6D-FB10BF6B3148}" name="parentKey"/>
    <tableColumn id="4" xr3:uid="{F14B40E4-D54B-41B5-AB3D-0D4F8EA24219}" name="parentDescription"/>
    <tableColumn id="5" xr3:uid="{4E76BA7A-9284-48DE-BBDF-D81EAA2136AB}"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B30C481-6AE4-4616-9F5C-70683BEF9276}" name="bollard_material" displayName="bollard_material" ref="A1:E8" totalsRowShown="0" headerRowDxfId="90" headerRowBorderDxfId="91" tableBorderDxfId="92">
  <autoFilter ref="A1:E8" xr:uid="{DB30C481-6AE4-4616-9F5C-70683BEF9276}"/>
  <sortState xmlns:xlrd2="http://schemas.microsoft.com/office/spreadsheetml/2017/richdata2" ref="A2:E8">
    <sortCondition ref="D2:D8"/>
    <sortCondition ref="B2:B8"/>
  </sortState>
  <tableColumns count="5">
    <tableColumn id="1" xr3:uid="{52CC5EA8-E6A2-457E-957A-AB16659ECD4B}" name="lookupKey"/>
    <tableColumn id="2" xr3:uid="{FBE72AB7-F16A-49E3-8A97-6F7EA4E8AC35}" name="lookupValue"/>
    <tableColumn id="3" xr3:uid="{CA749119-C43D-4C26-ACFB-0D1B9E9AE1BB}" name="parentKey"/>
    <tableColumn id="4" xr3:uid="{41A070F6-BDB8-4DA5-AD04-A74186A11C9C}" name="parentDescription"/>
    <tableColumn id="5" xr3:uid="{15AFEBB3-76DE-4075-8988-3D75FBE9AC0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D79F692-4BE7-4D2F-9124-4E7B7AEA0646}" name="ud_communication_system" displayName="ud_communication_system" ref="A1:E5" totalsRowShown="0" headerRowDxfId="87" headerRowBorderDxfId="88" tableBorderDxfId="89">
  <autoFilter ref="A1:E5" xr:uid="{AD79F692-4BE7-4D2F-9124-4E7B7AEA0646}"/>
  <sortState xmlns:xlrd2="http://schemas.microsoft.com/office/spreadsheetml/2017/richdata2" ref="A2:E5">
    <sortCondition ref="D2:D5"/>
    <sortCondition ref="B2:B5"/>
  </sortState>
  <tableColumns count="5">
    <tableColumn id="1" xr3:uid="{D4615171-7023-4EEA-9C4A-11ACA37C1516}" name="lookupKey"/>
    <tableColumn id="2" xr3:uid="{1CA73C19-4A5C-4D66-A7C5-F8414020CEA3}" name="lookupValue"/>
    <tableColumn id="3" xr3:uid="{A4170FFC-BCCC-4F1C-A692-37B26724CF34}" name="parentKey"/>
    <tableColumn id="4" xr3:uid="{966CDC92-9453-4808-BA39-8E14310E658E}" name="parentDescription"/>
    <tableColumn id="5" xr3:uid="{B6AF9727-8B0C-4750-949C-D3A2238A8B7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07D061F-D68C-4DC4-A53F-D55C83B0CD8A}" name="ud_weigh_site_type" displayName="ud_weigh_site_type" ref="A1:E5" totalsRowShown="0" headerRowDxfId="84" headerRowBorderDxfId="85" tableBorderDxfId="86">
  <autoFilter ref="A1:E5" xr:uid="{607D061F-D68C-4DC4-A53F-D55C83B0CD8A}"/>
  <sortState xmlns:xlrd2="http://schemas.microsoft.com/office/spreadsheetml/2017/richdata2" ref="A2:E5">
    <sortCondition ref="D2:D5"/>
    <sortCondition ref="B2:B5"/>
  </sortState>
  <tableColumns count="5">
    <tableColumn id="1" xr3:uid="{2D255C85-1F72-4F7C-891A-FB7A3A9E84A0}" name="lookupKey"/>
    <tableColumn id="2" xr3:uid="{12C2984A-8EA3-4E9E-950E-CD7D8AB96F81}" name="lookupValue"/>
    <tableColumn id="3" xr3:uid="{56F627EE-CEC3-489B-9E50-DDBAC84C4BCB}" name="parentKey"/>
    <tableColumn id="4" xr3:uid="{84D75A8A-B810-47B6-88A9-B2DC3C36A722}" name="parentDescription"/>
    <tableColumn id="5" xr3:uid="{F4EEFC0F-F840-4314-A44A-2BB7151B44A4}"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4BFD401-0580-4B8E-9DCF-02112F620F80}" name="ud_cvsc" displayName="ud_cvsc" ref="A1:E3" totalsRowShown="0" headerRowDxfId="81" headerRowBorderDxfId="82" tableBorderDxfId="83">
  <autoFilter ref="A1:E3" xr:uid="{64BFD401-0580-4B8E-9DCF-02112F620F80}"/>
  <sortState xmlns:xlrd2="http://schemas.microsoft.com/office/spreadsheetml/2017/richdata2" ref="A2:E3">
    <sortCondition ref="D2:D3"/>
    <sortCondition ref="B2:B3"/>
  </sortState>
  <tableColumns count="5">
    <tableColumn id="1" xr3:uid="{80F3461C-F2F3-462D-8EC2-4D1E4F9744DD}" name="lookupKey"/>
    <tableColumn id="2" xr3:uid="{5F8C5F2E-92AD-4C69-90C3-026034C509DE}" name="lookupValue"/>
    <tableColumn id="3" xr3:uid="{4BD6DD5C-1191-410B-B69C-FF72A957B694}" name="parentKey"/>
    <tableColumn id="4" xr3:uid="{8F8C099C-3A92-4945-914E-CF5FB6F7DEFD}" name="parentDescription"/>
    <tableColumn id="5" xr3:uid="{A8FEB846-9542-49E8-8261-E983F11B02B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D94D94C-E63F-408B-AD2E-B85367EBDFC7}" name="len_adjust_rsn" displayName="len_adjust_rsn" ref="A1:E12" totalsRowShown="0" headerRowDxfId="78" headerRowBorderDxfId="79" tableBorderDxfId="80">
  <autoFilter ref="A1:E12" xr:uid="{6D94D94C-E63F-408B-AD2E-B85367EBDFC7}"/>
  <sortState xmlns:xlrd2="http://schemas.microsoft.com/office/spreadsheetml/2017/richdata2" ref="A2:E12">
    <sortCondition ref="D2:D12"/>
    <sortCondition ref="B2:B12"/>
  </sortState>
  <tableColumns count="5">
    <tableColumn id="1" xr3:uid="{21918D1A-9D19-45F5-A8F0-C185CE6DF8B0}" name="lookupKey"/>
    <tableColumn id="2" xr3:uid="{1854DC53-85E8-4C93-ADC4-D660E00146FF}" name="lookupValue"/>
    <tableColumn id="3" xr3:uid="{0AB27DD0-EB11-46D2-8A0F-D30CD3E2FF07}" name="parentKey"/>
    <tableColumn id="4" xr3:uid="{ACA89530-DD16-47F6-98C7-004A30FBDE44}" name="parentDescription"/>
    <tableColumn id="5" xr3:uid="{70874947-F15A-42BD-A575-CA83D0D0B14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4E3B7AC-9308-4AF1-807E-DEBAE4D6F096}" name="ud_maintenance_organisation" displayName="ud_maintenance_organisation" ref="A1:E5" totalsRowShown="0" headerRowDxfId="75" headerRowBorderDxfId="76" tableBorderDxfId="77">
  <autoFilter ref="A1:E5" xr:uid="{B4E3B7AC-9308-4AF1-807E-DEBAE4D6F096}"/>
  <sortState xmlns:xlrd2="http://schemas.microsoft.com/office/spreadsheetml/2017/richdata2" ref="A2:E5">
    <sortCondition ref="D2:D5"/>
    <sortCondition ref="B2:B5"/>
  </sortState>
  <tableColumns count="5">
    <tableColumn id="1" xr3:uid="{A0B45838-DA9E-41AF-971B-C2601A69FEB9}" name="lookupKey"/>
    <tableColumn id="2" xr3:uid="{7B67AAAF-CF48-4561-8BD5-632F1EF36229}" name="lookupValue"/>
    <tableColumn id="3" xr3:uid="{65C8CFD6-0BE6-4F69-BE2E-85FD8719D520}" name="parentKey"/>
    <tableColumn id="4" xr3:uid="{8A90C036-E90F-4405-8251-4592ACB61930}" name="parentDescription"/>
    <tableColumn id="5" xr3:uid="{12E04CC2-BD88-4309-A8C5-98ACDC68ED5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E55B916-E4E5-4032-B950-B4755BDD6475}" name="ud_shelter_power_source" displayName="ud_shelter_power_source" ref="A1:E4" totalsRowShown="0" headerRowDxfId="72" headerRowBorderDxfId="73" tableBorderDxfId="74">
  <autoFilter ref="A1:E4" xr:uid="{1E55B916-E4E5-4032-B950-B4755BDD6475}"/>
  <sortState xmlns:xlrd2="http://schemas.microsoft.com/office/spreadsheetml/2017/richdata2" ref="A2:E4">
    <sortCondition ref="D2:D4"/>
    <sortCondition ref="B2:B4"/>
  </sortState>
  <tableColumns count="5">
    <tableColumn id="1" xr3:uid="{65F9A808-917E-4200-BF30-A514C89E88FC}" name="lookupKey"/>
    <tableColumn id="2" xr3:uid="{CB858D25-6EB3-4E8D-800C-B1AF437BF23C}" name="lookupValue"/>
    <tableColumn id="3" xr3:uid="{B6CB0AC7-04F1-43FB-A5C3-FAB8BF5AD6F9}" name="parentKey"/>
    <tableColumn id="4" xr3:uid="{26A67CAC-62EF-4771-93D5-56460D094F7A}" name="parentDescription"/>
    <tableColumn id="5" xr3:uid="{890C5427-17D7-4D1B-92C5-2FCF6CDE8D8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117F22F0-BEF7-4BFB-B1B6-5EAEA0BE479B}" name="ud_shelter_lighting" displayName="ud_shelter_lighting" ref="A1:E6" totalsRowShown="0" headerRowDxfId="69" headerRowBorderDxfId="70" tableBorderDxfId="71">
  <autoFilter ref="A1:E6" xr:uid="{117F22F0-BEF7-4BFB-B1B6-5EAEA0BE479B}"/>
  <sortState xmlns:xlrd2="http://schemas.microsoft.com/office/spreadsheetml/2017/richdata2" ref="A2:E6">
    <sortCondition ref="D2:D6"/>
    <sortCondition ref="B2:B6"/>
  </sortState>
  <tableColumns count="5">
    <tableColumn id="1" xr3:uid="{7DCD6F4F-CE02-4721-8246-F6F66E71DF7A}" name="lookupKey"/>
    <tableColumn id="2" xr3:uid="{8504CE89-7E50-46F4-A2EA-2D3C7D3ADDE5}" name="lookupValue"/>
    <tableColumn id="3" xr3:uid="{4D9E73CA-C5AA-44CB-A2FA-19630FED1D6A}" name="parentKey"/>
    <tableColumn id="4" xr3:uid="{19EC5FF1-A280-431A-B1AC-DD85061944E8}" name="parentDescription"/>
    <tableColumn id="5" xr3:uid="{A9383901-B872-4AD6-BBA3-AC33EADB30A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DF79424-E812-4CED-A0A7-26581F8F9663}" name="ud_shelter_purpose" displayName="ud_shelter_purpose" ref="A1:E5" totalsRowShown="0" headerRowDxfId="66" headerRowBorderDxfId="67" tableBorderDxfId="68">
  <autoFilter ref="A1:E5" xr:uid="{EDF79424-E812-4CED-A0A7-26581F8F9663}"/>
  <sortState xmlns:xlrd2="http://schemas.microsoft.com/office/spreadsheetml/2017/richdata2" ref="A2:E5">
    <sortCondition ref="D2:D5"/>
    <sortCondition ref="B2:B5"/>
  </sortState>
  <tableColumns count="5">
    <tableColumn id="1" xr3:uid="{C8CF682B-B1F5-490B-A630-0B61C4F5D885}" name="lookupKey"/>
    <tableColumn id="2" xr3:uid="{9756909B-1D7D-485D-9FF3-703A41D1F40C}" name="lookupValue"/>
    <tableColumn id="3" xr3:uid="{04CE56F0-6043-4CD8-9AAA-A6169FB213AF}" name="parentKey"/>
    <tableColumn id="4" xr3:uid="{0F61B857-D58C-4333-B591-043333C32866}" name="parentDescription"/>
    <tableColumn id="5" xr3:uid="{1201100C-19B6-433F-B7B9-C4BA27C3B49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61824E6-B64B-4E30-BA35-E4B9295DAC42}" name="ud_seating_style" displayName="ud_seating_style" ref="A1:E13" totalsRowShown="0" headerRowDxfId="63" headerRowBorderDxfId="64" tableBorderDxfId="65">
  <autoFilter ref="A1:E13" xr:uid="{161824E6-B64B-4E30-BA35-E4B9295DAC42}"/>
  <sortState xmlns:xlrd2="http://schemas.microsoft.com/office/spreadsheetml/2017/richdata2" ref="A2:E13">
    <sortCondition ref="D2:D13"/>
    <sortCondition ref="B2:B13"/>
  </sortState>
  <tableColumns count="5">
    <tableColumn id="1" xr3:uid="{133D1784-DD92-4ADF-9068-1127BBAD2D5C}" name="lookupKey"/>
    <tableColumn id="2" xr3:uid="{BCC72490-EC1A-4EF8-81D5-D326CB0A41A0}" name="lookupValue"/>
    <tableColumn id="3" xr3:uid="{98BAB99E-C992-43CD-8335-DFC8CD840BA6}" name="parentKey"/>
    <tableColumn id="4" xr3:uid="{4E7C74D2-7429-4BCE-B198-963E3F22E88B}" name="parentDescription"/>
    <tableColumn id="5" xr3:uid="{4ECF438B-E4B7-4F37-B8C8-72703D80C3F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8A4031D-0446-40AD-918C-327750330822}" name="ud_rubbish_bin_purpose" displayName="ud_rubbish_bin_purpose" ref="A1:E6" totalsRowShown="0" headerRowDxfId="60" headerRowBorderDxfId="61" tableBorderDxfId="62">
  <autoFilter ref="A1:E6" xr:uid="{58A4031D-0446-40AD-918C-327750330822}"/>
  <sortState xmlns:xlrd2="http://schemas.microsoft.com/office/spreadsheetml/2017/richdata2" ref="A2:E6">
    <sortCondition ref="D2:D6"/>
    <sortCondition ref="B2:B6"/>
  </sortState>
  <tableColumns count="5">
    <tableColumn id="1" xr3:uid="{550F076F-86B4-49F4-A1E8-CD1EBD57E62A}" name="lookupKey"/>
    <tableColumn id="2" xr3:uid="{59AA42DF-7261-453E-B9DA-9A8D43F9CE94}" name="lookupValue"/>
    <tableColumn id="3" xr3:uid="{8B7AE477-2C9E-4631-981D-FE01A54FD41F}" name="parentKey"/>
    <tableColumn id="4" xr3:uid="{A220316B-AA27-4C44-8750-1C49EC0D472B}" name="parentDescription"/>
    <tableColumn id="5" xr3:uid="{52254F48-DF0D-4202-92EC-0A5588A6B0D0}"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63644A8-15DA-4C3C-AAB7-EB679218F50A}" name="ud_rubbish_bin_type" displayName="ud_rubbish_bin_type" ref="A1:E17" totalsRowShown="0" headerRowDxfId="57" headerRowBorderDxfId="58" tableBorderDxfId="59">
  <autoFilter ref="A1:E17" xr:uid="{563644A8-15DA-4C3C-AAB7-EB679218F50A}"/>
  <sortState xmlns:xlrd2="http://schemas.microsoft.com/office/spreadsheetml/2017/richdata2" ref="A2:E17">
    <sortCondition ref="D2:D17"/>
    <sortCondition ref="B2:B17"/>
  </sortState>
  <tableColumns count="5">
    <tableColumn id="1" xr3:uid="{6C9BF303-CFED-457F-AE90-836379814287}" name="lookupKey"/>
    <tableColumn id="2" xr3:uid="{237F1B34-ED32-4345-A99B-259C29313E18}" name="lookupValue"/>
    <tableColumn id="3" xr3:uid="{3CDC9F2E-BC72-4A96-9487-3D628470489E}" name="parentKey"/>
    <tableColumn id="4" xr3:uid="{3CEA43A9-1DE3-4DC0-A41F-FBA61655EA08}" name="parentDescription"/>
    <tableColumn id="5" xr3:uid="{7F820890-1922-46C4-A224-9826271EA45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FB07A9D-95CE-4337-8B9D-BB6A7EFF24B3}" name="ud_colour" displayName="ud_colour" ref="A1:E13" totalsRowShown="0" headerRowDxfId="54" headerRowBorderDxfId="55" tableBorderDxfId="56">
  <autoFilter ref="A1:E13" xr:uid="{FFB07A9D-95CE-4337-8B9D-BB6A7EFF24B3}"/>
  <sortState xmlns:xlrd2="http://schemas.microsoft.com/office/spreadsheetml/2017/richdata2" ref="A2:E13">
    <sortCondition ref="D2:D13"/>
    <sortCondition ref="B2:B13"/>
  </sortState>
  <tableColumns count="5">
    <tableColumn id="1" xr3:uid="{4203E543-13A2-44E4-9F83-C0F44CC0FE8B}" name="lookupKey"/>
    <tableColumn id="2" xr3:uid="{BE439610-FDD4-440F-9170-93D009A1D593}" name="lookupValue"/>
    <tableColumn id="3" xr3:uid="{08F80448-653A-4622-ABC4-04368FDB415D}" name="parentKey"/>
    <tableColumn id="4" xr3:uid="{BDEDB4AF-C752-4272-A7EE-96C8E3A9765B}" name="parentDescription"/>
    <tableColumn id="5" xr3:uid="{BE03F18A-0003-4ACB-B286-5F6456FDA9D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4AE0A68-3133-4078-AB33-B8D0FD0CEB5B}" name="ud_plant_structure" displayName="ud_plant_structure" ref="A1:E10" totalsRowShown="0" headerRowDxfId="51" headerRowBorderDxfId="52" tableBorderDxfId="53">
  <autoFilter ref="A1:E10" xr:uid="{E4AE0A68-3133-4078-AB33-B8D0FD0CEB5B}"/>
  <sortState xmlns:xlrd2="http://schemas.microsoft.com/office/spreadsheetml/2017/richdata2" ref="A2:E10">
    <sortCondition ref="D2:D10"/>
    <sortCondition ref="B2:B10"/>
  </sortState>
  <tableColumns count="5">
    <tableColumn id="1" xr3:uid="{CFA01776-4A8C-4FC6-A896-CCCBADD22904}" name="lookupKey"/>
    <tableColumn id="2" xr3:uid="{AB1B778C-54E6-4A49-BD9C-A67A0C0D1DD5}" name="lookupValue"/>
    <tableColumn id="3" xr3:uid="{55C75375-7821-43BA-8779-5526697C0079}" name="parentKey"/>
    <tableColumn id="4" xr3:uid="{F318680F-57D2-4FFF-839D-9B3079BAE2A5}" name="parentDescription"/>
    <tableColumn id="5" xr3:uid="{3C945E92-1264-4FF0-9D69-10A1EEB1F0C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16A1C60-BAB8-4681-B078-03A79E137FCF}" name="ud_cycle_amenity_tool" displayName="ud_cycle_amenity_tool" ref="A1:E4" totalsRowShown="0" headerRowDxfId="48" headerRowBorderDxfId="49" tableBorderDxfId="50">
  <autoFilter ref="A1:E4" xr:uid="{016A1C60-BAB8-4681-B078-03A79E137FCF}"/>
  <sortState xmlns:xlrd2="http://schemas.microsoft.com/office/spreadsheetml/2017/richdata2" ref="A2:E4">
    <sortCondition ref="D2:D4"/>
    <sortCondition ref="B2:B4"/>
  </sortState>
  <tableColumns count="5">
    <tableColumn id="1" xr3:uid="{87D7879A-0123-4F31-84D2-EB579983A960}" name="lookupKey"/>
    <tableColumn id="2" xr3:uid="{C8265560-CACC-41F6-A70E-8721F0C4A951}" name="lookupValue"/>
    <tableColumn id="3" xr3:uid="{BFF148A3-8055-46DB-AA27-4D531D8B1A2D}" name="parentKey"/>
    <tableColumn id="4" xr3:uid="{21D0A735-B24B-45A3-9FD4-8B56E36211F4}" name="parentDescription"/>
    <tableColumn id="5" xr3:uid="{1A3E039F-6E7F-41CE-975F-76E7067DFF5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FF7E854-4A16-4C9A-A927-01688A0363DC}" name="ud_cycle_amenity_subtype" displayName="ud_cycle_amenity_subtype" ref="A1:E11" totalsRowShown="0" headerRowDxfId="45" headerRowBorderDxfId="46" tableBorderDxfId="47">
  <autoFilter ref="A1:E11" xr:uid="{4FF7E854-4A16-4C9A-A927-01688A0363DC}"/>
  <sortState xmlns:xlrd2="http://schemas.microsoft.com/office/spreadsheetml/2017/richdata2" ref="A2:E11">
    <sortCondition ref="D2:D11"/>
    <sortCondition ref="B2:B11"/>
  </sortState>
  <tableColumns count="5">
    <tableColumn id="1" xr3:uid="{96BE5A02-72B8-4B3C-81D0-624E52519A69}" name="lookupKey"/>
    <tableColumn id="2" xr3:uid="{8FDC521E-76D2-4F7C-A24D-D8D7B6BBC18D}" name="lookupValue"/>
    <tableColumn id="3" xr3:uid="{0E52B3BB-9F9F-4552-9435-7E24E9EF78C8}" name="parentKey"/>
    <tableColumn id="4" xr3:uid="{8C84E76B-516F-43D6-901F-1B31956191AB}" name="parentDescription"/>
    <tableColumn id="5" xr3:uid="{8945E20D-818E-4AE8-986B-5EFAA06D352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4BF90C9-7432-4F89-9F09-566DB8180650}" name="ud_cycle_amenity_type" displayName="ud_cycle_amenity_type" ref="A1:E5" totalsRowShown="0" headerRowDxfId="42" headerRowBorderDxfId="43" tableBorderDxfId="44">
  <autoFilter ref="A1:E5" xr:uid="{94BF90C9-7432-4F89-9F09-566DB8180650}"/>
  <sortState xmlns:xlrd2="http://schemas.microsoft.com/office/spreadsheetml/2017/richdata2" ref="A2:E5">
    <sortCondition ref="D2:D5"/>
    <sortCondition ref="B2:B5"/>
  </sortState>
  <tableColumns count="5">
    <tableColumn id="1" xr3:uid="{950210C9-E90E-45FF-B370-76EFC737FB94}" name="lookupKey"/>
    <tableColumn id="2" xr3:uid="{10BFF840-B7F4-4F18-9A8A-C24427E2DC1C}" name="lookupValue"/>
    <tableColumn id="3" xr3:uid="{1AC64966-C2CF-462D-A45F-98BC45D0DDC1}" name="parentKey"/>
    <tableColumn id="4" xr3:uid="{76981FF1-5083-43A5-AD8B-016D0D986C06}" name="parentDescription"/>
    <tableColumn id="5" xr3:uid="{4CCC0BE1-484A-4BB1-97DD-085E04C5BB90}"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11325C7-36A5-4C7D-B25C-E9679B539985}" name="ud_coating_system" displayName="ud_coating_system" ref="A1:E9" totalsRowShown="0" headerRowDxfId="39" headerRowBorderDxfId="40" tableBorderDxfId="41">
  <autoFilter ref="A1:E9" xr:uid="{F11325C7-36A5-4C7D-B25C-E9679B539985}"/>
  <sortState xmlns:xlrd2="http://schemas.microsoft.com/office/spreadsheetml/2017/richdata2" ref="A2:E9">
    <sortCondition ref="D2:D9"/>
    <sortCondition ref="B2:B9"/>
  </sortState>
  <tableColumns count="5">
    <tableColumn id="1" xr3:uid="{0C1B5A0E-C8BD-4181-9D23-112A9963630A}" name="lookupKey"/>
    <tableColumn id="2" xr3:uid="{5844A0BD-DD76-4EB8-8606-D1E73352460A}" name="lookupValue"/>
    <tableColumn id="3" xr3:uid="{A0044ECB-7824-48A0-807C-FECE26EA6D5B}" name="parentKey"/>
    <tableColumn id="4" xr3:uid="{1605B090-2E03-4FBB-8B13-81E26777B5BA}" name="parentDescription"/>
    <tableColumn id="5" xr3:uid="{40CCD803-A9CB-479A-A2F2-A0C86F4F550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8D24166-B263-4447-BDD5-B584F9D3BDB4}" name="ud_material" displayName="ud_material" ref="A1:E88" totalsRowShown="0" headerRowDxfId="36" headerRowBorderDxfId="37" tableBorderDxfId="38">
  <autoFilter ref="A1:E88" xr:uid="{58D24166-B263-4447-BDD5-B584F9D3BDB4}"/>
  <sortState xmlns:xlrd2="http://schemas.microsoft.com/office/spreadsheetml/2017/richdata2" ref="A2:E88">
    <sortCondition ref="D2:D88"/>
    <sortCondition ref="B2:B88"/>
  </sortState>
  <tableColumns count="5">
    <tableColumn id="1" xr3:uid="{C976DDFE-60D6-4231-9AA0-BCCB36F24DEE}" name="lookupKey"/>
    <tableColumn id="2" xr3:uid="{9CA64F16-1776-4127-B4D3-B28F0EF69A7D}" name="lookupValue"/>
    <tableColumn id="3" xr3:uid="{E184B3E5-41CA-46D4-B313-11A459E34E65}" name="parentKey"/>
    <tableColumn id="4" xr3:uid="{F1445057-238E-4AF4-8BF0-C43FFCB57CA2}" name="parentDescription"/>
    <tableColumn id="5" xr3:uid="{B6C19A52-05F6-4832-8B31-DD0BD600399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92E1EBF5-80A3-43C6-A272-54B3D0992612}" name="ud_cultural_type" displayName="ud_cultural_type" ref="A1:E15" totalsRowShown="0" headerRowDxfId="33" headerRowBorderDxfId="34" tableBorderDxfId="35">
  <autoFilter ref="A1:E15" xr:uid="{92E1EBF5-80A3-43C6-A272-54B3D0992612}"/>
  <sortState xmlns:xlrd2="http://schemas.microsoft.com/office/spreadsheetml/2017/richdata2" ref="A2:E15">
    <sortCondition ref="D2:D15"/>
    <sortCondition ref="B2:B15"/>
  </sortState>
  <tableColumns count="5">
    <tableColumn id="1" xr3:uid="{98DCB929-8BC4-481D-96EE-E3AFEB139C18}" name="lookupKey"/>
    <tableColumn id="2" xr3:uid="{40755C04-73D4-4A38-94D4-C130361FC55F}" name="lookupValue"/>
    <tableColumn id="3" xr3:uid="{7514DCFB-6C5B-442B-8BF8-2572232028EC}" name="parentKey"/>
    <tableColumn id="4" xr3:uid="{67D31F43-6351-4DD4-B475-7976ABA1FF4B}" name="parentDescription"/>
    <tableColumn id="5" xr3:uid="{5476BAB0-2E8F-4026-935A-81BAC0BB407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8ABACF4D-D467-4331-A218-12428674475D}" name="av_standard_rc" displayName="av_standard_rc" ref="A1:E566" totalsRowShown="0" headerRowDxfId="30" headerRowBorderDxfId="31" tableBorderDxfId="32">
  <autoFilter ref="A1:E566" xr:uid="{8ABACF4D-D467-4331-A218-12428674475D}"/>
  <sortState xmlns:xlrd2="http://schemas.microsoft.com/office/spreadsheetml/2017/richdata2" ref="A2:E566">
    <sortCondition ref="D2:D566"/>
    <sortCondition ref="B2:B566"/>
  </sortState>
  <tableColumns count="5">
    <tableColumn id="1" xr3:uid="{715FD38C-AC86-4E68-BF1C-845D98061522}" name="lookupKey"/>
    <tableColumn id="2" xr3:uid="{82295E52-6A51-4161-89DA-295F512FFC81}" name="lookupValue"/>
    <tableColumn id="3" xr3:uid="{0B51DEBC-6F6A-4C12-9E34-F7ED08348E2B}" name="parentKey"/>
    <tableColumn id="4" xr3:uid="{648A0C12-7EDC-43A6-9CFC-FD6BD1E288E8}" name="parentDescription"/>
    <tableColumn id="5" xr3:uid="{CA9F9F7F-F525-481C-A5E9-1DAC6B9327B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D9C007E-E024-4F39-BF3B-9041EAF594BD}" name="ud_organisation_owner" displayName="ud_organisation_owner" ref="A1:E101" totalsRowShown="0" headerRowDxfId="27" headerRowBorderDxfId="28" tableBorderDxfId="29">
  <autoFilter ref="A1:E101" xr:uid="{2D9C007E-E024-4F39-BF3B-9041EAF594BD}"/>
  <sortState xmlns:xlrd2="http://schemas.microsoft.com/office/spreadsheetml/2017/richdata2" ref="A2:E101">
    <sortCondition ref="D2:D101"/>
    <sortCondition ref="B2:B101"/>
  </sortState>
  <tableColumns count="5">
    <tableColumn id="1" xr3:uid="{047718C5-697D-429B-843E-183744A93C28}" name="lookupKey"/>
    <tableColumn id="2" xr3:uid="{A9C4B83A-9EE0-4AFF-B3B6-7F3B3E5F5C10}" name="lookupValue"/>
    <tableColumn id="3" xr3:uid="{7BD8A8BE-3CEB-4930-8ED4-20B27C3D80C6}" name="parentKey"/>
    <tableColumn id="4" xr3:uid="{B324A76F-65D1-406A-B515-63AA61C15F12}" name="parentDescription"/>
    <tableColumn id="5" xr3:uid="{AF3C5261-9FCB-4429-BA54-BF510A3952D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F3ECA15-7C32-4B07-BA87-94BA7AEC3C98}" name="side" displayName="side" ref="A1:E5" totalsRowShown="0" headerRowDxfId="24" headerRowBorderDxfId="25" tableBorderDxfId="26">
  <autoFilter ref="A1:E5" xr:uid="{8F3ECA15-7C32-4B07-BA87-94BA7AEC3C98}"/>
  <sortState xmlns:xlrd2="http://schemas.microsoft.com/office/spreadsheetml/2017/richdata2" ref="A2:E5">
    <sortCondition ref="D2:D5"/>
    <sortCondition ref="B2:B5"/>
  </sortState>
  <tableColumns count="5">
    <tableColumn id="1" xr3:uid="{6C8224C0-6532-4299-A25A-92860D4ADE58}" name="lookupKey"/>
    <tableColumn id="2" xr3:uid="{7934BCD0-09B8-44AD-B130-D1483E497F1D}" name="lookupValue"/>
    <tableColumn id="3" xr3:uid="{BFDE5C08-F4F5-487A-A58F-502F778AA7BC}" name="parentKey"/>
    <tableColumn id="4" xr3:uid="{7724BE55-78B6-4835-A204-88C628394D69}" name="parentDescription"/>
    <tableColumn id="5" xr3:uid="{E679D0F1-C894-4344-9A6B-24794C0A8679}"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7133F2BA-F44D-4C15-904A-D04D90E72832}" name="ar_replace_reason" displayName="ar_replace_reason" ref="A1:E14" totalsRowShown="0" headerRowDxfId="21" headerRowBorderDxfId="22" tableBorderDxfId="23">
  <autoFilter ref="A1:E14" xr:uid="{7133F2BA-F44D-4C15-904A-D04D90E72832}"/>
  <sortState xmlns:xlrd2="http://schemas.microsoft.com/office/spreadsheetml/2017/richdata2" ref="A2:E14">
    <sortCondition ref="D2:D14"/>
    <sortCondition ref="B2:B14"/>
  </sortState>
  <tableColumns count="5">
    <tableColumn id="1" xr3:uid="{A6ACBF3C-A227-45B1-A8A8-226A9A6F48AD}" name="lookupKey"/>
    <tableColumn id="2" xr3:uid="{B18A4176-19FE-4460-83D1-4C35FC2C4DB1}" name="lookupValue"/>
    <tableColumn id="3" xr3:uid="{066256EB-01BF-412E-8DB8-AEB02A08EB1A}" name="parentKey"/>
    <tableColumn id="4" xr3:uid="{01274667-EBAF-4E63-9C6E-209B29556332}" name="parentDescription"/>
    <tableColumn id="5" xr3:uid="{C6FA22E3-B0E7-41F0-9BB2-C2D7247DC1CA}"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4B21AD73-A90C-43FD-A5DD-195C8952AF0C}" name="ud_replacement_status" displayName="ud_replacement_status" ref="A1:E4" totalsRowShown="0" headerRowDxfId="18" headerRowBorderDxfId="19" tableBorderDxfId="20">
  <autoFilter ref="A1:E4" xr:uid="{4B21AD73-A90C-43FD-A5DD-195C8952AF0C}"/>
  <sortState xmlns:xlrd2="http://schemas.microsoft.com/office/spreadsheetml/2017/richdata2" ref="A2:E4">
    <sortCondition ref="D2:D4"/>
    <sortCondition ref="B2:B4"/>
  </sortState>
  <tableColumns count="5">
    <tableColumn id="1" xr3:uid="{5F0A6157-318B-49A2-BB4B-12D11825BCA7}" name="lookupKey"/>
    <tableColumn id="2" xr3:uid="{636A82B5-56F2-4593-B2BF-BDAD157EDEE0}" name="lookupValue"/>
    <tableColumn id="3" xr3:uid="{FC0135A8-C59B-48AC-8407-F00B00B8D7A7}" name="parentKey"/>
    <tableColumn id="4" xr3:uid="{7DECD3D0-1274-42F4-AA47-E132CF5D68C3}" name="parentDescription"/>
    <tableColumn id="5" xr3:uid="{0C739B5F-1939-4733-8E6C-FDE23C7F6F84}"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A1AFCDF5-328F-43FF-BF4E-5B839AA31345}" name="ud_asset_status" displayName="ud_asset_status" ref="A1:E10" totalsRowShown="0" headerRowDxfId="15" headerRowBorderDxfId="16" tableBorderDxfId="17">
  <autoFilter ref="A1:E10" xr:uid="{A1AFCDF5-328F-43FF-BF4E-5B839AA31345}"/>
  <sortState xmlns:xlrd2="http://schemas.microsoft.com/office/spreadsheetml/2017/richdata2" ref="A2:E10">
    <sortCondition ref="D2:D10"/>
    <sortCondition ref="B2:B10"/>
  </sortState>
  <tableColumns count="5">
    <tableColumn id="1" xr3:uid="{8C964A93-70A8-43B4-A09F-4792E18BB3DE}" name="lookupKey"/>
    <tableColumn id="2" xr3:uid="{3AFDFB44-773B-4B17-815D-65B99EDA744E}" name="lookupValue"/>
    <tableColumn id="3" xr3:uid="{D684B774-D784-4001-9CD1-2A7697257E57}" name="parentKey"/>
    <tableColumn id="4" xr3:uid="{252A9BF8-6C79-480A-BA91-5AAE0F4EAFD9}" name="parentDescription"/>
    <tableColumn id="5" xr3:uid="{A2A92B5A-8B8C-4D94-AAE8-62DE38FE7A9C}"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A66CAD2-E570-4B2B-8A19-17FBED908EF1}" name="ud_sub_organisation" displayName="ud_sub_organisation" ref="A1:E19" totalsRowShown="0" headerRowDxfId="12" headerRowBorderDxfId="13" tableBorderDxfId="14">
  <autoFilter ref="A1:E19" xr:uid="{9A66CAD2-E570-4B2B-8A19-17FBED908EF1}"/>
  <sortState xmlns:xlrd2="http://schemas.microsoft.com/office/spreadsheetml/2017/richdata2" ref="A2:E19">
    <sortCondition ref="D2:D19"/>
    <sortCondition ref="B2:B19"/>
  </sortState>
  <tableColumns count="5">
    <tableColumn id="1" xr3:uid="{2B619E7B-5A62-4124-987A-FACADDE4F266}" name="lookupKey"/>
    <tableColumn id="2" xr3:uid="{7B7AE47D-FC57-4C15-9713-6E38B3B82296}" name="lookupValue"/>
    <tableColumn id="3" xr3:uid="{351F97A2-519F-4E75-B212-BE467E81C24A}" name="parentKey"/>
    <tableColumn id="4" xr3:uid="{A6CDB755-C407-4212-845A-63B521525E0D}" name="parentDescription"/>
    <tableColumn id="5" xr3:uid="{7ED316E5-B5D4-4772-8842-D3D2D3D2FEFE}"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E6A03988-DEC2-40E7-8472-7062B12DFE72}" name="ud_work_origin" displayName="ud_work_origin" ref="A1:E78" totalsRowShown="0" headerRowDxfId="9" headerRowBorderDxfId="10" tableBorderDxfId="11">
  <autoFilter ref="A1:E78" xr:uid="{E6A03988-DEC2-40E7-8472-7062B12DFE72}"/>
  <sortState xmlns:xlrd2="http://schemas.microsoft.com/office/spreadsheetml/2017/richdata2" ref="A2:E78">
    <sortCondition ref="D2:D78"/>
    <sortCondition ref="B2:B78"/>
  </sortState>
  <tableColumns count="5">
    <tableColumn id="1" xr3:uid="{F39BCA6F-9329-4002-9140-0D3F58688555}" name="lookupKey"/>
    <tableColumn id="2" xr3:uid="{C6BA1335-36FA-47B4-94C9-B4D1DB9C01B7}" name="lookupValue"/>
    <tableColumn id="3" xr3:uid="{F0274600-5F9F-45BA-B444-FA0F22624F0F}" name="parentKey"/>
    <tableColumn id="4" xr3:uid="{4DD1C675-C39D-44A3-99CC-1BE51CA93291}" name="parentDescription"/>
    <tableColumn id="5" xr3:uid="{CD8A2348-F225-4281-9A05-F4EF9AA78F80}"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653B3D41-1723-45C7-B1A4-4F84C1CEA6EA}" name="ud_advertisingstructure_type" displayName="ud_advertisingstructure_type" ref="A1:E7" totalsRowShown="0" headerRowDxfId="6" headerRowBorderDxfId="7" tableBorderDxfId="8">
  <autoFilter ref="A1:E7" xr:uid="{653B3D41-1723-45C7-B1A4-4F84C1CEA6EA}"/>
  <sortState xmlns:xlrd2="http://schemas.microsoft.com/office/spreadsheetml/2017/richdata2" ref="A2:E7">
    <sortCondition ref="D2:D7"/>
    <sortCondition ref="B2:B7"/>
  </sortState>
  <tableColumns count="5">
    <tableColumn id="1" xr3:uid="{77474DE2-BB3E-40D2-8C09-7D68E74B80AC}" name="lookupKey"/>
    <tableColumn id="2" xr3:uid="{98CBB866-9C23-4847-88C9-58291F60A5A1}" name="lookupValue"/>
    <tableColumn id="3" xr3:uid="{A843D5A3-A3D1-40E0-A470-2628C1AD6A0C}" name="parentKey"/>
    <tableColumn id="4" xr3:uid="{825E80B0-F191-4815-8639-0F50BA11FD20}" name="parentDescription"/>
    <tableColumn id="5" xr3:uid="{6734225B-2425-4AD6-AD92-F9B978B9446E}"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6CDF6B60-8B46-4154-A925-D380A71A5511}" name="ud_position" displayName="ud_position" ref="A1:E6" totalsRowShown="0" headerRowDxfId="3" headerRowBorderDxfId="4" tableBorderDxfId="5">
  <autoFilter ref="A1:E6" xr:uid="{6CDF6B60-8B46-4154-A925-D380A71A5511}"/>
  <sortState xmlns:xlrd2="http://schemas.microsoft.com/office/spreadsheetml/2017/richdata2" ref="A2:E6">
    <sortCondition ref="D2:D6"/>
    <sortCondition ref="B2:B6"/>
  </sortState>
  <tableColumns count="5">
    <tableColumn id="1" xr3:uid="{1F406F03-472E-4CED-BEBE-982B4E542B8B}" name="lookupKey"/>
    <tableColumn id="2" xr3:uid="{0C9B5534-4396-4933-97ED-BAB94F5DA8E8}" name="lookupValue"/>
    <tableColumn id="3" xr3:uid="{89D571E5-A2C4-4B99-8197-99B3BBFCE845}" name="parentKey"/>
    <tableColumn id="4" xr3:uid="{829068CF-5B3D-4B5A-A0FA-48AB9874C3A5}" name="parentDescription"/>
    <tableColumn id="5" xr3:uid="{6ECE3285-BBBF-48EE-9168-9A4319428C72}"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82B17087-ABC4-4B32-9C45-9A5C3A17CE10}" name="roadnames" displayName="roadnames" ref="A1:E2393" totalsRowShown="0" headerRowDxfId="0" headerRowBorderDxfId="1" tableBorderDxfId="2">
  <autoFilter ref="A1:E2393" xr:uid="{82B17087-ABC4-4B32-9C45-9A5C3A17CE10}"/>
  <sortState xmlns:xlrd2="http://schemas.microsoft.com/office/spreadsheetml/2017/richdata2" ref="A2:E2393">
    <sortCondition ref="D2:D2393"/>
    <sortCondition ref="B2:B2393"/>
  </sortState>
  <tableColumns count="5">
    <tableColumn id="1" xr3:uid="{5626CDE1-D9D7-46A5-945A-7703B36942FA}" name="lookupKey"/>
    <tableColumn id="2" xr3:uid="{14BF4F6C-F6A2-4D81-A103-F5AFC05C2A76}" name="lookupValue"/>
    <tableColumn id="3" xr3:uid="{99516699-B417-479B-9717-3174244BA5DA}" name="parentKey"/>
    <tableColumn id="4" xr3:uid="{43618826-10A2-4053-B490-F9215BBD9472}" name="parentDescription"/>
    <tableColumn id="5" xr3:uid="{1DF8E87C-FE29-417D-A7AE-C01732733BB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27.7109375" style="3" bestFit="1" customWidth="1"/>
    <col min="19" max="19" width="27.7109375" style="3" hidden="1" customWidth="1" outlineLevel="1"/>
    <col min="20" max="20" width="12.5703125" style="3" bestFit="1" customWidth="1" collapsed="1"/>
    <col min="21" max="21" width="11.42578125" style="3" bestFit="1" customWidth="1"/>
    <col min="22" max="22" width="10.5703125" style="3" bestFit="1" customWidth="1"/>
    <col min="23" max="23" width="16.5703125" style="3" bestFit="1" customWidth="1"/>
    <col min="24" max="24" width="15.28515625" style="3" bestFit="1" customWidth="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5" style="3" bestFit="1" customWidth="1" collapsed="1"/>
    <col min="36" max="36" width="1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13</v>
      </c>
      <c r="S1" s="12"/>
      <c r="T1" s="12" t="s">
        <v>14</v>
      </c>
      <c r="U1" s="12" t="s">
        <v>15</v>
      </c>
      <c r="V1" s="12" t="s">
        <v>16</v>
      </c>
      <c r="W1" s="12" t="s">
        <v>17</v>
      </c>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12" t="s">
        <v>31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46</v>
      </c>
      <c r="T2" s="15" t="s">
        <v>47</v>
      </c>
      <c r="U2" s="15" t="s">
        <v>48</v>
      </c>
      <c r="V2" s="15" t="s">
        <v>49</v>
      </c>
      <c r="W2" s="15" t="s">
        <v>50</v>
      </c>
      <c r="X2" s="15" t="str">
        <f>_xlfn.IFNA(IF(MATCH("ERROR",Y10:Y110,0),"ERROR"),"")</f>
        <v/>
      </c>
      <c r="Y2" s="15" t="s">
        <v>51</v>
      </c>
      <c r="Z2" s="15" t="s">
        <v>52</v>
      </c>
      <c r="AA2" s="15" t="str">
        <f>_xlfn.IFNA(IF(MATCH("ERROR",AB10:AB110,0),"ERROR"),"")</f>
        <v/>
      </c>
      <c r="AB2" s="15" t="s">
        <v>53</v>
      </c>
      <c r="AC2" s="15" t="str">
        <f>_xlfn.IFNA(IF(MATCH("ERROR",AD10:AD110,0),"ERROR"),"")</f>
        <v/>
      </c>
      <c r="AD2" s="15" t="s">
        <v>54</v>
      </c>
      <c r="AE2" s="15" t="str">
        <f>_xlfn.IFNA(IF(MATCH("ERROR",AF10:AF110,0),"ERROR"),"")</f>
        <v/>
      </c>
      <c r="AF2" s="15" t="s">
        <v>55</v>
      </c>
      <c r="AG2" s="15" t="str">
        <f>_xlfn.IFNA(IF(MATCH("ERROR",AH10:AH110,0),"ERROR"),"")</f>
        <v/>
      </c>
      <c r="AH2" s="15" t="s">
        <v>56</v>
      </c>
      <c r="AI2" s="15" t="str">
        <f>_xlfn.IFNA(IF(MATCH("ERROR",AJ10:AJ110,0),"ERROR"),"")</f>
        <v/>
      </c>
      <c r="AJ2" s="15" t="s">
        <v>57</v>
      </c>
      <c r="AK2" s="15" t="s">
        <v>58</v>
      </c>
      <c r="AL2" s="15" t="s">
        <v>59</v>
      </c>
      <c r="AM2" s="15" t="str">
        <f>_xlfn.IFNA(IF(MATCH("ERROR",AN10:AN110,0),"ERROR"),"")</f>
        <v/>
      </c>
      <c r="AN2" s="15" t="s">
        <v>60</v>
      </c>
      <c r="AO2" s="15" t="s">
        <v>61</v>
      </c>
      <c r="AP2" s="15" t="s">
        <v>62</v>
      </c>
      <c r="AQ2" s="15" t="s">
        <v>63</v>
      </c>
      <c r="AR2" s="15" t="s">
        <v>64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73</v>
      </c>
      <c r="U4" s="13" t="s">
        <v>74</v>
      </c>
      <c r="V4" s="13" t="s">
        <v>75</v>
      </c>
      <c r="W4" s="13" t="s">
        <v>76</v>
      </c>
      <c r="X4" s="13" t="s">
        <v>72</v>
      </c>
      <c r="Z4" s="13" t="s">
        <v>74</v>
      </c>
      <c r="AA4" s="13" t="s">
        <v>77</v>
      </c>
      <c r="AC4" s="13" t="s">
        <v>72</v>
      </c>
      <c r="AE4" s="13" t="s">
        <v>72</v>
      </c>
      <c r="AG4" s="13" t="s">
        <v>72</v>
      </c>
      <c r="AI4" s="13" t="s">
        <v>72</v>
      </c>
      <c r="AK4" s="13" t="s">
        <v>78</v>
      </c>
      <c r="AL4" s="13" t="s">
        <v>73</v>
      </c>
      <c r="AM4" s="13" t="s">
        <v>71</v>
      </c>
      <c r="AO4" s="13" t="s">
        <v>74</v>
      </c>
      <c r="AP4" s="13" t="s">
        <v>79</v>
      </c>
      <c r="AQ4" s="13" t="s">
        <v>69</v>
      </c>
      <c r="AR4" s="13" t="s">
        <v>80</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V5" s="13" t="b">
        <v>0</v>
      </c>
      <c r="W5" s="13" t="b">
        <v>0</v>
      </c>
      <c r="X5" s="13" t="b">
        <v>1</v>
      </c>
      <c r="Z5" s="13" t="b">
        <v>0</v>
      </c>
      <c r="AA5" s="13" t="b">
        <v>0</v>
      </c>
      <c r="AC5" s="13" t="b">
        <v>1</v>
      </c>
      <c r="AE5" s="13" t="b">
        <v>1</v>
      </c>
      <c r="AG5" s="13" t="b">
        <v>0</v>
      </c>
      <c r="AI5" s="13" t="b">
        <v>0</v>
      </c>
      <c r="AK5" s="13" t="b">
        <v>0</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V6" s="13" t="b">
        <v>1</v>
      </c>
      <c r="W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0</v>
      </c>
      <c r="V7" s="13" t="b">
        <v>0</v>
      </c>
      <c r="W7" s="13" t="b">
        <v>0</v>
      </c>
      <c r="X7" s="13" t="b">
        <v>1</v>
      </c>
      <c r="Z7" s="13" t="b">
        <v>0</v>
      </c>
      <c r="AA7" s="13" t="b">
        <v>1</v>
      </c>
      <c r="AC7" s="13" t="b">
        <v>1</v>
      </c>
      <c r="AE7" s="13" t="b">
        <v>1</v>
      </c>
      <c r="AG7" s="13" t="b">
        <v>1</v>
      </c>
      <c r="AI7" s="13" t="b">
        <v>1</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84</v>
      </c>
      <c r="C8" s="13" t="s">
        <v>85</v>
      </c>
      <c r="H8" s="13" t="s">
        <v>38</v>
      </c>
      <c r="J8" s="13" t="s">
        <v>86</v>
      </c>
      <c r="R8" s="13" t="s">
        <v>87</v>
      </c>
      <c r="X8" s="13" t="s">
        <v>88</v>
      </c>
      <c r="AA8" s="13" t="s">
        <v>89</v>
      </c>
      <c r="AC8" s="13" t="s">
        <v>90</v>
      </c>
      <c r="AE8" s="13" t="s">
        <v>90</v>
      </c>
      <c r="AG8" s="13" t="s">
        <v>91</v>
      </c>
      <c r="AI8" s="13" t="s">
        <v>92</v>
      </c>
      <c r="AM8" s="13" t="s">
        <v>60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t="s">
        <v>96</v>
      </c>
      <c r="W9" s="19" t="s">
        <v>97</v>
      </c>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IF($A10="ADD",IF(NOT(ISBLANK(R10)),_xlfn.XLOOKUP(R10,ud_advertisingstructure_type[lookupValue],ud_advertisingstructure_type[lookupKey],"ERROR"),""), "")</f>
        <v/>
      </c>
      <c r="U10" s="7"/>
      <c r="V10" s="4" t="str">
        <f ca="1">IF(U10&lt;&gt;"", DATEDIF(U10, TODAY(),"Y"),"")</f>
        <v/>
      </c>
      <c r="W10" s="4"/>
      <c r="X10" s="3" t="str">
        <f>IF($A10="ADD","In Use","")</f>
        <v/>
      </c>
      <c r="Y10" s="3" t="str">
        <f>IF($A10="","",IF((AND($A10="ADD",OR(X10="",X10="In Use"))),"5",(_xlfn.XLOOKUP(X10,ud_asset_status[lookupValue],ud_asset_status[lookupKey],""))))</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assets"))),"12",(_xlfn.XLOOKUP(AI10,ud_work_origin[lookupValue],ud_work_origin[lookupKey],""))))</f>
        <v/>
      </c>
      <c r="AK10" s="8"/>
      <c r="AL10" s="2" t="str">
        <f>IF($A10="ADD","TRUE","")</f>
        <v/>
      </c>
      <c r="AM10" s="3" t="str">
        <f>IF($A10="ADD","Excellent","")</f>
        <v/>
      </c>
      <c r="AN10" s="3" t="str">
        <f>IF($A10="","",IF((AND($A10="ADD",OR(AM10="",AM10="Excellent"))),"1",(_xlfn.XLOOKUP(AM10,condition[lookupValue],condition[lookupKey],""))))</f>
        <v/>
      </c>
      <c r="AO10" s="7" t="str">
        <f>IF(U10&lt;&gt;"",U10,"")</f>
        <v/>
      </c>
      <c r="AP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IF($A11="ADD",IF(NOT(ISBLANK(R11)),_xlfn.XLOOKUP(R11,ud_advertisingstructure_type[lookupValue],ud_advertisingstructure_type[lookupKey],"ERROR"),""), "")</f>
        <v/>
      </c>
      <c r="U11" s="7"/>
      <c r="V11" s="4" t="str">
        <f t="shared" ref="V11:V74" ca="1" si="0">IF(U11&lt;&gt;"", DATEDIF(U11, TODAY(),"Y"),"")</f>
        <v/>
      </c>
      <c r="W11" s="4"/>
      <c r="X11" s="3" t="str">
        <f t="shared" ref="X11:X74" si="1">IF($A11="ADD","In Use","")</f>
        <v/>
      </c>
      <c r="Y11" s="3" t="str">
        <f>IF($A11="","",IF((AND($A11="ADD",OR(X11="",X11="In Use"))),"5",(_xlfn.XLOOKUP(X11,ud_asset_status[lookupValue],ud_asset_status[lookupKey],""))))</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assets"))),"12",(_xlfn.XLOOKUP(AI11,ud_work_origin[lookupValue],ud_work_origin[lookupKey],""))))</f>
        <v/>
      </c>
      <c r="AK11" s="8"/>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IF(U11&lt;&gt;"",U11,"")</f>
        <v/>
      </c>
      <c r="AP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IF($A12="ADD",IF(NOT(ISBLANK(R12)),_xlfn.XLOOKUP(R12,ud_advertisingstructure_type[lookupValue],ud_advertisingstructure_type[lookupKey],"ERROR"),""), "")</f>
        <v/>
      </c>
      <c r="U12" s="7"/>
      <c r="V12" s="4" t="str">
        <f t="shared" ca="1" si="0"/>
        <v/>
      </c>
      <c r="W12" s="4"/>
      <c r="X12" s="3" t="str">
        <f t="shared" si="1"/>
        <v/>
      </c>
      <c r="Y12" s="3" t="str">
        <f>IF($A12="","",IF((AND($A12="ADD",OR(X12="",X12="In Use"))),"5",(_xlfn.XLOOKUP(X12,ud_asset_status[lookupValue],ud_asset_status[lookupKey],""))))</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assets"))),"12",(_xlfn.XLOOKUP(AI12,ud_work_origin[lookupValue],ud_work_origin[lookupKey],""))))</f>
        <v/>
      </c>
      <c r="AK12" s="8"/>
      <c r="AL12" s="2" t="str">
        <f t="shared" si="6"/>
        <v/>
      </c>
      <c r="AM12" s="3" t="str">
        <f t="shared" si="7"/>
        <v/>
      </c>
      <c r="AN12" s="3" t="str">
        <f>IF($A12="","",IF((AND($A12="ADD",OR(AM12="",AM12="Excellent"))),"1",(_xlfn.XLOOKUP(AM12,condition[lookupValue],condition[lookupKey],""))))</f>
        <v/>
      </c>
      <c r="AO12" s="7" t="str">
        <f t="shared" si="8"/>
        <v/>
      </c>
      <c r="AP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IF($A13="ADD",IF(NOT(ISBLANK(R13)),_xlfn.XLOOKUP(R13,ud_advertisingstructure_type[lookupValue],ud_advertisingstructure_type[lookupKey],"ERROR"),""), "")</f>
        <v/>
      </c>
      <c r="U13" s="7"/>
      <c r="V13" s="4" t="str">
        <f t="shared" ca="1" si="0"/>
        <v/>
      </c>
      <c r="W13" s="4"/>
      <c r="X13" s="3" t="str">
        <f t="shared" si="1"/>
        <v/>
      </c>
      <c r="Y13" s="3" t="str">
        <f>IF($A13="","",IF((AND($A13="ADD",OR(X13="",X13="In Use"))),"5",(_xlfn.XLOOKUP(X13,ud_asset_status[lookupValue],ud_asset_status[lookupKey],""))))</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assets"))),"12",(_xlfn.XLOOKUP(AI13,ud_work_origin[lookupValue],ud_work_origin[lookupKey],""))))</f>
        <v/>
      </c>
      <c r="AK13" s="8"/>
      <c r="AL13" s="2" t="str">
        <f t="shared" si="6"/>
        <v/>
      </c>
      <c r="AM13" s="3" t="str">
        <f t="shared" si="7"/>
        <v/>
      </c>
      <c r="AN13" s="3" t="str">
        <f>IF($A13="","",IF((AND($A13="ADD",OR(AM13="",AM13="Excellent"))),"1",(_xlfn.XLOOKUP(AM13,condition[lookupValue],condition[lookupKey],""))))</f>
        <v/>
      </c>
      <c r="AO13" s="7" t="str">
        <f t="shared" si="8"/>
        <v/>
      </c>
      <c r="AP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IF($A14="ADD",IF(NOT(ISBLANK(R14)),_xlfn.XLOOKUP(R14,ud_advertisingstructure_type[lookupValue],ud_advertisingstructure_type[lookupKey],"ERROR"),""), "")</f>
        <v/>
      </c>
      <c r="U14" s="7"/>
      <c r="V14" s="4" t="str">
        <f t="shared" ca="1" si="0"/>
        <v/>
      </c>
      <c r="W14" s="4"/>
      <c r="X14" s="3" t="str">
        <f t="shared" si="1"/>
        <v/>
      </c>
      <c r="Y14" s="3" t="str">
        <f>IF($A14="","",IF((AND($A14="ADD",OR(X14="",X14="In Use"))),"5",(_xlfn.XLOOKUP(X14,ud_asset_status[lookupValue],ud_asset_status[lookupKey],""))))</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assets"))),"12",(_xlfn.XLOOKUP(AI14,ud_work_origin[lookupValue],ud_work_origin[lookupKey],""))))</f>
        <v/>
      </c>
      <c r="AK14" s="8"/>
      <c r="AL14" s="2" t="str">
        <f t="shared" si="6"/>
        <v/>
      </c>
      <c r="AM14" s="3" t="str">
        <f t="shared" si="7"/>
        <v/>
      </c>
      <c r="AN14" s="3" t="str">
        <f>IF($A14="","",IF((AND($A14="ADD",OR(AM14="",AM14="Excellent"))),"1",(_xlfn.XLOOKUP(AM14,condition[lookupValue],condition[lookupKey],""))))</f>
        <v/>
      </c>
      <c r="AO14" s="7" t="str">
        <f t="shared" si="8"/>
        <v/>
      </c>
      <c r="AP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IF($A15="ADD",IF(NOT(ISBLANK(R15)),_xlfn.XLOOKUP(R15,ud_advertisingstructure_type[lookupValue],ud_advertisingstructure_type[lookupKey],"ERROR"),""), "")</f>
        <v/>
      </c>
      <c r="U15" s="7"/>
      <c r="V15" s="4" t="str">
        <f t="shared" ca="1" si="0"/>
        <v/>
      </c>
      <c r="W15" s="4"/>
      <c r="X15" s="3" t="str">
        <f t="shared" si="1"/>
        <v/>
      </c>
      <c r="Y15" s="3" t="str">
        <f>IF($A15="","",IF((AND($A15="ADD",OR(X15="",X15="In Use"))),"5",(_xlfn.XLOOKUP(X15,ud_asset_status[lookupValue],ud_asset_status[lookupKey],""))))</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assets"))),"12",(_xlfn.XLOOKUP(AI15,ud_work_origin[lookupValue],ud_work_origin[lookupKey],""))))</f>
        <v/>
      </c>
      <c r="AK15" s="8"/>
      <c r="AL15" s="2" t="str">
        <f t="shared" si="6"/>
        <v/>
      </c>
      <c r="AM15" s="3" t="str">
        <f t="shared" si="7"/>
        <v/>
      </c>
      <c r="AN15" s="3" t="str">
        <f>IF($A15="","",IF((AND($A15="ADD",OR(AM15="",AM15="Excellent"))),"1",(_xlfn.XLOOKUP(AM15,condition[lookupValue],condition[lookupKey],""))))</f>
        <v/>
      </c>
      <c r="AO15" s="7" t="str">
        <f t="shared" si="8"/>
        <v/>
      </c>
      <c r="AP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IF($A16="ADD",IF(NOT(ISBLANK(R16)),_xlfn.XLOOKUP(R16,ud_advertisingstructure_type[lookupValue],ud_advertisingstructure_type[lookupKey],"ERROR"),""), "")</f>
        <v/>
      </c>
      <c r="U16" s="7"/>
      <c r="V16" s="4" t="str">
        <f t="shared" ca="1" si="0"/>
        <v/>
      </c>
      <c r="W16" s="4"/>
      <c r="X16" s="3" t="str">
        <f t="shared" si="1"/>
        <v/>
      </c>
      <c r="Y16" s="3" t="str">
        <f>IF($A16="","",IF((AND($A16="ADD",OR(X16="",X16="In Use"))),"5",(_xlfn.XLOOKUP(X16,ud_asset_status[lookupValue],ud_asset_status[lookupKey],""))))</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assets"))),"12",(_xlfn.XLOOKUP(AI16,ud_work_origin[lookupValue],ud_work_origin[lookupKey],""))))</f>
        <v/>
      </c>
      <c r="AK16" s="8"/>
      <c r="AL16" s="2" t="str">
        <f t="shared" si="6"/>
        <v/>
      </c>
      <c r="AM16" s="3" t="str">
        <f t="shared" si="7"/>
        <v/>
      </c>
      <c r="AN16" s="3" t="str">
        <f>IF($A16="","",IF((AND($A16="ADD",OR(AM16="",AM16="Excellent"))),"1",(_xlfn.XLOOKUP(AM16,condition[lookupValue],condition[lookupKey],""))))</f>
        <v/>
      </c>
      <c r="AO16" s="7" t="str">
        <f t="shared" si="8"/>
        <v/>
      </c>
      <c r="AP16" s="9"/>
    </row>
    <row r="17" spans="2:42">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IF($A17="ADD",IF(NOT(ISBLANK(R17)),_xlfn.XLOOKUP(R17,ud_advertisingstructure_type[lookupValue],ud_advertisingstructure_type[lookupKey],"ERROR"),""), "")</f>
        <v/>
      </c>
      <c r="U17" s="7"/>
      <c r="V17" s="4" t="str">
        <f t="shared" ca="1" si="0"/>
        <v/>
      </c>
      <c r="W17" s="4"/>
      <c r="X17" s="3" t="str">
        <f t="shared" si="1"/>
        <v/>
      </c>
      <c r="Y17" s="3" t="str">
        <f>IF($A17="","",IF((AND($A17="ADD",OR(X17="",X17="In Use"))),"5",(_xlfn.XLOOKUP(X17,ud_asset_status[lookupValue],ud_asset_status[lookupKey],""))))</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assets"))),"12",(_xlfn.XLOOKUP(AI17,ud_work_origin[lookupValue],ud_work_origin[lookupKey],""))))</f>
        <v/>
      </c>
      <c r="AK17" s="8"/>
      <c r="AL17" s="2" t="str">
        <f t="shared" si="6"/>
        <v/>
      </c>
      <c r="AM17" s="3" t="str">
        <f t="shared" si="7"/>
        <v/>
      </c>
      <c r="AN17" s="3" t="str">
        <f>IF($A17="","",IF((AND($A17="ADD",OR(AM17="",AM17="Excellent"))),"1",(_xlfn.XLOOKUP(AM17,condition[lookupValue],condition[lookupKey],""))))</f>
        <v/>
      </c>
      <c r="AO17" s="7" t="str">
        <f t="shared" si="8"/>
        <v/>
      </c>
      <c r="AP17" s="9"/>
    </row>
    <row r="18" spans="2:42">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IF($A18="ADD",IF(NOT(ISBLANK(R18)),_xlfn.XLOOKUP(R18,ud_advertisingstructure_type[lookupValue],ud_advertisingstructure_type[lookupKey],"ERROR"),""), "")</f>
        <v/>
      </c>
      <c r="U18" s="7"/>
      <c r="V18" s="4" t="str">
        <f t="shared" ca="1" si="0"/>
        <v/>
      </c>
      <c r="W18" s="4"/>
      <c r="X18" s="3" t="str">
        <f t="shared" si="1"/>
        <v/>
      </c>
      <c r="Y18" s="3" t="str">
        <f>IF($A18="","",IF((AND($A18="ADD",OR(X18="",X18="In Use"))),"5",(_xlfn.XLOOKUP(X18,ud_asset_status[lookupValue],ud_asset_status[lookupKey],""))))</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assets"))),"12",(_xlfn.XLOOKUP(AI18,ud_work_origin[lookupValue],ud_work_origin[lookupKey],""))))</f>
        <v/>
      </c>
      <c r="AK18" s="8"/>
      <c r="AL18" s="2" t="str">
        <f t="shared" si="6"/>
        <v/>
      </c>
      <c r="AM18" s="3" t="str">
        <f t="shared" si="7"/>
        <v/>
      </c>
      <c r="AN18" s="3" t="str">
        <f>IF($A18="","",IF((AND($A18="ADD",OR(AM18="",AM18="Excellent"))),"1",(_xlfn.XLOOKUP(AM18,condition[lookupValue],condition[lookupKey],""))))</f>
        <v/>
      </c>
      <c r="AO18" s="7" t="str">
        <f t="shared" si="8"/>
        <v/>
      </c>
      <c r="AP18" s="9"/>
    </row>
    <row r="19" spans="2:42">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IF($A19="ADD",IF(NOT(ISBLANK(R19)),_xlfn.XLOOKUP(R19,ud_advertisingstructure_type[lookupValue],ud_advertisingstructure_type[lookupKey],"ERROR"),""), "")</f>
        <v/>
      </c>
      <c r="U19" s="7"/>
      <c r="V19" s="4" t="str">
        <f t="shared" ca="1" si="0"/>
        <v/>
      </c>
      <c r="W19" s="4"/>
      <c r="X19" s="3" t="str">
        <f t="shared" si="1"/>
        <v/>
      </c>
      <c r="Y19" s="3" t="str">
        <f>IF($A19="","",IF((AND($A19="ADD",OR(X19="",X19="In Use"))),"5",(_xlfn.XLOOKUP(X19,ud_asset_status[lookupValue],ud_asset_status[lookupKey],""))))</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assets"))),"12",(_xlfn.XLOOKUP(AI19,ud_work_origin[lookupValue],ud_work_origin[lookupKey],""))))</f>
        <v/>
      </c>
      <c r="AK19" s="8"/>
      <c r="AL19" s="2" t="str">
        <f t="shared" si="6"/>
        <v/>
      </c>
      <c r="AM19" s="3" t="str">
        <f t="shared" si="7"/>
        <v/>
      </c>
      <c r="AN19" s="3" t="str">
        <f>IF($A19="","",IF((AND($A19="ADD",OR(AM19="",AM19="Excellent"))),"1",(_xlfn.XLOOKUP(AM19,condition[lookupValue],condition[lookupKey],""))))</f>
        <v/>
      </c>
      <c r="AO19" s="7" t="str">
        <f t="shared" si="8"/>
        <v/>
      </c>
      <c r="AP19" s="9"/>
    </row>
    <row r="20" spans="2:42">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IF($A20="ADD",IF(NOT(ISBLANK(R20)),_xlfn.XLOOKUP(R20,ud_advertisingstructure_type[lookupValue],ud_advertisingstructure_type[lookupKey],"ERROR"),""), "")</f>
        <v/>
      </c>
      <c r="U20" s="7"/>
      <c r="V20" s="4" t="str">
        <f t="shared" ca="1" si="0"/>
        <v/>
      </c>
      <c r="W20" s="4"/>
      <c r="X20" s="3" t="str">
        <f t="shared" si="1"/>
        <v/>
      </c>
      <c r="Y20" s="3" t="str">
        <f>IF($A20="","",IF((AND($A20="ADD",OR(X20="",X20="In Use"))),"5",(_xlfn.XLOOKUP(X20,ud_asset_status[lookupValue],ud_asset_status[lookupKey],""))))</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assets"))),"12",(_xlfn.XLOOKUP(AI20,ud_work_origin[lookupValue],ud_work_origin[lookupKey],""))))</f>
        <v/>
      </c>
      <c r="AK20" s="8"/>
      <c r="AL20" s="2" t="str">
        <f t="shared" si="6"/>
        <v/>
      </c>
      <c r="AM20" s="3" t="str">
        <f t="shared" si="7"/>
        <v/>
      </c>
      <c r="AN20" s="3" t="str">
        <f>IF($A20="","",IF((AND($A20="ADD",OR(AM20="",AM20="Excellent"))),"1",(_xlfn.XLOOKUP(AM20,condition[lookupValue],condition[lookupKey],""))))</f>
        <v/>
      </c>
      <c r="AO20" s="7" t="str">
        <f t="shared" si="8"/>
        <v/>
      </c>
      <c r="AP20" s="9"/>
    </row>
    <row r="21" spans="2:42">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IF($A21="ADD",IF(NOT(ISBLANK(R21)),_xlfn.XLOOKUP(R21,ud_advertisingstructure_type[lookupValue],ud_advertisingstructure_type[lookupKey],"ERROR"),""), "")</f>
        <v/>
      </c>
      <c r="U21" s="7"/>
      <c r="V21" s="4" t="str">
        <f t="shared" ca="1" si="0"/>
        <v/>
      </c>
      <c r="W21" s="4"/>
      <c r="X21" s="3" t="str">
        <f t="shared" si="1"/>
        <v/>
      </c>
      <c r="Y21" s="3" t="str">
        <f>IF($A21="","",IF((AND($A21="ADD",OR(X21="",X21="In Use"))),"5",(_xlfn.XLOOKUP(X21,ud_asset_status[lookupValue],ud_asset_status[lookupKey],""))))</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assets"))),"12",(_xlfn.XLOOKUP(AI21,ud_work_origin[lookupValue],ud_work_origin[lookupKey],""))))</f>
        <v/>
      </c>
      <c r="AK21" s="8"/>
      <c r="AL21" s="2" t="str">
        <f t="shared" si="6"/>
        <v/>
      </c>
      <c r="AM21" s="3" t="str">
        <f t="shared" si="7"/>
        <v/>
      </c>
      <c r="AN21" s="3" t="str">
        <f>IF($A21="","",IF((AND($A21="ADD",OR(AM21="",AM21="Excellent"))),"1",(_xlfn.XLOOKUP(AM21,condition[lookupValue],condition[lookupKey],""))))</f>
        <v/>
      </c>
      <c r="AO21" s="7" t="str">
        <f t="shared" si="8"/>
        <v/>
      </c>
      <c r="AP21" s="9"/>
    </row>
    <row r="22" spans="2:42">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IF($A22="ADD",IF(NOT(ISBLANK(R22)),_xlfn.XLOOKUP(R22,ud_advertisingstructure_type[lookupValue],ud_advertisingstructure_type[lookupKey],"ERROR"),""), "")</f>
        <v/>
      </c>
      <c r="U22" s="7"/>
      <c r="V22" s="4" t="str">
        <f t="shared" ca="1" si="0"/>
        <v/>
      </c>
      <c r="W22" s="4"/>
      <c r="X22" s="3" t="str">
        <f t="shared" si="1"/>
        <v/>
      </c>
      <c r="Y22" s="3" t="str">
        <f>IF($A22="","",IF((AND($A22="ADD",OR(X22="",X22="In Use"))),"5",(_xlfn.XLOOKUP(X22,ud_asset_status[lookupValue],ud_asset_status[lookupKey],""))))</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assets"))),"12",(_xlfn.XLOOKUP(AI22,ud_work_origin[lookupValue],ud_work_origin[lookupKey],""))))</f>
        <v/>
      </c>
      <c r="AK22" s="8"/>
      <c r="AL22" s="2" t="str">
        <f t="shared" si="6"/>
        <v/>
      </c>
      <c r="AM22" s="3" t="str">
        <f t="shared" si="7"/>
        <v/>
      </c>
      <c r="AN22" s="3" t="str">
        <f>IF($A22="","",IF((AND($A22="ADD",OR(AM22="",AM22="Excellent"))),"1",(_xlfn.XLOOKUP(AM22,condition[lookupValue],condition[lookupKey],""))))</f>
        <v/>
      </c>
      <c r="AO22" s="7" t="str">
        <f t="shared" si="8"/>
        <v/>
      </c>
      <c r="AP22" s="9"/>
    </row>
    <row r="23" spans="2:42">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IF($A23="ADD",IF(NOT(ISBLANK(R23)),_xlfn.XLOOKUP(R23,ud_advertisingstructure_type[lookupValue],ud_advertisingstructure_type[lookupKey],"ERROR"),""), "")</f>
        <v/>
      </c>
      <c r="U23" s="7"/>
      <c r="V23" s="4" t="str">
        <f t="shared" ca="1" si="0"/>
        <v/>
      </c>
      <c r="W23" s="4"/>
      <c r="X23" s="3" t="str">
        <f t="shared" si="1"/>
        <v/>
      </c>
      <c r="Y23" s="3" t="str">
        <f>IF($A23="","",IF((AND($A23="ADD",OR(X23="",X23="In Use"))),"5",(_xlfn.XLOOKUP(X23,ud_asset_status[lookupValue],ud_asset_status[lookupKey],""))))</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assets"))),"12",(_xlfn.XLOOKUP(AI23,ud_work_origin[lookupValue],ud_work_origin[lookupKey],""))))</f>
        <v/>
      </c>
      <c r="AK23" s="8"/>
      <c r="AL23" s="2" t="str">
        <f t="shared" si="6"/>
        <v/>
      </c>
      <c r="AM23" s="3" t="str">
        <f t="shared" si="7"/>
        <v/>
      </c>
      <c r="AN23" s="3" t="str">
        <f>IF($A23="","",IF((AND($A23="ADD",OR(AM23="",AM23="Excellent"))),"1",(_xlfn.XLOOKUP(AM23,condition[lookupValue],condition[lookupKey],""))))</f>
        <v/>
      </c>
      <c r="AO23" s="7" t="str">
        <f t="shared" si="8"/>
        <v/>
      </c>
      <c r="AP23" s="9"/>
    </row>
    <row r="24" spans="2:42">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IF($A24="ADD",IF(NOT(ISBLANK(R24)),_xlfn.XLOOKUP(R24,ud_advertisingstructure_type[lookupValue],ud_advertisingstructure_type[lookupKey],"ERROR"),""), "")</f>
        <v/>
      </c>
      <c r="U24" s="7"/>
      <c r="V24" s="4" t="str">
        <f t="shared" ca="1" si="0"/>
        <v/>
      </c>
      <c r="W24" s="4"/>
      <c r="X24" s="3" t="str">
        <f t="shared" si="1"/>
        <v/>
      </c>
      <c r="Y24" s="3" t="str">
        <f>IF($A24="","",IF((AND($A24="ADD",OR(X24="",X24="In Use"))),"5",(_xlfn.XLOOKUP(X24,ud_asset_status[lookupValue],ud_asset_status[lookupKey],""))))</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assets"))),"12",(_xlfn.XLOOKUP(AI24,ud_work_origin[lookupValue],ud_work_origin[lookupKey],""))))</f>
        <v/>
      </c>
      <c r="AK24" s="8"/>
      <c r="AL24" s="2" t="str">
        <f t="shared" si="6"/>
        <v/>
      </c>
      <c r="AM24" s="3" t="str">
        <f t="shared" si="7"/>
        <v/>
      </c>
      <c r="AN24" s="3" t="str">
        <f>IF($A24="","",IF((AND($A24="ADD",OR(AM24="",AM24="Excellent"))),"1",(_xlfn.XLOOKUP(AM24,condition[lookupValue],condition[lookupKey],""))))</f>
        <v/>
      </c>
      <c r="AO24" s="7" t="str">
        <f t="shared" si="8"/>
        <v/>
      </c>
      <c r="AP24" s="9"/>
    </row>
    <row r="25" spans="2:42">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IF($A25="ADD",IF(NOT(ISBLANK(R25)),_xlfn.XLOOKUP(R25,ud_advertisingstructure_type[lookupValue],ud_advertisingstructure_type[lookupKey],"ERROR"),""), "")</f>
        <v/>
      </c>
      <c r="U25" s="7"/>
      <c r="V25" s="4" t="str">
        <f t="shared" ca="1" si="0"/>
        <v/>
      </c>
      <c r="W25" s="4"/>
      <c r="X25" s="3" t="str">
        <f t="shared" si="1"/>
        <v/>
      </c>
      <c r="Y25" s="3" t="str">
        <f>IF($A25="","",IF((AND($A25="ADD",OR(X25="",X25="In Use"))),"5",(_xlfn.XLOOKUP(X25,ud_asset_status[lookupValue],ud_asset_status[lookupKey],""))))</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assets"))),"12",(_xlfn.XLOOKUP(AI25,ud_work_origin[lookupValue],ud_work_origin[lookupKey],""))))</f>
        <v/>
      </c>
      <c r="AK25" s="8"/>
      <c r="AL25" s="2" t="str">
        <f t="shared" si="6"/>
        <v/>
      </c>
      <c r="AM25" s="3" t="str">
        <f t="shared" si="7"/>
        <v/>
      </c>
      <c r="AN25" s="3" t="str">
        <f>IF($A25="","",IF((AND($A25="ADD",OR(AM25="",AM25="Excellent"))),"1",(_xlfn.XLOOKUP(AM25,condition[lookupValue],condition[lookupKey],""))))</f>
        <v/>
      </c>
      <c r="AO25" s="7" t="str">
        <f t="shared" si="8"/>
        <v/>
      </c>
      <c r="AP25" s="9"/>
    </row>
    <row r="26" spans="2:42">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IF($A26="ADD",IF(NOT(ISBLANK(R26)),_xlfn.XLOOKUP(R26,ud_advertisingstructure_type[lookupValue],ud_advertisingstructure_type[lookupKey],"ERROR"),""), "")</f>
        <v/>
      </c>
      <c r="U26" s="7"/>
      <c r="V26" s="4" t="str">
        <f t="shared" ca="1" si="0"/>
        <v/>
      </c>
      <c r="W26" s="4"/>
      <c r="X26" s="3" t="str">
        <f t="shared" si="1"/>
        <v/>
      </c>
      <c r="Y26" s="3" t="str">
        <f>IF($A26="","",IF((AND($A26="ADD",OR(X26="",X26="In Use"))),"5",(_xlfn.XLOOKUP(X26,ud_asset_status[lookupValue],ud_asset_status[lookupKey],""))))</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assets"))),"12",(_xlfn.XLOOKUP(AI26,ud_work_origin[lookupValue],ud_work_origin[lookupKey],""))))</f>
        <v/>
      </c>
      <c r="AK26" s="8"/>
      <c r="AL26" s="2" t="str">
        <f t="shared" si="6"/>
        <v/>
      </c>
      <c r="AM26" s="3" t="str">
        <f t="shared" si="7"/>
        <v/>
      </c>
      <c r="AN26" s="3" t="str">
        <f>IF($A26="","",IF((AND($A26="ADD",OR(AM26="",AM26="Excellent"))),"1",(_xlfn.XLOOKUP(AM26,condition[lookupValue],condition[lookupKey],""))))</f>
        <v/>
      </c>
      <c r="AO26" s="7" t="str">
        <f t="shared" si="8"/>
        <v/>
      </c>
      <c r="AP26" s="9"/>
    </row>
    <row r="27" spans="2:42">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IF($A27="ADD",IF(NOT(ISBLANK(R27)),_xlfn.XLOOKUP(R27,ud_advertisingstructure_type[lookupValue],ud_advertisingstructure_type[lookupKey],"ERROR"),""), "")</f>
        <v/>
      </c>
      <c r="U27" s="7"/>
      <c r="V27" s="4" t="str">
        <f t="shared" ca="1" si="0"/>
        <v/>
      </c>
      <c r="W27" s="4"/>
      <c r="X27" s="3" t="str">
        <f t="shared" si="1"/>
        <v/>
      </c>
      <c r="Y27" s="3" t="str">
        <f>IF($A27="","",IF((AND($A27="ADD",OR(X27="",X27="In Use"))),"5",(_xlfn.XLOOKUP(X27,ud_asset_status[lookupValue],ud_asset_status[lookupKey],""))))</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assets"))),"12",(_xlfn.XLOOKUP(AI27,ud_work_origin[lookupValue],ud_work_origin[lookupKey],""))))</f>
        <v/>
      </c>
      <c r="AK27" s="8"/>
      <c r="AL27" s="2" t="str">
        <f t="shared" si="6"/>
        <v/>
      </c>
      <c r="AM27" s="3" t="str">
        <f t="shared" si="7"/>
        <v/>
      </c>
      <c r="AN27" s="3" t="str">
        <f>IF($A27="","",IF((AND($A27="ADD",OR(AM27="",AM27="Excellent"))),"1",(_xlfn.XLOOKUP(AM27,condition[lookupValue],condition[lookupKey],""))))</f>
        <v/>
      </c>
      <c r="AO27" s="7" t="str">
        <f t="shared" si="8"/>
        <v/>
      </c>
      <c r="AP27" s="9"/>
    </row>
    <row r="28" spans="2:42">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IF($A28="ADD",IF(NOT(ISBLANK(R28)),_xlfn.XLOOKUP(R28,ud_advertisingstructure_type[lookupValue],ud_advertisingstructure_type[lookupKey],"ERROR"),""), "")</f>
        <v/>
      </c>
      <c r="U28" s="7"/>
      <c r="V28" s="4" t="str">
        <f t="shared" ca="1" si="0"/>
        <v/>
      </c>
      <c r="W28" s="4"/>
      <c r="X28" s="3" t="str">
        <f t="shared" si="1"/>
        <v/>
      </c>
      <c r="Y28" s="3" t="str">
        <f>IF($A28="","",IF((AND($A28="ADD",OR(X28="",X28="In Use"))),"5",(_xlfn.XLOOKUP(X28,ud_asset_status[lookupValue],ud_asset_status[lookupKey],""))))</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assets"))),"12",(_xlfn.XLOOKUP(AI28,ud_work_origin[lookupValue],ud_work_origin[lookupKey],""))))</f>
        <v/>
      </c>
      <c r="AK28" s="8"/>
      <c r="AL28" s="2" t="str">
        <f t="shared" si="6"/>
        <v/>
      </c>
      <c r="AM28" s="3" t="str">
        <f t="shared" si="7"/>
        <v/>
      </c>
      <c r="AN28" s="3" t="str">
        <f>IF($A28="","",IF((AND($A28="ADD",OR(AM28="",AM28="Excellent"))),"1",(_xlfn.XLOOKUP(AM28,condition[lookupValue],condition[lookupKey],""))))</f>
        <v/>
      </c>
      <c r="AO28" s="7" t="str">
        <f t="shared" si="8"/>
        <v/>
      </c>
      <c r="AP28" s="9"/>
    </row>
    <row r="29" spans="2:42">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IF($A29="ADD",IF(NOT(ISBLANK(R29)),_xlfn.XLOOKUP(R29,ud_advertisingstructure_type[lookupValue],ud_advertisingstructure_type[lookupKey],"ERROR"),""), "")</f>
        <v/>
      </c>
      <c r="U29" s="7"/>
      <c r="V29" s="4" t="str">
        <f t="shared" ca="1" si="0"/>
        <v/>
      </c>
      <c r="W29" s="4"/>
      <c r="X29" s="3" t="str">
        <f t="shared" si="1"/>
        <v/>
      </c>
      <c r="Y29" s="3" t="str">
        <f>IF($A29="","",IF((AND($A29="ADD",OR(X29="",X29="In Use"))),"5",(_xlfn.XLOOKUP(X29,ud_asset_status[lookupValue],ud_asset_status[lookupKey],""))))</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assets"))),"12",(_xlfn.XLOOKUP(AI29,ud_work_origin[lookupValue],ud_work_origin[lookupKey],""))))</f>
        <v/>
      </c>
      <c r="AK29" s="8"/>
      <c r="AL29" s="2" t="str">
        <f t="shared" si="6"/>
        <v/>
      </c>
      <c r="AM29" s="3" t="str">
        <f t="shared" si="7"/>
        <v/>
      </c>
      <c r="AN29" s="3" t="str">
        <f>IF($A29="","",IF((AND($A29="ADD",OR(AM29="",AM29="Excellent"))),"1",(_xlfn.XLOOKUP(AM29,condition[lookupValue],condition[lookupKey],""))))</f>
        <v/>
      </c>
      <c r="AO29" s="7" t="str">
        <f t="shared" si="8"/>
        <v/>
      </c>
      <c r="AP29" s="9"/>
    </row>
    <row r="30" spans="2:42">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IF($A30="ADD",IF(NOT(ISBLANK(R30)),_xlfn.XLOOKUP(R30,ud_advertisingstructure_type[lookupValue],ud_advertisingstructure_type[lookupKey],"ERROR"),""), "")</f>
        <v/>
      </c>
      <c r="U30" s="7"/>
      <c r="V30" s="4" t="str">
        <f t="shared" ca="1" si="0"/>
        <v/>
      </c>
      <c r="W30" s="4"/>
      <c r="X30" s="3" t="str">
        <f t="shared" si="1"/>
        <v/>
      </c>
      <c r="Y30" s="3" t="str">
        <f>IF($A30="","",IF((AND($A30="ADD",OR(X30="",X30="In Use"))),"5",(_xlfn.XLOOKUP(X30,ud_asset_status[lookupValue],ud_asset_status[lookupKey],""))))</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assets"))),"12",(_xlfn.XLOOKUP(AI30,ud_work_origin[lookupValue],ud_work_origin[lookupKey],""))))</f>
        <v/>
      </c>
      <c r="AK30" s="8"/>
      <c r="AL30" s="2" t="str">
        <f t="shared" si="6"/>
        <v/>
      </c>
      <c r="AM30" s="3" t="str">
        <f t="shared" si="7"/>
        <v/>
      </c>
      <c r="AN30" s="3" t="str">
        <f>IF($A30="","",IF((AND($A30="ADD",OR(AM30="",AM30="Excellent"))),"1",(_xlfn.XLOOKUP(AM30,condition[lookupValue],condition[lookupKey],""))))</f>
        <v/>
      </c>
      <c r="AO30" s="7" t="str">
        <f t="shared" si="8"/>
        <v/>
      </c>
      <c r="AP30" s="9"/>
    </row>
    <row r="31" spans="2:42">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IF($A31="ADD",IF(NOT(ISBLANK(R31)),_xlfn.XLOOKUP(R31,ud_advertisingstructure_type[lookupValue],ud_advertisingstructure_type[lookupKey],"ERROR"),""), "")</f>
        <v/>
      </c>
      <c r="U31" s="7"/>
      <c r="V31" s="4" t="str">
        <f t="shared" ca="1" si="0"/>
        <v/>
      </c>
      <c r="W31" s="4"/>
      <c r="X31" s="3" t="str">
        <f t="shared" si="1"/>
        <v/>
      </c>
      <c r="Y31" s="3" t="str">
        <f>IF($A31="","",IF((AND($A31="ADD",OR(X31="",X31="In Use"))),"5",(_xlfn.XLOOKUP(X31,ud_asset_status[lookupValue],ud_asset_status[lookupKey],""))))</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assets"))),"12",(_xlfn.XLOOKUP(AI31,ud_work_origin[lookupValue],ud_work_origin[lookupKey],""))))</f>
        <v/>
      </c>
      <c r="AK31" s="8"/>
      <c r="AL31" s="2" t="str">
        <f t="shared" si="6"/>
        <v/>
      </c>
      <c r="AM31" s="3" t="str">
        <f t="shared" si="7"/>
        <v/>
      </c>
      <c r="AN31" s="3" t="str">
        <f>IF($A31="","",IF((AND($A31="ADD",OR(AM31="",AM31="Excellent"))),"1",(_xlfn.XLOOKUP(AM31,condition[lookupValue],condition[lookupKey],""))))</f>
        <v/>
      </c>
      <c r="AO31" s="7" t="str">
        <f t="shared" si="8"/>
        <v/>
      </c>
      <c r="AP31" s="9"/>
    </row>
    <row r="32" spans="2:42">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IF($A32="ADD",IF(NOT(ISBLANK(R32)),_xlfn.XLOOKUP(R32,ud_advertisingstructure_type[lookupValue],ud_advertisingstructure_type[lookupKey],"ERROR"),""), "")</f>
        <v/>
      </c>
      <c r="U32" s="7"/>
      <c r="V32" s="4" t="str">
        <f t="shared" ca="1" si="0"/>
        <v/>
      </c>
      <c r="W32" s="4"/>
      <c r="X32" s="3" t="str">
        <f t="shared" si="1"/>
        <v/>
      </c>
      <c r="Y32" s="3" t="str">
        <f>IF($A32="","",IF((AND($A32="ADD",OR(X32="",X32="In Use"))),"5",(_xlfn.XLOOKUP(X32,ud_asset_status[lookupValue],ud_asset_status[lookupKey],""))))</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assets"))),"12",(_xlfn.XLOOKUP(AI32,ud_work_origin[lookupValue],ud_work_origin[lookupKey],""))))</f>
        <v/>
      </c>
      <c r="AK32" s="8"/>
      <c r="AL32" s="2" t="str">
        <f t="shared" si="6"/>
        <v/>
      </c>
      <c r="AM32" s="3" t="str">
        <f t="shared" si="7"/>
        <v/>
      </c>
      <c r="AN32" s="3" t="str">
        <f>IF($A32="","",IF((AND($A32="ADD",OR(AM32="",AM32="Excellent"))),"1",(_xlfn.XLOOKUP(AM32,condition[lookupValue],condition[lookupKey],""))))</f>
        <v/>
      </c>
      <c r="AO32" s="7" t="str">
        <f t="shared" si="8"/>
        <v/>
      </c>
      <c r="AP32" s="9"/>
    </row>
    <row r="33" spans="2:42">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IF($A33="ADD",IF(NOT(ISBLANK(R33)),_xlfn.XLOOKUP(R33,ud_advertisingstructure_type[lookupValue],ud_advertisingstructure_type[lookupKey],"ERROR"),""), "")</f>
        <v/>
      </c>
      <c r="U33" s="7"/>
      <c r="V33" s="4" t="str">
        <f t="shared" ca="1" si="0"/>
        <v/>
      </c>
      <c r="W33" s="4"/>
      <c r="X33" s="3" t="str">
        <f t="shared" si="1"/>
        <v/>
      </c>
      <c r="Y33" s="3" t="str">
        <f>IF($A33="","",IF((AND($A33="ADD",OR(X33="",X33="In Use"))),"5",(_xlfn.XLOOKUP(X33,ud_asset_status[lookupValue],ud_asset_status[lookupKey],""))))</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assets"))),"12",(_xlfn.XLOOKUP(AI33,ud_work_origin[lookupValue],ud_work_origin[lookupKey],""))))</f>
        <v/>
      </c>
      <c r="AK33" s="8"/>
      <c r="AL33" s="2" t="str">
        <f t="shared" si="6"/>
        <v/>
      </c>
      <c r="AM33" s="3" t="str">
        <f t="shared" si="7"/>
        <v/>
      </c>
      <c r="AN33" s="3" t="str">
        <f>IF($A33="","",IF((AND($A33="ADD",OR(AM33="",AM33="Excellent"))),"1",(_xlfn.XLOOKUP(AM33,condition[lookupValue],condition[lookupKey],""))))</f>
        <v/>
      </c>
      <c r="AO33" s="7" t="str">
        <f t="shared" si="8"/>
        <v/>
      </c>
      <c r="AP33" s="9"/>
    </row>
    <row r="34" spans="2:42">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IF($A34="ADD",IF(NOT(ISBLANK(R34)),_xlfn.XLOOKUP(R34,ud_advertisingstructure_type[lookupValue],ud_advertisingstructure_type[lookupKey],"ERROR"),""), "")</f>
        <v/>
      </c>
      <c r="U34" s="7"/>
      <c r="V34" s="4" t="str">
        <f t="shared" ca="1" si="0"/>
        <v/>
      </c>
      <c r="W34" s="4"/>
      <c r="X34" s="3" t="str">
        <f t="shared" si="1"/>
        <v/>
      </c>
      <c r="Y34" s="3" t="str">
        <f>IF($A34="","",IF((AND($A34="ADD",OR(X34="",X34="In Use"))),"5",(_xlfn.XLOOKUP(X34,ud_asset_status[lookupValue],ud_asset_status[lookupKey],""))))</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assets"))),"12",(_xlfn.XLOOKUP(AI34,ud_work_origin[lookupValue],ud_work_origin[lookupKey],""))))</f>
        <v/>
      </c>
      <c r="AK34" s="8"/>
      <c r="AL34" s="2" t="str">
        <f t="shared" si="6"/>
        <v/>
      </c>
      <c r="AM34" s="3" t="str">
        <f t="shared" si="7"/>
        <v/>
      </c>
      <c r="AN34" s="3" t="str">
        <f>IF($A34="","",IF((AND($A34="ADD",OR(AM34="",AM34="Excellent"))),"1",(_xlfn.XLOOKUP(AM34,condition[lookupValue],condition[lookupKey],""))))</f>
        <v/>
      </c>
      <c r="AO34" s="7" t="str">
        <f t="shared" si="8"/>
        <v/>
      </c>
      <c r="AP34" s="9"/>
    </row>
    <row r="35" spans="2:42">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IF($A35="ADD",IF(NOT(ISBLANK(R35)),_xlfn.XLOOKUP(R35,ud_advertisingstructure_type[lookupValue],ud_advertisingstructure_type[lookupKey],"ERROR"),""), "")</f>
        <v/>
      </c>
      <c r="U35" s="7"/>
      <c r="V35" s="4" t="str">
        <f t="shared" ca="1" si="0"/>
        <v/>
      </c>
      <c r="W35" s="4"/>
      <c r="X35" s="3" t="str">
        <f t="shared" si="1"/>
        <v/>
      </c>
      <c r="Y35" s="3" t="str">
        <f>IF($A35="","",IF((AND($A35="ADD",OR(X35="",X35="In Use"))),"5",(_xlfn.XLOOKUP(X35,ud_asset_status[lookupValue],ud_asset_status[lookupKey],""))))</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assets"))),"12",(_xlfn.XLOOKUP(AI35,ud_work_origin[lookupValue],ud_work_origin[lookupKey],""))))</f>
        <v/>
      </c>
      <c r="AK35" s="8"/>
      <c r="AL35" s="2" t="str">
        <f t="shared" si="6"/>
        <v/>
      </c>
      <c r="AM35" s="3" t="str">
        <f t="shared" si="7"/>
        <v/>
      </c>
      <c r="AN35" s="3" t="str">
        <f>IF($A35="","",IF((AND($A35="ADD",OR(AM35="",AM35="Excellent"))),"1",(_xlfn.XLOOKUP(AM35,condition[lookupValue],condition[lookupKey],""))))</f>
        <v/>
      </c>
      <c r="AO35" s="7" t="str">
        <f t="shared" si="8"/>
        <v/>
      </c>
      <c r="AP35" s="9"/>
    </row>
    <row r="36" spans="2:42">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IF($A36="ADD",IF(NOT(ISBLANK(R36)),_xlfn.XLOOKUP(R36,ud_advertisingstructure_type[lookupValue],ud_advertisingstructure_type[lookupKey],"ERROR"),""), "")</f>
        <v/>
      </c>
      <c r="U36" s="7"/>
      <c r="V36" s="4" t="str">
        <f t="shared" ca="1" si="0"/>
        <v/>
      </c>
      <c r="W36" s="4"/>
      <c r="X36" s="3" t="str">
        <f t="shared" si="1"/>
        <v/>
      </c>
      <c r="Y36" s="3" t="str">
        <f>IF($A36="","",IF((AND($A36="ADD",OR(X36="",X36="In Use"))),"5",(_xlfn.XLOOKUP(X36,ud_asset_status[lookupValue],ud_asset_status[lookupKey],""))))</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assets"))),"12",(_xlfn.XLOOKUP(AI36,ud_work_origin[lookupValue],ud_work_origin[lookupKey],""))))</f>
        <v/>
      </c>
      <c r="AK36" s="8"/>
      <c r="AL36" s="2" t="str">
        <f t="shared" si="6"/>
        <v/>
      </c>
      <c r="AM36" s="3" t="str">
        <f t="shared" si="7"/>
        <v/>
      </c>
      <c r="AN36" s="3" t="str">
        <f>IF($A36="","",IF((AND($A36="ADD",OR(AM36="",AM36="Excellent"))),"1",(_xlfn.XLOOKUP(AM36,condition[lookupValue],condition[lookupKey],""))))</f>
        <v/>
      </c>
      <c r="AO36" s="7" t="str">
        <f t="shared" si="8"/>
        <v/>
      </c>
      <c r="AP36" s="9"/>
    </row>
    <row r="37" spans="2:42">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IF($A37="ADD",IF(NOT(ISBLANK(R37)),_xlfn.XLOOKUP(R37,ud_advertisingstructure_type[lookupValue],ud_advertisingstructure_type[lookupKey],"ERROR"),""), "")</f>
        <v/>
      </c>
      <c r="U37" s="7"/>
      <c r="V37" s="4" t="str">
        <f t="shared" ca="1" si="0"/>
        <v/>
      </c>
      <c r="W37" s="4"/>
      <c r="X37" s="3" t="str">
        <f t="shared" si="1"/>
        <v/>
      </c>
      <c r="Y37" s="3" t="str">
        <f>IF($A37="","",IF((AND($A37="ADD",OR(X37="",X37="In Use"))),"5",(_xlfn.XLOOKUP(X37,ud_asset_status[lookupValue],ud_asset_status[lookupKey],""))))</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assets"))),"12",(_xlfn.XLOOKUP(AI37,ud_work_origin[lookupValue],ud_work_origin[lookupKey],""))))</f>
        <v/>
      </c>
      <c r="AK37" s="8"/>
      <c r="AL37" s="2" t="str">
        <f t="shared" si="6"/>
        <v/>
      </c>
      <c r="AM37" s="3" t="str">
        <f t="shared" si="7"/>
        <v/>
      </c>
      <c r="AN37" s="3" t="str">
        <f>IF($A37="","",IF((AND($A37="ADD",OR(AM37="",AM37="Excellent"))),"1",(_xlfn.XLOOKUP(AM37,condition[lookupValue],condition[lookupKey],""))))</f>
        <v/>
      </c>
      <c r="AO37" s="7" t="str">
        <f t="shared" si="8"/>
        <v/>
      </c>
      <c r="AP37" s="9"/>
    </row>
    <row r="38" spans="2:42">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IF($A38="ADD",IF(NOT(ISBLANK(R38)),_xlfn.XLOOKUP(R38,ud_advertisingstructure_type[lookupValue],ud_advertisingstructure_type[lookupKey],"ERROR"),""), "")</f>
        <v/>
      </c>
      <c r="U38" s="7"/>
      <c r="V38" s="4" t="str">
        <f t="shared" ca="1" si="0"/>
        <v/>
      </c>
      <c r="W38" s="4"/>
      <c r="X38" s="3" t="str">
        <f t="shared" si="1"/>
        <v/>
      </c>
      <c r="Y38" s="3" t="str">
        <f>IF($A38="","",IF((AND($A38="ADD",OR(X38="",X38="In Use"))),"5",(_xlfn.XLOOKUP(X38,ud_asset_status[lookupValue],ud_asset_status[lookupKey],""))))</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assets"))),"12",(_xlfn.XLOOKUP(AI38,ud_work_origin[lookupValue],ud_work_origin[lookupKey],""))))</f>
        <v/>
      </c>
      <c r="AK38" s="8"/>
      <c r="AL38" s="2" t="str">
        <f t="shared" si="6"/>
        <v/>
      </c>
      <c r="AM38" s="3" t="str">
        <f t="shared" si="7"/>
        <v/>
      </c>
      <c r="AN38" s="3" t="str">
        <f>IF($A38="","",IF((AND($A38="ADD",OR(AM38="",AM38="Excellent"))),"1",(_xlfn.XLOOKUP(AM38,condition[lookupValue],condition[lookupKey],""))))</f>
        <v/>
      </c>
      <c r="AO38" s="7" t="str">
        <f t="shared" si="8"/>
        <v/>
      </c>
      <c r="AP38" s="9"/>
    </row>
    <row r="39" spans="2:42">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IF($A39="ADD",IF(NOT(ISBLANK(R39)),_xlfn.XLOOKUP(R39,ud_advertisingstructure_type[lookupValue],ud_advertisingstructure_type[lookupKey],"ERROR"),""), "")</f>
        <v/>
      </c>
      <c r="U39" s="7"/>
      <c r="V39" s="4" t="str">
        <f t="shared" ca="1" si="0"/>
        <v/>
      </c>
      <c r="W39" s="4"/>
      <c r="X39" s="3" t="str">
        <f t="shared" si="1"/>
        <v/>
      </c>
      <c r="Y39" s="3" t="str">
        <f>IF($A39="","",IF((AND($A39="ADD",OR(X39="",X39="In Use"))),"5",(_xlfn.XLOOKUP(X39,ud_asset_status[lookupValue],ud_asset_status[lookupKey],""))))</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assets"))),"12",(_xlfn.XLOOKUP(AI39,ud_work_origin[lookupValue],ud_work_origin[lookupKey],""))))</f>
        <v/>
      </c>
      <c r="AK39" s="8"/>
      <c r="AL39" s="2" t="str">
        <f t="shared" si="6"/>
        <v/>
      </c>
      <c r="AM39" s="3" t="str">
        <f t="shared" si="7"/>
        <v/>
      </c>
      <c r="AN39" s="3" t="str">
        <f>IF($A39="","",IF((AND($A39="ADD",OR(AM39="",AM39="Excellent"))),"1",(_xlfn.XLOOKUP(AM39,condition[lookupValue],condition[lookupKey],""))))</f>
        <v/>
      </c>
      <c r="AO39" s="7" t="str">
        <f t="shared" si="8"/>
        <v/>
      </c>
      <c r="AP39" s="9"/>
    </row>
    <row r="40" spans="2:42">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IF($A40="ADD",IF(NOT(ISBLANK(R40)),_xlfn.XLOOKUP(R40,ud_advertisingstructure_type[lookupValue],ud_advertisingstructure_type[lookupKey],"ERROR"),""), "")</f>
        <v/>
      </c>
      <c r="U40" s="7"/>
      <c r="V40" s="4" t="str">
        <f t="shared" ca="1" si="0"/>
        <v/>
      </c>
      <c r="W40" s="4"/>
      <c r="X40" s="3" t="str">
        <f t="shared" si="1"/>
        <v/>
      </c>
      <c r="Y40" s="3" t="str">
        <f>IF($A40="","",IF((AND($A40="ADD",OR(X40="",X40="In Use"))),"5",(_xlfn.XLOOKUP(X40,ud_asset_status[lookupValue],ud_asset_status[lookupKey],""))))</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assets"))),"12",(_xlfn.XLOOKUP(AI40,ud_work_origin[lookupValue],ud_work_origin[lookupKey],""))))</f>
        <v/>
      </c>
      <c r="AK40" s="8"/>
      <c r="AL40" s="2" t="str">
        <f t="shared" si="6"/>
        <v/>
      </c>
      <c r="AM40" s="3" t="str">
        <f t="shared" si="7"/>
        <v/>
      </c>
      <c r="AN40" s="3" t="str">
        <f>IF($A40="","",IF((AND($A40="ADD",OR(AM40="",AM40="Excellent"))),"1",(_xlfn.XLOOKUP(AM40,condition[lookupValue],condition[lookupKey],""))))</f>
        <v/>
      </c>
      <c r="AO40" s="7" t="str">
        <f t="shared" si="8"/>
        <v/>
      </c>
      <c r="AP40" s="9"/>
    </row>
    <row r="41" spans="2:42">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IF($A41="ADD",IF(NOT(ISBLANK(R41)),_xlfn.XLOOKUP(R41,ud_advertisingstructure_type[lookupValue],ud_advertisingstructure_type[lookupKey],"ERROR"),""), "")</f>
        <v/>
      </c>
      <c r="U41" s="7"/>
      <c r="V41" s="4" t="str">
        <f t="shared" ca="1" si="0"/>
        <v/>
      </c>
      <c r="W41" s="4"/>
      <c r="X41" s="3" t="str">
        <f t="shared" si="1"/>
        <v/>
      </c>
      <c r="Y41" s="3" t="str">
        <f>IF($A41="","",IF((AND($A41="ADD",OR(X41="",X41="In Use"))),"5",(_xlfn.XLOOKUP(X41,ud_asset_status[lookupValue],ud_asset_status[lookupKey],""))))</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assets"))),"12",(_xlfn.XLOOKUP(AI41,ud_work_origin[lookupValue],ud_work_origin[lookupKey],""))))</f>
        <v/>
      </c>
      <c r="AK41" s="8"/>
      <c r="AL41" s="2" t="str">
        <f t="shared" si="6"/>
        <v/>
      </c>
      <c r="AM41" s="3" t="str">
        <f t="shared" si="7"/>
        <v/>
      </c>
      <c r="AN41" s="3" t="str">
        <f>IF($A41="","",IF((AND($A41="ADD",OR(AM41="",AM41="Excellent"))),"1",(_xlfn.XLOOKUP(AM41,condition[lookupValue],condition[lookupKey],""))))</f>
        <v/>
      </c>
      <c r="AO41" s="7" t="str">
        <f t="shared" si="8"/>
        <v/>
      </c>
      <c r="AP41" s="9"/>
    </row>
    <row r="42" spans="2:42">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IF($A42="ADD",IF(NOT(ISBLANK(R42)),_xlfn.XLOOKUP(R42,ud_advertisingstructure_type[lookupValue],ud_advertisingstructure_type[lookupKey],"ERROR"),""), "")</f>
        <v/>
      </c>
      <c r="U42" s="7"/>
      <c r="V42" s="4" t="str">
        <f t="shared" ca="1" si="0"/>
        <v/>
      </c>
      <c r="W42" s="4"/>
      <c r="X42" s="3" t="str">
        <f t="shared" si="1"/>
        <v/>
      </c>
      <c r="Y42" s="3" t="str">
        <f>IF($A42="","",IF((AND($A42="ADD",OR(X42="",X42="In Use"))),"5",(_xlfn.XLOOKUP(X42,ud_asset_status[lookupValue],ud_asset_status[lookupKey],""))))</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assets"))),"12",(_xlfn.XLOOKUP(AI42,ud_work_origin[lookupValue],ud_work_origin[lookupKey],""))))</f>
        <v/>
      </c>
      <c r="AK42" s="8"/>
      <c r="AL42" s="2" t="str">
        <f t="shared" si="6"/>
        <v/>
      </c>
      <c r="AM42" s="3" t="str">
        <f t="shared" si="7"/>
        <v/>
      </c>
      <c r="AN42" s="3" t="str">
        <f>IF($A42="","",IF((AND($A42="ADD",OR(AM42="",AM42="Excellent"))),"1",(_xlfn.XLOOKUP(AM42,condition[lookupValue],condition[lookupKey],""))))</f>
        <v/>
      </c>
      <c r="AO42" s="7" t="str">
        <f t="shared" si="8"/>
        <v/>
      </c>
      <c r="AP42" s="9"/>
    </row>
    <row r="43" spans="2:42">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IF($A43="ADD",IF(NOT(ISBLANK(R43)),_xlfn.XLOOKUP(R43,ud_advertisingstructure_type[lookupValue],ud_advertisingstructure_type[lookupKey],"ERROR"),""), "")</f>
        <v/>
      </c>
      <c r="U43" s="7"/>
      <c r="V43" s="4" t="str">
        <f t="shared" ca="1" si="0"/>
        <v/>
      </c>
      <c r="W43" s="4"/>
      <c r="X43" s="3" t="str">
        <f t="shared" si="1"/>
        <v/>
      </c>
      <c r="Y43" s="3" t="str">
        <f>IF($A43="","",IF((AND($A43="ADD",OR(X43="",X43="In Use"))),"5",(_xlfn.XLOOKUP(X43,ud_asset_status[lookupValue],ud_asset_status[lookupKey],""))))</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assets"))),"12",(_xlfn.XLOOKUP(AI43,ud_work_origin[lookupValue],ud_work_origin[lookupKey],""))))</f>
        <v/>
      </c>
      <c r="AK43" s="8"/>
      <c r="AL43" s="2" t="str">
        <f t="shared" si="6"/>
        <v/>
      </c>
      <c r="AM43" s="3" t="str">
        <f t="shared" si="7"/>
        <v/>
      </c>
      <c r="AN43" s="3" t="str">
        <f>IF($A43="","",IF((AND($A43="ADD",OR(AM43="",AM43="Excellent"))),"1",(_xlfn.XLOOKUP(AM43,condition[lookupValue],condition[lookupKey],""))))</f>
        <v/>
      </c>
      <c r="AO43" s="7" t="str">
        <f t="shared" si="8"/>
        <v/>
      </c>
      <c r="AP43" s="9"/>
    </row>
    <row r="44" spans="2:42">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IF($A44="ADD",IF(NOT(ISBLANK(R44)),_xlfn.XLOOKUP(R44,ud_advertisingstructure_type[lookupValue],ud_advertisingstructure_type[lookupKey],"ERROR"),""), "")</f>
        <v/>
      </c>
      <c r="U44" s="7"/>
      <c r="V44" s="4" t="str">
        <f t="shared" ca="1" si="0"/>
        <v/>
      </c>
      <c r="W44" s="4"/>
      <c r="X44" s="3" t="str">
        <f t="shared" si="1"/>
        <v/>
      </c>
      <c r="Y44" s="3" t="str">
        <f>IF($A44="","",IF((AND($A44="ADD",OR(X44="",X44="In Use"))),"5",(_xlfn.XLOOKUP(X44,ud_asset_status[lookupValue],ud_asset_status[lookupKey],""))))</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assets"))),"12",(_xlfn.XLOOKUP(AI44,ud_work_origin[lookupValue],ud_work_origin[lookupKey],""))))</f>
        <v/>
      </c>
      <c r="AK44" s="8"/>
      <c r="AL44" s="2" t="str">
        <f t="shared" si="6"/>
        <v/>
      </c>
      <c r="AM44" s="3" t="str">
        <f t="shared" si="7"/>
        <v/>
      </c>
      <c r="AN44" s="3" t="str">
        <f>IF($A44="","",IF((AND($A44="ADD",OR(AM44="",AM44="Excellent"))),"1",(_xlfn.XLOOKUP(AM44,condition[lookupValue],condition[lookupKey],""))))</f>
        <v/>
      </c>
      <c r="AO44" s="7" t="str">
        <f t="shared" si="8"/>
        <v/>
      </c>
      <c r="AP44" s="9"/>
    </row>
    <row r="45" spans="2:42">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IF($A45="ADD",IF(NOT(ISBLANK(R45)),_xlfn.XLOOKUP(R45,ud_advertisingstructure_type[lookupValue],ud_advertisingstructure_type[lookupKey],"ERROR"),""), "")</f>
        <v/>
      </c>
      <c r="U45" s="7"/>
      <c r="V45" s="4" t="str">
        <f t="shared" ca="1" si="0"/>
        <v/>
      </c>
      <c r="W45" s="4"/>
      <c r="X45" s="3" t="str">
        <f t="shared" si="1"/>
        <v/>
      </c>
      <c r="Y45" s="3" t="str">
        <f>IF($A45="","",IF((AND($A45="ADD",OR(X45="",X45="In Use"))),"5",(_xlfn.XLOOKUP(X45,ud_asset_status[lookupValue],ud_asset_status[lookupKey],""))))</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assets"))),"12",(_xlfn.XLOOKUP(AI45,ud_work_origin[lookupValue],ud_work_origin[lookupKey],""))))</f>
        <v/>
      </c>
      <c r="AK45" s="8"/>
      <c r="AL45" s="2" t="str">
        <f t="shared" si="6"/>
        <v/>
      </c>
      <c r="AM45" s="3" t="str">
        <f t="shared" si="7"/>
        <v/>
      </c>
      <c r="AN45" s="3" t="str">
        <f>IF($A45="","",IF((AND($A45="ADD",OR(AM45="",AM45="Excellent"))),"1",(_xlfn.XLOOKUP(AM45,condition[lookupValue],condition[lookupKey],""))))</f>
        <v/>
      </c>
      <c r="AO45" s="7" t="str">
        <f t="shared" si="8"/>
        <v/>
      </c>
      <c r="AP45" s="9"/>
    </row>
    <row r="46" spans="2:42">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IF($A46="ADD",IF(NOT(ISBLANK(R46)),_xlfn.XLOOKUP(R46,ud_advertisingstructure_type[lookupValue],ud_advertisingstructure_type[lookupKey],"ERROR"),""), "")</f>
        <v/>
      </c>
      <c r="U46" s="7"/>
      <c r="V46" s="4" t="str">
        <f t="shared" ca="1" si="0"/>
        <v/>
      </c>
      <c r="W46" s="4"/>
      <c r="X46" s="3" t="str">
        <f t="shared" si="1"/>
        <v/>
      </c>
      <c r="Y46" s="3" t="str">
        <f>IF($A46="","",IF((AND($A46="ADD",OR(X46="",X46="In Use"))),"5",(_xlfn.XLOOKUP(X46,ud_asset_status[lookupValue],ud_asset_status[lookupKey],""))))</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assets"))),"12",(_xlfn.XLOOKUP(AI46,ud_work_origin[lookupValue],ud_work_origin[lookupKey],""))))</f>
        <v/>
      </c>
      <c r="AK46" s="8"/>
      <c r="AL46" s="2" t="str">
        <f t="shared" si="6"/>
        <v/>
      </c>
      <c r="AM46" s="3" t="str">
        <f t="shared" si="7"/>
        <v/>
      </c>
      <c r="AN46" s="3" t="str">
        <f>IF($A46="","",IF((AND($A46="ADD",OR(AM46="",AM46="Excellent"))),"1",(_xlfn.XLOOKUP(AM46,condition[lookupValue],condition[lookupKey],""))))</f>
        <v/>
      </c>
      <c r="AO46" s="7" t="str">
        <f t="shared" si="8"/>
        <v/>
      </c>
      <c r="AP46" s="9"/>
    </row>
    <row r="47" spans="2:42">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IF($A47="ADD",IF(NOT(ISBLANK(R47)),_xlfn.XLOOKUP(R47,ud_advertisingstructure_type[lookupValue],ud_advertisingstructure_type[lookupKey],"ERROR"),""), "")</f>
        <v/>
      </c>
      <c r="U47" s="7"/>
      <c r="V47" s="4" t="str">
        <f t="shared" ca="1" si="0"/>
        <v/>
      </c>
      <c r="W47" s="4"/>
      <c r="X47" s="3" t="str">
        <f t="shared" si="1"/>
        <v/>
      </c>
      <c r="Y47" s="3" t="str">
        <f>IF($A47="","",IF((AND($A47="ADD",OR(X47="",X47="In Use"))),"5",(_xlfn.XLOOKUP(X47,ud_asset_status[lookupValue],ud_asset_status[lookupKey],""))))</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assets"))),"12",(_xlfn.XLOOKUP(AI47,ud_work_origin[lookupValue],ud_work_origin[lookupKey],""))))</f>
        <v/>
      </c>
      <c r="AK47" s="8"/>
      <c r="AL47" s="2" t="str">
        <f t="shared" si="6"/>
        <v/>
      </c>
      <c r="AM47" s="3" t="str">
        <f t="shared" si="7"/>
        <v/>
      </c>
      <c r="AN47" s="3" t="str">
        <f>IF($A47="","",IF((AND($A47="ADD",OR(AM47="",AM47="Excellent"))),"1",(_xlfn.XLOOKUP(AM47,condition[lookupValue],condition[lookupKey],""))))</f>
        <v/>
      </c>
      <c r="AO47" s="7" t="str">
        <f t="shared" si="8"/>
        <v/>
      </c>
      <c r="AP47" s="9"/>
    </row>
    <row r="48" spans="2:42">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IF($A48="ADD",IF(NOT(ISBLANK(R48)),_xlfn.XLOOKUP(R48,ud_advertisingstructure_type[lookupValue],ud_advertisingstructure_type[lookupKey],"ERROR"),""), "")</f>
        <v/>
      </c>
      <c r="U48" s="7"/>
      <c r="V48" s="4" t="str">
        <f t="shared" ca="1" si="0"/>
        <v/>
      </c>
      <c r="W48" s="4"/>
      <c r="X48" s="3" t="str">
        <f t="shared" si="1"/>
        <v/>
      </c>
      <c r="Y48" s="3" t="str">
        <f>IF($A48="","",IF((AND($A48="ADD",OR(X48="",X48="In Use"))),"5",(_xlfn.XLOOKUP(X48,ud_asset_status[lookupValue],ud_asset_status[lookupKey],""))))</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assets"))),"12",(_xlfn.XLOOKUP(AI48,ud_work_origin[lookupValue],ud_work_origin[lookupKey],""))))</f>
        <v/>
      </c>
      <c r="AK48" s="8"/>
      <c r="AL48" s="2" t="str">
        <f t="shared" si="6"/>
        <v/>
      </c>
      <c r="AM48" s="3" t="str">
        <f t="shared" si="7"/>
        <v/>
      </c>
      <c r="AN48" s="3" t="str">
        <f>IF($A48="","",IF((AND($A48="ADD",OR(AM48="",AM48="Excellent"))),"1",(_xlfn.XLOOKUP(AM48,condition[lookupValue],condition[lookupKey],""))))</f>
        <v/>
      </c>
      <c r="AO48" s="7" t="str">
        <f t="shared" si="8"/>
        <v/>
      </c>
      <c r="AP48" s="9"/>
    </row>
    <row r="49" spans="2:42">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IF($A49="ADD",IF(NOT(ISBLANK(R49)),_xlfn.XLOOKUP(R49,ud_advertisingstructure_type[lookupValue],ud_advertisingstructure_type[lookupKey],"ERROR"),""), "")</f>
        <v/>
      </c>
      <c r="U49" s="7"/>
      <c r="V49" s="4" t="str">
        <f t="shared" ca="1" si="0"/>
        <v/>
      </c>
      <c r="W49" s="4"/>
      <c r="X49" s="3" t="str">
        <f t="shared" si="1"/>
        <v/>
      </c>
      <c r="Y49" s="3" t="str">
        <f>IF($A49="","",IF((AND($A49="ADD",OR(X49="",X49="In Use"))),"5",(_xlfn.XLOOKUP(X49,ud_asset_status[lookupValue],ud_asset_status[lookupKey],""))))</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assets"))),"12",(_xlfn.XLOOKUP(AI49,ud_work_origin[lookupValue],ud_work_origin[lookupKey],""))))</f>
        <v/>
      </c>
      <c r="AK49" s="8"/>
      <c r="AL49" s="2" t="str">
        <f t="shared" si="6"/>
        <v/>
      </c>
      <c r="AM49" s="3" t="str">
        <f t="shared" si="7"/>
        <v/>
      </c>
      <c r="AN49" s="3" t="str">
        <f>IF($A49="","",IF((AND($A49="ADD",OR(AM49="",AM49="Excellent"))),"1",(_xlfn.XLOOKUP(AM49,condition[lookupValue],condition[lookupKey],""))))</f>
        <v/>
      </c>
      <c r="AO49" s="7" t="str">
        <f t="shared" si="8"/>
        <v/>
      </c>
      <c r="AP49" s="9"/>
    </row>
    <row r="50" spans="2:42">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IF($A50="ADD",IF(NOT(ISBLANK(R50)),_xlfn.XLOOKUP(R50,ud_advertisingstructure_type[lookupValue],ud_advertisingstructure_type[lookupKey],"ERROR"),""), "")</f>
        <v/>
      </c>
      <c r="U50" s="7"/>
      <c r="V50" s="4" t="str">
        <f t="shared" ca="1" si="0"/>
        <v/>
      </c>
      <c r="W50" s="4"/>
      <c r="X50" s="3" t="str">
        <f t="shared" si="1"/>
        <v/>
      </c>
      <c r="Y50" s="3" t="str">
        <f>IF($A50="","",IF((AND($A50="ADD",OR(X50="",X50="In Use"))),"5",(_xlfn.XLOOKUP(X50,ud_asset_status[lookupValue],ud_asset_status[lookupKey],""))))</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assets"))),"12",(_xlfn.XLOOKUP(AI50,ud_work_origin[lookupValue],ud_work_origin[lookupKey],""))))</f>
        <v/>
      </c>
      <c r="AK50" s="8"/>
      <c r="AL50" s="2" t="str">
        <f t="shared" si="6"/>
        <v/>
      </c>
      <c r="AM50" s="3" t="str">
        <f t="shared" si="7"/>
        <v/>
      </c>
      <c r="AN50" s="3" t="str">
        <f>IF($A50="","",IF((AND($A50="ADD",OR(AM50="",AM50="Excellent"))),"1",(_xlfn.XLOOKUP(AM50,condition[lookupValue],condition[lookupKey],""))))</f>
        <v/>
      </c>
      <c r="AO50" s="7" t="str">
        <f t="shared" si="8"/>
        <v/>
      </c>
      <c r="AP50" s="9"/>
    </row>
    <row r="51" spans="2:42">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IF($A51="ADD",IF(NOT(ISBLANK(R51)),_xlfn.XLOOKUP(R51,ud_advertisingstructure_type[lookupValue],ud_advertisingstructure_type[lookupKey],"ERROR"),""), "")</f>
        <v/>
      </c>
      <c r="U51" s="7"/>
      <c r="V51" s="4" t="str">
        <f t="shared" ca="1" si="0"/>
        <v/>
      </c>
      <c r="W51" s="4"/>
      <c r="X51" s="3" t="str">
        <f t="shared" si="1"/>
        <v/>
      </c>
      <c r="Y51" s="3" t="str">
        <f>IF($A51="","",IF((AND($A51="ADD",OR(X51="",X51="In Use"))),"5",(_xlfn.XLOOKUP(X51,ud_asset_status[lookupValue],ud_asset_status[lookupKey],""))))</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assets"))),"12",(_xlfn.XLOOKUP(AI51,ud_work_origin[lookupValue],ud_work_origin[lookupKey],""))))</f>
        <v/>
      </c>
      <c r="AK51" s="8"/>
      <c r="AL51" s="2" t="str">
        <f t="shared" si="6"/>
        <v/>
      </c>
      <c r="AM51" s="3" t="str">
        <f t="shared" si="7"/>
        <v/>
      </c>
      <c r="AN51" s="3" t="str">
        <f>IF($A51="","",IF((AND($A51="ADD",OR(AM51="",AM51="Excellent"))),"1",(_xlfn.XLOOKUP(AM51,condition[lookupValue],condition[lookupKey],""))))</f>
        <v/>
      </c>
      <c r="AO51" s="7" t="str">
        <f t="shared" si="8"/>
        <v/>
      </c>
      <c r="AP51" s="9"/>
    </row>
    <row r="52" spans="2:42">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IF($A52="ADD",IF(NOT(ISBLANK(R52)),_xlfn.XLOOKUP(R52,ud_advertisingstructure_type[lookupValue],ud_advertisingstructure_type[lookupKey],"ERROR"),""), "")</f>
        <v/>
      </c>
      <c r="U52" s="7"/>
      <c r="V52" s="4" t="str">
        <f t="shared" ca="1" si="0"/>
        <v/>
      </c>
      <c r="W52" s="4"/>
      <c r="X52" s="3" t="str">
        <f t="shared" si="1"/>
        <v/>
      </c>
      <c r="Y52" s="3" t="str">
        <f>IF($A52="","",IF((AND($A52="ADD",OR(X52="",X52="In Use"))),"5",(_xlfn.XLOOKUP(X52,ud_asset_status[lookupValue],ud_asset_status[lookupKey],""))))</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assets"))),"12",(_xlfn.XLOOKUP(AI52,ud_work_origin[lookupValue],ud_work_origin[lookupKey],""))))</f>
        <v/>
      </c>
      <c r="AK52" s="8"/>
      <c r="AL52" s="2" t="str">
        <f t="shared" si="6"/>
        <v/>
      </c>
      <c r="AM52" s="3" t="str">
        <f t="shared" si="7"/>
        <v/>
      </c>
      <c r="AN52" s="3" t="str">
        <f>IF($A52="","",IF((AND($A52="ADD",OR(AM52="",AM52="Excellent"))),"1",(_xlfn.XLOOKUP(AM52,condition[lookupValue],condition[lookupKey],""))))</f>
        <v/>
      </c>
      <c r="AO52" s="7" t="str">
        <f t="shared" si="8"/>
        <v/>
      </c>
      <c r="AP52" s="9"/>
    </row>
    <row r="53" spans="2:42">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IF($A53="ADD",IF(NOT(ISBLANK(R53)),_xlfn.XLOOKUP(R53,ud_advertisingstructure_type[lookupValue],ud_advertisingstructure_type[lookupKey],"ERROR"),""), "")</f>
        <v/>
      </c>
      <c r="U53" s="7"/>
      <c r="V53" s="4" t="str">
        <f t="shared" ca="1" si="0"/>
        <v/>
      </c>
      <c r="W53" s="4"/>
      <c r="X53" s="3" t="str">
        <f t="shared" si="1"/>
        <v/>
      </c>
      <c r="Y53" s="3" t="str">
        <f>IF($A53="","",IF((AND($A53="ADD",OR(X53="",X53="In Use"))),"5",(_xlfn.XLOOKUP(X53,ud_asset_status[lookupValue],ud_asset_status[lookupKey],""))))</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assets"))),"12",(_xlfn.XLOOKUP(AI53,ud_work_origin[lookupValue],ud_work_origin[lookupKey],""))))</f>
        <v/>
      </c>
      <c r="AK53" s="8"/>
      <c r="AL53" s="2" t="str">
        <f t="shared" si="6"/>
        <v/>
      </c>
      <c r="AM53" s="3" t="str">
        <f t="shared" si="7"/>
        <v/>
      </c>
      <c r="AN53" s="3" t="str">
        <f>IF($A53="","",IF((AND($A53="ADD",OR(AM53="",AM53="Excellent"))),"1",(_xlfn.XLOOKUP(AM53,condition[lookupValue],condition[lookupKey],""))))</f>
        <v/>
      </c>
      <c r="AO53" s="7" t="str">
        <f t="shared" si="8"/>
        <v/>
      </c>
      <c r="AP53" s="9"/>
    </row>
    <row r="54" spans="2:42">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IF($A54="ADD",IF(NOT(ISBLANK(R54)),_xlfn.XLOOKUP(R54,ud_advertisingstructure_type[lookupValue],ud_advertisingstructure_type[lookupKey],"ERROR"),""), "")</f>
        <v/>
      </c>
      <c r="U54" s="7"/>
      <c r="V54" s="4" t="str">
        <f t="shared" ca="1" si="0"/>
        <v/>
      </c>
      <c r="W54" s="4"/>
      <c r="X54" s="3" t="str">
        <f t="shared" si="1"/>
        <v/>
      </c>
      <c r="Y54" s="3" t="str">
        <f>IF($A54="","",IF((AND($A54="ADD",OR(X54="",X54="In Use"))),"5",(_xlfn.XLOOKUP(X54,ud_asset_status[lookupValue],ud_asset_status[lookupKey],""))))</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assets"))),"12",(_xlfn.XLOOKUP(AI54,ud_work_origin[lookupValue],ud_work_origin[lookupKey],""))))</f>
        <v/>
      </c>
      <c r="AK54" s="8"/>
      <c r="AL54" s="2" t="str">
        <f t="shared" si="6"/>
        <v/>
      </c>
      <c r="AM54" s="3" t="str">
        <f t="shared" si="7"/>
        <v/>
      </c>
      <c r="AN54" s="3" t="str">
        <f>IF($A54="","",IF((AND($A54="ADD",OR(AM54="",AM54="Excellent"))),"1",(_xlfn.XLOOKUP(AM54,condition[lookupValue],condition[lookupKey],""))))</f>
        <v/>
      </c>
      <c r="AO54" s="7" t="str">
        <f t="shared" si="8"/>
        <v/>
      </c>
      <c r="AP54" s="9"/>
    </row>
    <row r="55" spans="2:42">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IF($A55="ADD",IF(NOT(ISBLANK(R55)),_xlfn.XLOOKUP(R55,ud_advertisingstructure_type[lookupValue],ud_advertisingstructure_type[lookupKey],"ERROR"),""), "")</f>
        <v/>
      </c>
      <c r="U55" s="7"/>
      <c r="V55" s="4" t="str">
        <f t="shared" ca="1" si="0"/>
        <v/>
      </c>
      <c r="W55" s="4"/>
      <c r="X55" s="3" t="str">
        <f t="shared" si="1"/>
        <v/>
      </c>
      <c r="Y55" s="3" t="str">
        <f>IF($A55="","",IF((AND($A55="ADD",OR(X55="",X55="In Use"))),"5",(_xlfn.XLOOKUP(X55,ud_asset_status[lookupValue],ud_asset_status[lookupKey],""))))</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assets"))),"12",(_xlfn.XLOOKUP(AI55,ud_work_origin[lookupValue],ud_work_origin[lookupKey],""))))</f>
        <v/>
      </c>
      <c r="AK55" s="8"/>
      <c r="AL55" s="2" t="str">
        <f t="shared" si="6"/>
        <v/>
      </c>
      <c r="AM55" s="3" t="str">
        <f t="shared" si="7"/>
        <v/>
      </c>
      <c r="AN55" s="3" t="str">
        <f>IF($A55="","",IF((AND($A55="ADD",OR(AM55="",AM55="Excellent"))),"1",(_xlfn.XLOOKUP(AM55,condition[lookupValue],condition[lookupKey],""))))</f>
        <v/>
      </c>
      <c r="AO55" s="7" t="str">
        <f t="shared" si="8"/>
        <v/>
      </c>
      <c r="AP55" s="9"/>
    </row>
    <row r="56" spans="2:42">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IF($A56="ADD",IF(NOT(ISBLANK(R56)),_xlfn.XLOOKUP(R56,ud_advertisingstructure_type[lookupValue],ud_advertisingstructure_type[lookupKey],"ERROR"),""), "")</f>
        <v/>
      </c>
      <c r="U56" s="7"/>
      <c r="V56" s="4" t="str">
        <f t="shared" ca="1" si="0"/>
        <v/>
      </c>
      <c r="W56" s="4"/>
      <c r="X56" s="3" t="str">
        <f t="shared" si="1"/>
        <v/>
      </c>
      <c r="Y56" s="3" t="str">
        <f>IF($A56="","",IF((AND($A56="ADD",OR(X56="",X56="In Use"))),"5",(_xlfn.XLOOKUP(X56,ud_asset_status[lookupValue],ud_asset_status[lookupKey],""))))</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assets"))),"12",(_xlfn.XLOOKUP(AI56,ud_work_origin[lookupValue],ud_work_origin[lookupKey],""))))</f>
        <v/>
      </c>
      <c r="AK56" s="8"/>
      <c r="AL56" s="2" t="str">
        <f t="shared" si="6"/>
        <v/>
      </c>
      <c r="AM56" s="3" t="str">
        <f t="shared" si="7"/>
        <v/>
      </c>
      <c r="AN56" s="3" t="str">
        <f>IF($A56="","",IF((AND($A56="ADD",OR(AM56="",AM56="Excellent"))),"1",(_xlfn.XLOOKUP(AM56,condition[lookupValue],condition[lookupKey],""))))</f>
        <v/>
      </c>
      <c r="AO56" s="7" t="str">
        <f t="shared" si="8"/>
        <v/>
      </c>
      <c r="AP56" s="9"/>
    </row>
    <row r="57" spans="2:42">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IF($A57="ADD",IF(NOT(ISBLANK(R57)),_xlfn.XLOOKUP(R57,ud_advertisingstructure_type[lookupValue],ud_advertisingstructure_type[lookupKey],"ERROR"),""), "")</f>
        <v/>
      </c>
      <c r="U57" s="7"/>
      <c r="V57" s="4" t="str">
        <f t="shared" ca="1" si="0"/>
        <v/>
      </c>
      <c r="W57" s="4"/>
      <c r="X57" s="3" t="str">
        <f t="shared" si="1"/>
        <v/>
      </c>
      <c r="Y57" s="3" t="str">
        <f>IF($A57="","",IF((AND($A57="ADD",OR(X57="",X57="In Use"))),"5",(_xlfn.XLOOKUP(X57,ud_asset_status[lookupValue],ud_asset_status[lookupKey],""))))</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assets"))),"12",(_xlfn.XLOOKUP(AI57,ud_work_origin[lookupValue],ud_work_origin[lookupKey],""))))</f>
        <v/>
      </c>
      <c r="AK57" s="8"/>
      <c r="AL57" s="2" t="str">
        <f t="shared" si="6"/>
        <v/>
      </c>
      <c r="AM57" s="3" t="str">
        <f t="shared" si="7"/>
        <v/>
      </c>
      <c r="AN57" s="3" t="str">
        <f>IF($A57="","",IF((AND($A57="ADD",OR(AM57="",AM57="Excellent"))),"1",(_xlfn.XLOOKUP(AM57,condition[lookupValue],condition[lookupKey],""))))</f>
        <v/>
      </c>
      <c r="AO57" s="7" t="str">
        <f t="shared" si="8"/>
        <v/>
      </c>
      <c r="AP57" s="9"/>
    </row>
    <row r="58" spans="2:42">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IF($A58="ADD",IF(NOT(ISBLANK(R58)),_xlfn.XLOOKUP(R58,ud_advertisingstructure_type[lookupValue],ud_advertisingstructure_type[lookupKey],"ERROR"),""), "")</f>
        <v/>
      </c>
      <c r="U58" s="7"/>
      <c r="V58" s="4" t="str">
        <f t="shared" ca="1" si="0"/>
        <v/>
      </c>
      <c r="W58" s="4"/>
      <c r="X58" s="3" t="str">
        <f t="shared" si="1"/>
        <v/>
      </c>
      <c r="Y58" s="3" t="str">
        <f>IF($A58="","",IF((AND($A58="ADD",OR(X58="",X58="In Use"))),"5",(_xlfn.XLOOKUP(X58,ud_asset_status[lookupValue],ud_asset_status[lookupKey],""))))</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assets"))),"12",(_xlfn.XLOOKUP(AI58,ud_work_origin[lookupValue],ud_work_origin[lookupKey],""))))</f>
        <v/>
      </c>
      <c r="AK58" s="8"/>
      <c r="AL58" s="2" t="str">
        <f t="shared" si="6"/>
        <v/>
      </c>
      <c r="AM58" s="3" t="str">
        <f t="shared" si="7"/>
        <v/>
      </c>
      <c r="AN58" s="3" t="str">
        <f>IF($A58="","",IF((AND($A58="ADD",OR(AM58="",AM58="Excellent"))),"1",(_xlfn.XLOOKUP(AM58,condition[lookupValue],condition[lookupKey],""))))</f>
        <v/>
      </c>
      <c r="AO58" s="7" t="str">
        <f t="shared" si="8"/>
        <v/>
      </c>
      <c r="AP58" s="9"/>
    </row>
    <row r="59" spans="2:42">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IF($A59="ADD",IF(NOT(ISBLANK(R59)),_xlfn.XLOOKUP(R59,ud_advertisingstructure_type[lookupValue],ud_advertisingstructure_type[lookupKey],"ERROR"),""), "")</f>
        <v/>
      </c>
      <c r="U59" s="7"/>
      <c r="V59" s="4" t="str">
        <f t="shared" ca="1" si="0"/>
        <v/>
      </c>
      <c r="W59" s="4"/>
      <c r="X59" s="3" t="str">
        <f t="shared" si="1"/>
        <v/>
      </c>
      <c r="Y59" s="3" t="str">
        <f>IF($A59="","",IF((AND($A59="ADD",OR(X59="",X59="In Use"))),"5",(_xlfn.XLOOKUP(X59,ud_asset_status[lookupValue],ud_asset_status[lookupKey],""))))</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assets"))),"12",(_xlfn.XLOOKUP(AI59,ud_work_origin[lookupValue],ud_work_origin[lookupKey],""))))</f>
        <v/>
      </c>
      <c r="AK59" s="8"/>
      <c r="AL59" s="2" t="str">
        <f t="shared" si="6"/>
        <v/>
      </c>
      <c r="AM59" s="3" t="str">
        <f t="shared" si="7"/>
        <v/>
      </c>
      <c r="AN59" s="3" t="str">
        <f>IF($A59="","",IF((AND($A59="ADD",OR(AM59="",AM59="Excellent"))),"1",(_xlfn.XLOOKUP(AM59,condition[lookupValue],condition[lookupKey],""))))</f>
        <v/>
      </c>
      <c r="AO59" s="7" t="str">
        <f t="shared" si="8"/>
        <v/>
      </c>
      <c r="AP59" s="9"/>
    </row>
    <row r="60" spans="2:42">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IF($A60="ADD",IF(NOT(ISBLANK(R60)),_xlfn.XLOOKUP(R60,ud_advertisingstructure_type[lookupValue],ud_advertisingstructure_type[lookupKey],"ERROR"),""), "")</f>
        <v/>
      </c>
      <c r="U60" s="7"/>
      <c r="V60" s="4" t="str">
        <f t="shared" ca="1" si="0"/>
        <v/>
      </c>
      <c r="W60" s="4"/>
      <c r="X60" s="3" t="str">
        <f t="shared" si="1"/>
        <v/>
      </c>
      <c r="Y60" s="3" t="str">
        <f>IF($A60="","",IF((AND($A60="ADD",OR(X60="",X60="In Use"))),"5",(_xlfn.XLOOKUP(X60,ud_asset_status[lookupValue],ud_asset_status[lookupKey],""))))</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assets"))),"12",(_xlfn.XLOOKUP(AI60,ud_work_origin[lookupValue],ud_work_origin[lookupKey],""))))</f>
        <v/>
      </c>
      <c r="AK60" s="8"/>
      <c r="AL60" s="2" t="str">
        <f t="shared" si="6"/>
        <v/>
      </c>
      <c r="AM60" s="3" t="str">
        <f t="shared" si="7"/>
        <v/>
      </c>
      <c r="AN60" s="3" t="str">
        <f>IF($A60="","",IF((AND($A60="ADD",OR(AM60="",AM60="Excellent"))),"1",(_xlfn.XLOOKUP(AM60,condition[lookupValue],condition[lookupKey],""))))</f>
        <v/>
      </c>
      <c r="AO60" s="7" t="str">
        <f t="shared" si="8"/>
        <v/>
      </c>
      <c r="AP60" s="9"/>
    </row>
    <row r="61" spans="2:42">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IF($A61="ADD",IF(NOT(ISBLANK(R61)),_xlfn.XLOOKUP(R61,ud_advertisingstructure_type[lookupValue],ud_advertisingstructure_type[lookupKey],"ERROR"),""), "")</f>
        <v/>
      </c>
      <c r="U61" s="7"/>
      <c r="V61" s="4" t="str">
        <f t="shared" ca="1" si="0"/>
        <v/>
      </c>
      <c r="W61" s="4"/>
      <c r="X61" s="3" t="str">
        <f t="shared" si="1"/>
        <v/>
      </c>
      <c r="Y61" s="3" t="str">
        <f>IF($A61="","",IF((AND($A61="ADD",OR(X61="",X61="In Use"))),"5",(_xlfn.XLOOKUP(X61,ud_asset_status[lookupValue],ud_asset_status[lookupKey],""))))</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assets"))),"12",(_xlfn.XLOOKUP(AI61,ud_work_origin[lookupValue],ud_work_origin[lookupKey],""))))</f>
        <v/>
      </c>
      <c r="AK61" s="8"/>
      <c r="AL61" s="2" t="str">
        <f t="shared" si="6"/>
        <v/>
      </c>
      <c r="AM61" s="3" t="str">
        <f t="shared" si="7"/>
        <v/>
      </c>
      <c r="AN61" s="3" t="str">
        <f>IF($A61="","",IF((AND($A61="ADD",OR(AM61="",AM61="Excellent"))),"1",(_xlfn.XLOOKUP(AM61,condition[lookupValue],condition[lookupKey],""))))</f>
        <v/>
      </c>
      <c r="AO61" s="7" t="str">
        <f t="shared" si="8"/>
        <v/>
      </c>
      <c r="AP61" s="9"/>
    </row>
    <row r="62" spans="2:42">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IF($A62="ADD",IF(NOT(ISBLANK(R62)),_xlfn.XLOOKUP(R62,ud_advertisingstructure_type[lookupValue],ud_advertisingstructure_type[lookupKey],"ERROR"),""), "")</f>
        <v/>
      </c>
      <c r="U62" s="7"/>
      <c r="V62" s="4" t="str">
        <f t="shared" ca="1" si="0"/>
        <v/>
      </c>
      <c r="W62" s="4"/>
      <c r="X62" s="3" t="str">
        <f t="shared" si="1"/>
        <v/>
      </c>
      <c r="Y62" s="3" t="str">
        <f>IF($A62="","",IF((AND($A62="ADD",OR(X62="",X62="In Use"))),"5",(_xlfn.XLOOKUP(X62,ud_asset_status[lookupValue],ud_asset_status[lookupKey],""))))</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assets"))),"12",(_xlfn.XLOOKUP(AI62,ud_work_origin[lookupValue],ud_work_origin[lookupKey],""))))</f>
        <v/>
      </c>
      <c r="AK62" s="8"/>
      <c r="AL62" s="2" t="str">
        <f t="shared" si="6"/>
        <v/>
      </c>
      <c r="AM62" s="3" t="str">
        <f t="shared" si="7"/>
        <v/>
      </c>
      <c r="AN62" s="3" t="str">
        <f>IF($A62="","",IF((AND($A62="ADD",OR(AM62="",AM62="Excellent"))),"1",(_xlfn.XLOOKUP(AM62,condition[lookupValue],condition[lookupKey],""))))</f>
        <v/>
      </c>
      <c r="AO62" s="7" t="str">
        <f t="shared" si="8"/>
        <v/>
      </c>
      <c r="AP62" s="9"/>
    </row>
    <row r="63" spans="2:42">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IF($A63="ADD",IF(NOT(ISBLANK(R63)),_xlfn.XLOOKUP(R63,ud_advertisingstructure_type[lookupValue],ud_advertisingstructure_type[lookupKey],"ERROR"),""), "")</f>
        <v/>
      </c>
      <c r="U63" s="7"/>
      <c r="V63" s="4" t="str">
        <f t="shared" ca="1" si="0"/>
        <v/>
      </c>
      <c r="W63" s="4"/>
      <c r="X63" s="3" t="str">
        <f t="shared" si="1"/>
        <v/>
      </c>
      <c r="Y63" s="3" t="str">
        <f>IF($A63="","",IF((AND($A63="ADD",OR(X63="",X63="In Use"))),"5",(_xlfn.XLOOKUP(X63,ud_asset_status[lookupValue],ud_asset_status[lookupKey],""))))</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assets"))),"12",(_xlfn.XLOOKUP(AI63,ud_work_origin[lookupValue],ud_work_origin[lookupKey],""))))</f>
        <v/>
      </c>
      <c r="AK63" s="8"/>
      <c r="AL63" s="2" t="str">
        <f t="shared" si="6"/>
        <v/>
      </c>
      <c r="AM63" s="3" t="str">
        <f t="shared" si="7"/>
        <v/>
      </c>
      <c r="AN63" s="3" t="str">
        <f>IF($A63="","",IF((AND($A63="ADD",OR(AM63="",AM63="Excellent"))),"1",(_xlfn.XLOOKUP(AM63,condition[lookupValue],condition[lookupKey],""))))</f>
        <v/>
      </c>
      <c r="AO63" s="7" t="str">
        <f t="shared" si="8"/>
        <v/>
      </c>
      <c r="AP63" s="9"/>
    </row>
    <row r="64" spans="2:42">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IF($A64="ADD",IF(NOT(ISBLANK(R64)),_xlfn.XLOOKUP(R64,ud_advertisingstructure_type[lookupValue],ud_advertisingstructure_type[lookupKey],"ERROR"),""), "")</f>
        <v/>
      </c>
      <c r="U64" s="7"/>
      <c r="V64" s="4" t="str">
        <f t="shared" ca="1" si="0"/>
        <v/>
      </c>
      <c r="W64" s="4"/>
      <c r="X64" s="3" t="str">
        <f t="shared" si="1"/>
        <v/>
      </c>
      <c r="Y64" s="3" t="str">
        <f>IF($A64="","",IF((AND($A64="ADD",OR(X64="",X64="In Use"))),"5",(_xlfn.XLOOKUP(X64,ud_asset_status[lookupValue],ud_asset_status[lookupKey],""))))</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assets"))),"12",(_xlfn.XLOOKUP(AI64,ud_work_origin[lookupValue],ud_work_origin[lookupKey],""))))</f>
        <v/>
      </c>
      <c r="AK64" s="8"/>
      <c r="AL64" s="2" t="str">
        <f t="shared" si="6"/>
        <v/>
      </c>
      <c r="AM64" s="3" t="str">
        <f t="shared" si="7"/>
        <v/>
      </c>
      <c r="AN64" s="3" t="str">
        <f>IF($A64="","",IF((AND($A64="ADD",OR(AM64="",AM64="Excellent"))),"1",(_xlfn.XLOOKUP(AM64,condition[lookupValue],condition[lookupKey],""))))</f>
        <v/>
      </c>
      <c r="AO64" s="7" t="str">
        <f t="shared" si="8"/>
        <v/>
      </c>
      <c r="AP64" s="9"/>
    </row>
    <row r="65" spans="2:42">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IF($A65="ADD",IF(NOT(ISBLANK(R65)),_xlfn.XLOOKUP(R65,ud_advertisingstructure_type[lookupValue],ud_advertisingstructure_type[lookupKey],"ERROR"),""), "")</f>
        <v/>
      </c>
      <c r="U65" s="7"/>
      <c r="V65" s="4" t="str">
        <f t="shared" ca="1" si="0"/>
        <v/>
      </c>
      <c r="W65" s="4"/>
      <c r="X65" s="3" t="str">
        <f t="shared" si="1"/>
        <v/>
      </c>
      <c r="Y65" s="3" t="str">
        <f>IF($A65="","",IF((AND($A65="ADD",OR(X65="",X65="In Use"))),"5",(_xlfn.XLOOKUP(X65,ud_asset_status[lookupValue],ud_asset_status[lookupKey],""))))</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assets"))),"12",(_xlfn.XLOOKUP(AI65,ud_work_origin[lookupValue],ud_work_origin[lookupKey],""))))</f>
        <v/>
      </c>
      <c r="AK65" s="8"/>
      <c r="AL65" s="2" t="str">
        <f t="shared" si="6"/>
        <v/>
      </c>
      <c r="AM65" s="3" t="str">
        <f t="shared" si="7"/>
        <v/>
      </c>
      <c r="AN65" s="3" t="str">
        <f>IF($A65="","",IF((AND($A65="ADD",OR(AM65="",AM65="Excellent"))),"1",(_xlfn.XLOOKUP(AM65,condition[lookupValue],condition[lookupKey],""))))</f>
        <v/>
      </c>
      <c r="AO65" s="7" t="str">
        <f t="shared" si="8"/>
        <v/>
      </c>
      <c r="AP65" s="9"/>
    </row>
    <row r="66" spans="2:42">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IF($A66="ADD",IF(NOT(ISBLANK(R66)),_xlfn.XLOOKUP(R66,ud_advertisingstructure_type[lookupValue],ud_advertisingstructure_type[lookupKey],"ERROR"),""), "")</f>
        <v/>
      </c>
      <c r="U66" s="7"/>
      <c r="V66" s="4" t="str">
        <f t="shared" ca="1" si="0"/>
        <v/>
      </c>
      <c r="W66" s="4"/>
      <c r="X66" s="3" t="str">
        <f t="shared" si="1"/>
        <v/>
      </c>
      <c r="Y66" s="3" t="str">
        <f>IF($A66="","",IF((AND($A66="ADD",OR(X66="",X66="In Use"))),"5",(_xlfn.XLOOKUP(X66,ud_asset_status[lookupValue],ud_asset_status[lookupKey],""))))</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assets"))),"12",(_xlfn.XLOOKUP(AI66,ud_work_origin[lookupValue],ud_work_origin[lookupKey],""))))</f>
        <v/>
      </c>
      <c r="AK66" s="8"/>
      <c r="AL66" s="2" t="str">
        <f t="shared" si="6"/>
        <v/>
      </c>
      <c r="AM66" s="3" t="str">
        <f t="shared" si="7"/>
        <v/>
      </c>
      <c r="AN66" s="3" t="str">
        <f>IF($A66="","",IF((AND($A66="ADD",OR(AM66="",AM66="Excellent"))),"1",(_xlfn.XLOOKUP(AM66,condition[lookupValue],condition[lookupKey],""))))</f>
        <v/>
      </c>
      <c r="AO66" s="7" t="str">
        <f t="shared" si="8"/>
        <v/>
      </c>
      <c r="AP66" s="9"/>
    </row>
    <row r="67" spans="2:42">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IF($A67="ADD",IF(NOT(ISBLANK(R67)),_xlfn.XLOOKUP(R67,ud_advertisingstructure_type[lookupValue],ud_advertisingstructure_type[lookupKey],"ERROR"),""), "")</f>
        <v/>
      </c>
      <c r="U67" s="7"/>
      <c r="V67" s="4" t="str">
        <f t="shared" ca="1" si="0"/>
        <v/>
      </c>
      <c r="W67" s="4"/>
      <c r="X67" s="3" t="str">
        <f t="shared" si="1"/>
        <v/>
      </c>
      <c r="Y67" s="3" t="str">
        <f>IF($A67="","",IF((AND($A67="ADD",OR(X67="",X67="In Use"))),"5",(_xlfn.XLOOKUP(X67,ud_asset_status[lookupValue],ud_asset_status[lookupKey],""))))</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assets"))),"12",(_xlfn.XLOOKUP(AI67,ud_work_origin[lookupValue],ud_work_origin[lookupKey],""))))</f>
        <v/>
      </c>
      <c r="AK67" s="8"/>
      <c r="AL67" s="2" t="str">
        <f t="shared" si="6"/>
        <v/>
      </c>
      <c r="AM67" s="3" t="str">
        <f t="shared" si="7"/>
        <v/>
      </c>
      <c r="AN67" s="3" t="str">
        <f>IF($A67="","",IF((AND($A67="ADD",OR(AM67="",AM67="Excellent"))),"1",(_xlfn.XLOOKUP(AM67,condition[lookupValue],condition[lookupKey],""))))</f>
        <v/>
      </c>
      <c r="AO67" s="7" t="str">
        <f t="shared" si="8"/>
        <v/>
      </c>
      <c r="AP67" s="9"/>
    </row>
    <row r="68" spans="2:42">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IF($A68="ADD",IF(NOT(ISBLANK(R68)),_xlfn.XLOOKUP(R68,ud_advertisingstructure_type[lookupValue],ud_advertisingstructure_type[lookupKey],"ERROR"),""), "")</f>
        <v/>
      </c>
      <c r="U68" s="7"/>
      <c r="V68" s="4" t="str">
        <f t="shared" ca="1" si="0"/>
        <v/>
      </c>
      <c r="W68" s="4"/>
      <c r="X68" s="3" t="str">
        <f t="shared" si="1"/>
        <v/>
      </c>
      <c r="Y68" s="3" t="str">
        <f>IF($A68="","",IF((AND($A68="ADD",OR(X68="",X68="In Use"))),"5",(_xlfn.XLOOKUP(X68,ud_asset_status[lookupValue],ud_asset_status[lookupKey],""))))</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assets"))),"12",(_xlfn.XLOOKUP(AI68,ud_work_origin[lookupValue],ud_work_origin[lookupKey],""))))</f>
        <v/>
      </c>
      <c r="AK68" s="8"/>
      <c r="AL68" s="2" t="str">
        <f t="shared" si="6"/>
        <v/>
      </c>
      <c r="AM68" s="3" t="str">
        <f t="shared" si="7"/>
        <v/>
      </c>
      <c r="AN68" s="3" t="str">
        <f>IF($A68="","",IF((AND($A68="ADD",OR(AM68="",AM68="Excellent"))),"1",(_xlfn.XLOOKUP(AM68,condition[lookupValue],condition[lookupKey],""))))</f>
        <v/>
      </c>
      <c r="AO68" s="7" t="str">
        <f t="shared" si="8"/>
        <v/>
      </c>
      <c r="AP68" s="9"/>
    </row>
    <row r="69" spans="2:42">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IF($A69="ADD",IF(NOT(ISBLANK(R69)),_xlfn.XLOOKUP(R69,ud_advertisingstructure_type[lookupValue],ud_advertisingstructure_type[lookupKey],"ERROR"),""), "")</f>
        <v/>
      </c>
      <c r="U69" s="7"/>
      <c r="V69" s="4" t="str">
        <f t="shared" ca="1" si="0"/>
        <v/>
      </c>
      <c r="W69" s="4"/>
      <c r="X69" s="3" t="str">
        <f t="shared" si="1"/>
        <v/>
      </c>
      <c r="Y69" s="3" t="str">
        <f>IF($A69="","",IF((AND($A69="ADD",OR(X69="",X69="In Use"))),"5",(_xlfn.XLOOKUP(X69,ud_asset_status[lookupValue],ud_asset_status[lookupKey],""))))</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assets"))),"12",(_xlfn.XLOOKUP(AI69,ud_work_origin[lookupValue],ud_work_origin[lookupKey],""))))</f>
        <v/>
      </c>
      <c r="AK69" s="8"/>
      <c r="AL69" s="2" t="str">
        <f t="shared" si="6"/>
        <v/>
      </c>
      <c r="AM69" s="3" t="str">
        <f t="shared" si="7"/>
        <v/>
      </c>
      <c r="AN69" s="3" t="str">
        <f>IF($A69="","",IF((AND($A69="ADD",OR(AM69="",AM69="Excellent"))),"1",(_xlfn.XLOOKUP(AM69,condition[lookupValue],condition[lookupKey],""))))</f>
        <v/>
      </c>
      <c r="AO69" s="7" t="str">
        <f t="shared" si="8"/>
        <v/>
      </c>
      <c r="AP69" s="9"/>
    </row>
    <row r="70" spans="2:42">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IF($A70="ADD",IF(NOT(ISBLANK(R70)),_xlfn.XLOOKUP(R70,ud_advertisingstructure_type[lookupValue],ud_advertisingstructure_type[lookupKey],"ERROR"),""), "")</f>
        <v/>
      </c>
      <c r="U70" s="7"/>
      <c r="V70" s="4" t="str">
        <f t="shared" ca="1" si="0"/>
        <v/>
      </c>
      <c r="W70" s="4"/>
      <c r="X70" s="3" t="str">
        <f t="shared" si="1"/>
        <v/>
      </c>
      <c r="Y70" s="3" t="str">
        <f>IF($A70="","",IF((AND($A70="ADD",OR(X70="",X70="In Use"))),"5",(_xlfn.XLOOKUP(X70,ud_asset_status[lookupValue],ud_asset_status[lookupKey],""))))</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assets"))),"12",(_xlfn.XLOOKUP(AI70,ud_work_origin[lookupValue],ud_work_origin[lookupKey],""))))</f>
        <v/>
      </c>
      <c r="AK70" s="8"/>
      <c r="AL70" s="2" t="str">
        <f t="shared" si="6"/>
        <v/>
      </c>
      <c r="AM70" s="3" t="str">
        <f t="shared" si="7"/>
        <v/>
      </c>
      <c r="AN70" s="3" t="str">
        <f>IF($A70="","",IF((AND($A70="ADD",OR(AM70="",AM70="Excellent"))),"1",(_xlfn.XLOOKUP(AM70,condition[lookupValue],condition[lookupKey],""))))</f>
        <v/>
      </c>
      <c r="AO70" s="7" t="str">
        <f t="shared" si="8"/>
        <v/>
      </c>
      <c r="AP70" s="9"/>
    </row>
    <row r="71" spans="2:42">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IF($A71="ADD",IF(NOT(ISBLANK(R71)),_xlfn.XLOOKUP(R71,ud_advertisingstructure_type[lookupValue],ud_advertisingstructure_type[lookupKey],"ERROR"),""), "")</f>
        <v/>
      </c>
      <c r="U71" s="7"/>
      <c r="V71" s="4" t="str">
        <f t="shared" ca="1" si="0"/>
        <v/>
      </c>
      <c r="W71" s="4"/>
      <c r="X71" s="3" t="str">
        <f t="shared" si="1"/>
        <v/>
      </c>
      <c r="Y71" s="3" t="str">
        <f>IF($A71="","",IF((AND($A71="ADD",OR(X71="",X71="In Use"))),"5",(_xlfn.XLOOKUP(X71,ud_asset_status[lookupValue],ud_asset_status[lookupKey],""))))</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assets"))),"12",(_xlfn.XLOOKUP(AI71,ud_work_origin[lookupValue],ud_work_origin[lookupKey],""))))</f>
        <v/>
      </c>
      <c r="AK71" s="8"/>
      <c r="AL71" s="2" t="str">
        <f t="shared" si="6"/>
        <v/>
      </c>
      <c r="AM71" s="3" t="str">
        <f t="shared" si="7"/>
        <v/>
      </c>
      <c r="AN71" s="3" t="str">
        <f>IF($A71="","",IF((AND($A71="ADD",OR(AM71="",AM71="Excellent"))),"1",(_xlfn.XLOOKUP(AM71,condition[lookupValue],condition[lookupKey],""))))</f>
        <v/>
      </c>
      <c r="AO71" s="7" t="str">
        <f t="shared" si="8"/>
        <v/>
      </c>
      <c r="AP71" s="9"/>
    </row>
    <row r="72" spans="2:42">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IF($A72="ADD",IF(NOT(ISBLANK(R72)),_xlfn.XLOOKUP(R72,ud_advertisingstructure_type[lookupValue],ud_advertisingstructure_type[lookupKey],"ERROR"),""), "")</f>
        <v/>
      </c>
      <c r="U72" s="7"/>
      <c r="V72" s="4" t="str">
        <f t="shared" ca="1" si="0"/>
        <v/>
      </c>
      <c r="W72" s="4"/>
      <c r="X72" s="3" t="str">
        <f t="shared" si="1"/>
        <v/>
      </c>
      <c r="Y72" s="3" t="str">
        <f>IF($A72="","",IF((AND($A72="ADD",OR(X72="",X72="In Use"))),"5",(_xlfn.XLOOKUP(X72,ud_asset_status[lookupValue],ud_asset_status[lookupKey],""))))</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assets"))),"12",(_xlfn.XLOOKUP(AI72,ud_work_origin[lookupValue],ud_work_origin[lookupKey],""))))</f>
        <v/>
      </c>
      <c r="AK72" s="8"/>
      <c r="AL72" s="2" t="str">
        <f t="shared" si="6"/>
        <v/>
      </c>
      <c r="AM72" s="3" t="str">
        <f t="shared" si="7"/>
        <v/>
      </c>
      <c r="AN72" s="3" t="str">
        <f>IF($A72="","",IF((AND($A72="ADD",OR(AM72="",AM72="Excellent"))),"1",(_xlfn.XLOOKUP(AM72,condition[lookupValue],condition[lookupKey],""))))</f>
        <v/>
      </c>
      <c r="AO72" s="7" t="str">
        <f t="shared" si="8"/>
        <v/>
      </c>
      <c r="AP72" s="9"/>
    </row>
    <row r="73" spans="2:42">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IF($A73="ADD",IF(NOT(ISBLANK(R73)),_xlfn.XLOOKUP(R73,ud_advertisingstructure_type[lookupValue],ud_advertisingstructure_type[lookupKey],"ERROR"),""), "")</f>
        <v/>
      </c>
      <c r="U73" s="7"/>
      <c r="V73" s="4" t="str">
        <f t="shared" ca="1" si="0"/>
        <v/>
      </c>
      <c r="W73" s="4"/>
      <c r="X73" s="3" t="str">
        <f t="shared" si="1"/>
        <v/>
      </c>
      <c r="Y73" s="3" t="str">
        <f>IF($A73="","",IF((AND($A73="ADD",OR(X73="",X73="In Use"))),"5",(_xlfn.XLOOKUP(X73,ud_asset_status[lookupValue],ud_asset_status[lookupKey],""))))</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assets"))),"12",(_xlfn.XLOOKUP(AI73,ud_work_origin[lookupValue],ud_work_origin[lookupKey],""))))</f>
        <v/>
      </c>
      <c r="AK73" s="8"/>
      <c r="AL73" s="2" t="str">
        <f t="shared" si="6"/>
        <v/>
      </c>
      <c r="AM73" s="3" t="str">
        <f t="shared" si="7"/>
        <v/>
      </c>
      <c r="AN73" s="3" t="str">
        <f>IF($A73="","",IF((AND($A73="ADD",OR(AM73="",AM73="Excellent"))),"1",(_xlfn.XLOOKUP(AM73,condition[lookupValue],condition[lookupKey],""))))</f>
        <v/>
      </c>
      <c r="AO73" s="7" t="str">
        <f t="shared" si="8"/>
        <v/>
      </c>
      <c r="AP73" s="9"/>
    </row>
    <row r="74" spans="2:42">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IF($A74="ADD",IF(NOT(ISBLANK(R74)),_xlfn.XLOOKUP(R74,ud_advertisingstructure_type[lookupValue],ud_advertisingstructure_type[lookupKey],"ERROR"),""), "")</f>
        <v/>
      </c>
      <c r="U74" s="7"/>
      <c r="V74" s="4" t="str">
        <f t="shared" ca="1" si="0"/>
        <v/>
      </c>
      <c r="W74" s="4"/>
      <c r="X74" s="3" t="str">
        <f t="shared" si="1"/>
        <v/>
      </c>
      <c r="Y74" s="3" t="str">
        <f>IF($A74="","",IF((AND($A74="ADD",OR(X74="",X74="In Use"))),"5",(_xlfn.XLOOKUP(X74,ud_asset_status[lookupValue],ud_asset_status[lookupKey],""))))</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assets"))),"12",(_xlfn.XLOOKUP(AI74,ud_work_origin[lookupValue],ud_work_origin[lookupKey],""))))</f>
        <v/>
      </c>
      <c r="AK74" s="8"/>
      <c r="AL74" s="2" t="str">
        <f t="shared" si="6"/>
        <v/>
      </c>
      <c r="AM74" s="3" t="str">
        <f t="shared" si="7"/>
        <v/>
      </c>
      <c r="AN74" s="3" t="str">
        <f>IF($A74="","",IF((AND($A74="ADD",OR(AM74="",AM74="Excellent"))),"1",(_xlfn.XLOOKUP(AM74,condition[lookupValue],condition[lookupKey],""))))</f>
        <v/>
      </c>
      <c r="AO74" s="7" t="str">
        <f t="shared" si="8"/>
        <v/>
      </c>
      <c r="AP74" s="9"/>
    </row>
    <row r="75" spans="2:42">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IF($A75="ADD",IF(NOT(ISBLANK(R75)),_xlfn.XLOOKUP(R75,ud_advertisingstructure_type[lookupValue],ud_advertisingstructure_type[lookupKey],"ERROR"),""), "")</f>
        <v/>
      </c>
      <c r="U75" s="7"/>
      <c r="V75" s="4" t="str">
        <f t="shared" ref="V75:V100" ca="1" si="9">IF(U75&lt;&gt;"", DATEDIF(U75, TODAY(),"Y"),"")</f>
        <v/>
      </c>
      <c r="W75" s="4"/>
      <c r="X75" s="3" t="str">
        <f t="shared" ref="X75:X100" si="10">IF($A75="ADD","In Use","")</f>
        <v/>
      </c>
      <c r="Y75" s="3" t="str">
        <f>IF($A75="","",IF((AND($A75="ADD",OR(X75="",X75="In Use"))),"5",(_xlfn.XLOOKUP(X75,ud_asset_status[lookupValue],ud_asset_status[lookupKey],""))))</f>
        <v/>
      </c>
      <c r="Z75" s="7"/>
      <c r="AB75" s="3" t="str">
        <f>IF($A75="ADD",IF(NOT(ISBLANK(AA75)),_xlfn.XLOOKUP(AA75,ar_replace_reason[lookupValue],ar_replace_reason[lookupKey],"ERROR"),""), "")</f>
        <v/>
      </c>
      <c r="AC75" s="3" t="str">
        <f t="shared" ref="AC75:AC100" si="11">IF($A75="ADD","Queenstown-Lakes District Council","")</f>
        <v/>
      </c>
      <c r="AD75" s="3" t="str">
        <f>IF($A75="","",IF((AND($A75="ADD",OR(AC75="",AC75="Queenstown-Lakes District Council"))),"70",(_xlfn.XLOOKUP(AC75,ud_organisation_owner[lookupValue],ud_organisation_owner[lookupKey],""))))</f>
        <v/>
      </c>
      <c r="AE75" s="3" t="str">
        <f t="shared" ref="AE75:AE100" si="12">IF($A75="ADD","Queenstown-Lakes District Council","")</f>
        <v/>
      </c>
      <c r="AF75" s="3" t="str">
        <f>IF($A75="","",IF((AND($A75="ADD",OR(AE75="",AE75="Queenstown-Lakes District Council"))),"70",(_xlfn.XLOOKUP(AE75,ud_organisation_owner[lookupValue],ud_organisation_owner[lookupKey],""))))</f>
        <v/>
      </c>
      <c r="AG75" s="3" t="str">
        <f t="shared" ref="AG75:AG100" si="13">IF($A75="ADD","Local Authority","")</f>
        <v/>
      </c>
      <c r="AH75" s="3" t="str">
        <f>IF($A75="","",IF((AND($A75="ADD",OR(AG75="",AG75="Local Authority"))),"17",(_xlfn.XLOOKUP(AG75,ud_sub_organisation[lookupValue],ud_sub_organisation[lookupKey],""))))</f>
        <v/>
      </c>
      <c r="AI75" s="3" t="str">
        <f t="shared" ref="AI75:AI100" si="14">IF($A75="ADD","Vested assets","")</f>
        <v/>
      </c>
      <c r="AJ75" s="3" t="str">
        <f>IF($A75="","",IF((AND($A75="ADD",OR(AI75="",AI75="Vested assets"))),"12",(_xlfn.XLOOKUP(AI75,ud_work_origin[lookupValue],ud_work_origin[lookupKey],""))))</f>
        <v/>
      </c>
      <c r="AK75" s="8"/>
      <c r="AL75" s="2" t="str">
        <f t="shared" ref="AL75:AL100" si="15">IF($A75="ADD","TRUE","")</f>
        <v/>
      </c>
      <c r="AM75" s="3" t="str">
        <f t="shared" ref="AM75:AM100" si="16">IF($A75="ADD","Excellent","")</f>
        <v/>
      </c>
      <c r="AN75" s="3" t="str">
        <f>IF($A75="","",IF((AND($A75="ADD",OR(AM75="",AM75="Excellent"))),"1",(_xlfn.XLOOKUP(AM75,condition[lookupValue],condition[lookupKey],""))))</f>
        <v/>
      </c>
      <c r="AO75" s="7" t="str">
        <f t="shared" ref="AO75:AO100" si="17">IF(U75&lt;&gt;"",U75,"")</f>
        <v/>
      </c>
      <c r="AP75" s="9"/>
    </row>
    <row r="76" spans="2:42">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IF($A76="ADD",IF(NOT(ISBLANK(R76)),_xlfn.XLOOKUP(R76,ud_advertisingstructure_type[lookupValue],ud_advertisingstructure_type[lookupKey],"ERROR"),""), "")</f>
        <v/>
      </c>
      <c r="U76" s="7"/>
      <c r="V76" s="4" t="str">
        <f t="shared" ca="1" si="9"/>
        <v/>
      </c>
      <c r="W76" s="4"/>
      <c r="X76" s="3" t="str">
        <f t="shared" si="10"/>
        <v/>
      </c>
      <c r="Y76" s="3" t="str">
        <f>IF($A76="","",IF((AND($A76="ADD",OR(X76="",X76="In Use"))),"5",(_xlfn.XLOOKUP(X76,ud_asset_status[lookupValue],ud_asset_status[lookupKey],""))))</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assets"))),"12",(_xlfn.XLOOKUP(AI76,ud_work_origin[lookupValue],ud_work_origin[lookupKey],""))))</f>
        <v/>
      </c>
      <c r="AK76" s="8"/>
      <c r="AL76" s="2" t="str">
        <f t="shared" si="15"/>
        <v/>
      </c>
      <c r="AM76" s="3" t="str">
        <f t="shared" si="16"/>
        <v/>
      </c>
      <c r="AN76" s="3" t="str">
        <f>IF($A76="","",IF((AND($A76="ADD",OR(AM76="",AM76="Excellent"))),"1",(_xlfn.XLOOKUP(AM76,condition[lookupValue],condition[lookupKey],""))))</f>
        <v/>
      </c>
      <c r="AO76" s="7" t="str">
        <f t="shared" si="17"/>
        <v/>
      </c>
      <c r="AP76" s="9"/>
    </row>
    <row r="77" spans="2:42">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IF($A77="ADD",IF(NOT(ISBLANK(R77)),_xlfn.XLOOKUP(R77,ud_advertisingstructure_type[lookupValue],ud_advertisingstructure_type[lookupKey],"ERROR"),""), "")</f>
        <v/>
      </c>
      <c r="U77" s="7"/>
      <c r="V77" s="4" t="str">
        <f t="shared" ca="1" si="9"/>
        <v/>
      </c>
      <c r="W77" s="4"/>
      <c r="X77" s="3" t="str">
        <f t="shared" si="10"/>
        <v/>
      </c>
      <c r="Y77" s="3" t="str">
        <f>IF($A77="","",IF((AND($A77="ADD",OR(X77="",X77="In Use"))),"5",(_xlfn.XLOOKUP(X77,ud_asset_status[lookupValue],ud_asset_status[lookupKey],""))))</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assets"))),"12",(_xlfn.XLOOKUP(AI77,ud_work_origin[lookupValue],ud_work_origin[lookupKey],""))))</f>
        <v/>
      </c>
      <c r="AK77" s="8"/>
      <c r="AL77" s="2" t="str">
        <f t="shared" si="15"/>
        <v/>
      </c>
      <c r="AM77" s="3" t="str">
        <f t="shared" si="16"/>
        <v/>
      </c>
      <c r="AN77" s="3" t="str">
        <f>IF($A77="","",IF((AND($A77="ADD",OR(AM77="",AM77="Excellent"))),"1",(_xlfn.XLOOKUP(AM77,condition[lookupValue],condition[lookupKey],""))))</f>
        <v/>
      </c>
      <c r="AO77" s="7" t="str">
        <f t="shared" si="17"/>
        <v/>
      </c>
      <c r="AP77" s="9"/>
    </row>
    <row r="78" spans="2:42">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IF($A78="ADD",IF(NOT(ISBLANK(R78)),_xlfn.XLOOKUP(R78,ud_advertisingstructure_type[lookupValue],ud_advertisingstructure_type[lookupKey],"ERROR"),""), "")</f>
        <v/>
      </c>
      <c r="U78" s="7"/>
      <c r="V78" s="4" t="str">
        <f t="shared" ca="1" si="9"/>
        <v/>
      </c>
      <c r="W78" s="4"/>
      <c r="X78" s="3" t="str">
        <f t="shared" si="10"/>
        <v/>
      </c>
      <c r="Y78" s="3" t="str">
        <f>IF($A78="","",IF((AND($A78="ADD",OR(X78="",X78="In Use"))),"5",(_xlfn.XLOOKUP(X78,ud_asset_status[lookupValue],ud_asset_status[lookupKey],""))))</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assets"))),"12",(_xlfn.XLOOKUP(AI78,ud_work_origin[lookupValue],ud_work_origin[lookupKey],""))))</f>
        <v/>
      </c>
      <c r="AK78" s="8"/>
      <c r="AL78" s="2" t="str">
        <f t="shared" si="15"/>
        <v/>
      </c>
      <c r="AM78" s="3" t="str">
        <f t="shared" si="16"/>
        <v/>
      </c>
      <c r="AN78" s="3" t="str">
        <f>IF($A78="","",IF((AND($A78="ADD",OR(AM78="",AM78="Excellent"))),"1",(_xlfn.XLOOKUP(AM78,condition[lookupValue],condition[lookupKey],""))))</f>
        <v/>
      </c>
      <c r="AO78" s="7" t="str">
        <f t="shared" si="17"/>
        <v/>
      </c>
      <c r="AP78" s="9"/>
    </row>
    <row r="79" spans="2:42">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IF($A79="ADD",IF(NOT(ISBLANK(R79)),_xlfn.XLOOKUP(R79,ud_advertisingstructure_type[lookupValue],ud_advertisingstructure_type[lookupKey],"ERROR"),""), "")</f>
        <v/>
      </c>
      <c r="U79" s="7"/>
      <c r="V79" s="4" t="str">
        <f t="shared" ca="1" si="9"/>
        <v/>
      </c>
      <c r="W79" s="4"/>
      <c r="X79" s="3" t="str">
        <f t="shared" si="10"/>
        <v/>
      </c>
      <c r="Y79" s="3" t="str">
        <f>IF($A79="","",IF((AND($A79="ADD",OR(X79="",X79="In Use"))),"5",(_xlfn.XLOOKUP(X79,ud_asset_status[lookupValue],ud_asset_status[lookupKey],""))))</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assets"))),"12",(_xlfn.XLOOKUP(AI79,ud_work_origin[lookupValue],ud_work_origin[lookupKey],""))))</f>
        <v/>
      </c>
      <c r="AK79" s="8"/>
      <c r="AL79" s="2" t="str">
        <f t="shared" si="15"/>
        <v/>
      </c>
      <c r="AM79" s="3" t="str">
        <f t="shared" si="16"/>
        <v/>
      </c>
      <c r="AN79" s="3" t="str">
        <f>IF($A79="","",IF((AND($A79="ADD",OR(AM79="",AM79="Excellent"))),"1",(_xlfn.XLOOKUP(AM79,condition[lookupValue],condition[lookupKey],""))))</f>
        <v/>
      </c>
      <c r="AO79" s="7" t="str">
        <f t="shared" si="17"/>
        <v/>
      </c>
      <c r="AP79" s="9"/>
    </row>
    <row r="80" spans="2:42">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IF($A80="ADD",IF(NOT(ISBLANK(R80)),_xlfn.XLOOKUP(R80,ud_advertisingstructure_type[lookupValue],ud_advertisingstructure_type[lookupKey],"ERROR"),""), "")</f>
        <v/>
      </c>
      <c r="U80" s="7"/>
      <c r="V80" s="4" t="str">
        <f t="shared" ca="1" si="9"/>
        <v/>
      </c>
      <c r="W80" s="4"/>
      <c r="X80" s="3" t="str">
        <f t="shared" si="10"/>
        <v/>
      </c>
      <c r="Y80" s="3" t="str">
        <f>IF($A80="","",IF((AND($A80="ADD",OR(X80="",X80="In Use"))),"5",(_xlfn.XLOOKUP(X80,ud_asset_status[lookupValue],ud_asset_status[lookupKey],""))))</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assets"))),"12",(_xlfn.XLOOKUP(AI80,ud_work_origin[lookupValue],ud_work_origin[lookupKey],""))))</f>
        <v/>
      </c>
      <c r="AK80" s="8"/>
      <c r="AL80" s="2" t="str">
        <f t="shared" si="15"/>
        <v/>
      </c>
      <c r="AM80" s="3" t="str">
        <f t="shared" si="16"/>
        <v/>
      </c>
      <c r="AN80" s="3" t="str">
        <f>IF($A80="","",IF((AND($A80="ADD",OR(AM80="",AM80="Excellent"))),"1",(_xlfn.XLOOKUP(AM80,condition[lookupValue],condition[lookupKey],""))))</f>
        <v/>
      </c>
      <c r="AO80" s="7" t="str">
        <f t="shared" si="17"/>
        <v/>
      </c>
      <c r="AP80" s="9"/>
    </row>
    <row r="81" spans="2:42">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IF($A81="ADD",IF(NOT(ISBLANK(R81)),_xlfn.XLOOKUP(R81,ud_advertisingstructure_type[lookupValue],ud_advertisingstructure_type[lookupKey],"ERROR"),""), "")</f>
        <v/>
      </c>
      <c r="U81" s="7"/>
      <c r="V81" s="4" t="str">
        <f t="shared" ca="1" si="9"/>
        <v/>
      </c>
      <c r="W81" s="4"/>
      <c r="X81" s="3" t="str">
        <f t="shared" si="10"/>
        <v/>
      </c>
      <c r="Y81" s="3" t="str">
        <f>IF($A81="","",IF((AND($A81="ADD",OR(X81="",X81="In Use"))),"5",(_xlfn.XLOOKUP(X81,ud_asset_status[lookupValue],ud_asset_status[lookupKey],""))))</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assets"))),"12",(_xlfn.XLOOKUP(AI81,ud_work_origin[lookupValue],ud_work_origin[lookupKey],""))))</f>
        <v/>
      </c>
      <c r="AK81" s="8"/>
      <c r="AL81" s="2" t="str">
        <f t="shared" si="15"/>
        <v/>
      </c>
      <c r="AM81" s="3" t="str">
        <f t="shared" si="16"/>
        <v/>
      </c>
      <c r="AN81" s="3" t="str">
        <f>IF($A81="","",IF((AND($A81="ADD",OR(AM81="",AM81="Excellent"))),"1",(_xlfn.XLOOKUP(AM81,condition[lookupValue],condition[lookupKey],""))))</f>
        <v/>
      </c>
      <c r="AO81" s="7" t="str">
        <f t="shared" si="17"/>
        <v/>
      </c>
      <c r="AP81" s="9"/>
    </row>
    <row r="82" spans="2:42">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IF($A82="ADD",IF(NOT(ISBLANK(R82)),_xlfn.XLOOKUP(R82,ud_advertisingstructure_type[lookupValue],ud_advertisingstructure_type[lookupKey],"ERROR"),""), "")</f>
        <v/>
      </c>
      <c r="U82" s="7"/>
      <c r="V82" s="4" t="str">
        <f t="shared" ca="1" si="9"/>
        <v/>
      </c>
      <c r="W82" s="4"/>
      <c r="X82" s="3" t="str">
        <f t="shared" si="10"/>
        <v/>
      </c>
      <c r="Y82" s="3" t="str">
        <f>IF($A82="","",IF((AND($A82="ADD",OR(X82="",X82="In Use"))),"5",(_xlfn.XLOOKUP(X82,ud_asset_status[lookupValue],ud_asset_status[lookupKey],""))))</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assets"))),"12",(_xlfn.XLOOKUP(AI82,ud_work_origin[lookupValue],ud_work_origin[lookupKey],""))))</f>
        <v/>
      </c>
      <c r="AK82" s="8"/>
      <c r="AL82" s="2" t="str">
        <f t="shared" si="15"/>
        <v/>
      </c>
      <c r="AM82" s="3" t="str">
        <f t="shared" si="16"/>
        <v/>
      </c>
      <c r="AN82" s="3" t="str">
        <f>IF($A82="","",IF((AND($A82="ADD",OR(AM82="",AM82="Excellent"))),"1",(_xlfn.XLOOKUP(AM82,condition[lookupValue],condition[lookupKey],""))))</f>
        <v/>
      </c>
      <c r="AO82" s="7" t="str">
        <f t="shared" si="17"/>
        <v/>
      </c>
      <c r="AP82" s="9"/>
    </row>
    <row r="83" spans="2:42">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IF($A83="ADD",IF(NOT(ISBLANK(R83)),_xlfn.XLOOKUP(R83,ud_advertisingstructure_type[lookupValue],ud_advertisingstructure_type[lookupKey],"ERROR"),""), "")</f>
        <v/>
      </c>
      <c r="U83" s="7"/>
      <c r="V83" s="4" t="str">
        <f t="shared" ca="1" si="9"/>
        <v/>
      </c>
      <c r="W83" s="4"/>
      <c r="X83" s="3" t="str">
        <f t="shared" si="10"/>
        <v/>
      </c>
      <c r="Y83" s="3" t="str">
        <f>IF($A83="","",IF((AND($A83="ADD",OR(X83="",X83="In Use"))),"5",(_xlfn.XLOOKUP(X83,ud_asset_status[lookupValue],ud_asset_status[lookupKey],""))))</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assets"))),"12",(_xlfn.XLOOKUP(AI83,ud_work_origin[lookupValue],ud_work_origin[lookupKey],""))))</f>
        <v/>
      </c>
      <c r="AK83" s="8"/>
      <c r="AL83" s="2" t="str">
        <f t="shared" si="15"/>
        <v/>
      </c>
      <c r="AM83" s="3" t="str">
        <f t="shared" si="16"/>
        <v/>
      </c>
      <c r="AN83" s="3" t="str">
        <f>IF($A83="","",IF((AND($A83="ADD",OR(AM83="",AM83="Excellent"))),"1",(_xlfn.XLOOKUP(AM83,condition[lookupValue],condition[lookupKey],""))))</f>
        <v/>
      </c>
      <c r="AO83" s="7" t="str">
        <f t="shared" si="17"/>
        <v/>
      </c>
      <c r="AP83" s="9"/>
    </row>
    <row r="84" spans="2:42">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IF($A84="ADD",IF(NOT(ISBLANK(R84)),_xlfn.XLOOKUP(R84,ud_advertisingstructure_type[lookupValue],ud_advertisingstructure_type[lookupKey],"ERROR"),""), "")</f>
        <v/>
      </c>
      <c r="U84" s="7"/>
      <c r="V84" s="4" t="str">
        <f t="shared" ca="1" si="9"/>
        <v/>
      </c>
      <c r="W84" s="4"/>
      <c r="X84" s="3" t="str">
        <f t="shared" si="10"/>
        <v/>
      </c>
      <c r="Y84" s="3" t="str">
        <f>IF($A84="","",IF((AND($A84="ADD",OR(X84="",X84="In Use"))),"5",(_xlfn.XLOOKUP(X84,ud_asset_status[lookupValue],ud_asset_status[lookupKey],""))))</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assets"))),"12",(_xlfn.XLOOKUP(AI84,ud_work_origin[lookupValue],ud_work_origin[lookupKey],""))))</f>
        <v/>
      </c>
      <c r="AK84" s="8"/>
      <c r="AL84" s="2" t="str">
        <f t="shared" si="15"/>
        <v/>
      </c>
      <c r="AM84" s="3" t="str">
        <f t="shared" si="16"/>
        <v/>
      </c>
      <c r="AN84" s="3" t="str">
        <f>IF($A84="","",IF((AND($A84="ADD",OR(AM84="",AM84="Excellent"))),"1",(_xlfn.XLOOKUP(AM84,condition[lookupValue],condition[lookupKey],""))))</f>
        <v/>
      </c>
      <c r="AO84" s="7" t="str">
        <f t="shared" si="17"/>
        <v/>
      </c>
      <c r="AP84" s="9"/>
    </row>
    <row r="85" spans="2:42">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IF($A85="ADD",IF(NOT(ISBLANK(R85)),_xlfn.XLOOKUP(R85,ud_advertisingstructure_type[lookupValue],ud_advertisingstructure_type[lookupKey],"ERROR"),""), "")</f>
        <v/>
      </c>
      <c r="U85" s="7"/>
      <c r="V85" s="4" t="str">
        <f t="shared" ca="1" si="9"/>
        <v/>
      </c>
      <c r="W85" s="4"/>
      <c r="X85" s="3" t="str">
        <f t="shared" si="10"/>
        <v/>
      </c>
      <c r="Y85" s="3" t="str">
        <f>IF($A85="","",IF((AND($A85="ADD",OR(X85="",X85="In Use"))),"5",(_xlfn.XLOOKUP(X85,ud_asset_status[lookupValue],ud_asset_status[lookupKey],""))))</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assets"))),"12",(_xlfn.XLOOKUP(AI85,ud_work_origin[lookupValue],ud_work_origin[lookupKey],""))))</f>
        <v/>
      </c>
      <c r="AK85" s="8"/>
      <c r="AL85" s="2" t="str">
        <f t="shared" si="15"/>
        <v/>
      </c>
      <c r="AM85" s="3" t="str">
        <f t="shared" si="16"/>
        <v/>
      </c>
      <c r="AN85" s="3" t="str">
        <f>IF($A85="","",IF((AND($A85="ADD",OR(AM85="",AM85="Excellent"))),"1",(_xlfn.XLOOKUP(AM85,condition[lookupValue],condition[lookupKey],""))))</f>
        <v/>
      </c>
      <c r="AO85" s="7" t="str">
        <f t="shared" si="17"/>
        <v/>
      </c>
      <c r="AP85" s="9"/>
    </row>
    <row r="86" spans="2:42">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IF($A86="ADD",IF(NOT(ISBLANK(R86)),_xlfn.XLOOKUP(R86,ud_advertisingstructure_type[lookupValue],ud_advertisingstructure_type[lookupKey],"ERROR"),""), "")</f>
        <v/>
      </c>
      <c r="U86" s="7"/>
      <c r="V86" s="4" t="str">
        <f t="shared" ca="1" si="9"/>
        <v/>
      </c>
      <c r="W86" s="4"/>
      <c r="X86" s="3" t="str">
        <f t="shared" si="10"/>
        <v/>
      </c>
      <c r="Y86" s="3" t="str">
        <f>IF($A86="","",IF((AND($A86="ADD",OR(X86="",X86="In Use"))),"5",(_xlfn.XLOOKUP(X86,ud_asset_status[lookupValue],ud_asset_status[lookupKey],""))))</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assets"))),"12",(_xlfn.XLOOKUP(AI86,ud_work_origin[lookupValue],ud_work_origin[lookupKey],""))))</f>
        <v/>
      </c>
      <c r="AK86" s="8"/>
      <c r="AL86" s="2" t="str">
        <f t="shared" si="15"/>
        <v/>
      </c>
      <c r="AM86" s="3" t="str">
        <f t="shared" si="16"/>
        <v/>
      </c>
      <c r="AN86" s="3" t="str">
        <f>IF($A86="","",IF((AND($A86="ADD",OR(AM86="",AM86="Excellent"))),"1",(_xlfn.XLOOKUP(AM86,condition[lookupValue],condition[lookupKey],""))))</f>
        <v/>
      </c>
      <c r="AO86" s="7" t="str">
        <f t="shared" si="17"/>
        <v/>
      </c>
      <c r="AP86" s="9"/>
    </row>
    <row r="87" spans="2:42">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IF($A87="ADD",IF(NOT(ISBLANK(R87)),_xlfn.XLOOKUP(R87,ud_advertisingstructure_type[lookupValue],ud_advertisingstructure_type[lookupKey],"ERROR"),""), "")</f>
        <v/>
      </c>
      <c r="U87" s="7"/>
      <c r="V87" s="4" t="str">
        <f t="shared" ca="1" si="9"/>
        <v/>
      </c>
      <c r="W87" s="4"/>
      <c r="X87" s="3" t="str">
        <f t="shared" si="10"/>
        <v/>
      </c>
      <c r="Y87" s="3" t="str">
        <f>IF($A87="","",IF((AND($A87="ADD",OR(X87="",X87="In Use"))),"5",(_xlfn.XLOOKUP(X87,ud_asset_status[lookupValue],ud_asset_status[lookupKey],""))))</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assets"))),"12",(_xlfn.XLOOKUP(AI87,ud_work_origin[lookupValue],ud_work_origin[lookupKey],""))))</f>
        <v/>
      </c>
      <c r="AK87" s="8"/>
      <c r="AL87" s="2" t="str">
        <f t="shared" si="15"/>
        <v/>
      </c>
      <c r="AM87" s="3" t="str">
        <f t="shared" si="16"/>
        <v/>
      </c>
      <c r="AN87" s="3" t="str">
        <f>IF($A87="","",IF((AND($A87="ADD",OR(AM87="",AM87="Excellent"))),"1",(_xlfn.XLOOKUP(AM87,condition[lookupValue],condition[lookupKey],""))))</f>
        <v/>
      </c>
      <c r="AO87" s="7" t="str">
        <f t="shared" si="17"/>
        <v/>
      </c>
      <c r="AP87" s="9"/>
    </row>
    <row r="88" spans="2:42">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IF($A88="ADD",IF(NOT(ISBLANK(R88)),_xlfn.XLOOKUP(R88,ud_advertisingstructure_type[lookupValue],ud_advertisingstructure_type[lookupKey],"ERROR"),""), "")</f>
        <v/>
      </c>
      <c r="U88" s="7"/>
      <c r="V88" s="4" t="str">
        <f t="shared" ca="1" si="9"/>
        <v/>
      </c>
      <c r="W88" s="4"/>
      <c r="X88" s="3" t="str">
        <f t="shared" si="10"/>
        <v/>
      </c>
      <c r="Y88" s="3" t="str">
        <f>IF($A88="","",IF((AND($A88="ADD",OR(X88="",X88="In Use"))),"5",(_xlfn.XLOOKUP(X88,ud_asset_status[lookupValue],ud_asset_status[lookupKey],""))))</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assets"))),"12",(_xlfn.XLOOKUP(AI88,ud_work_origin[lookupValue],ud_work_origin[lookupKey],""))))</f>
        <v/>
      </c>
      <c r="AK88" s="8"/>
      <c r="AL88" s="2" t="str">
        <f t="shared" si="15"/>
        <v/>
      </c>
      <c r="AM88" s="3" t="str">
        <f t="shared" si="16"/>
        <v/>
      </c>
      <c r="AN88" s="3" t="str">
        <f>IF($A88="","",IF((AND($A88="ADD",OR(AM88="",AM88="Excellent"))),"1",(_xlfn.XLOOKUP(AM88,condition[lookupValue],condition[lookupKey],""))))</f>
        <v/>
      </c>
      <c r="AO88" s="7" t="str">
        <f t="shared" si="17"/>
        <v/>
      </c>
      <c r="AP88" s="9"/>
    </row>
    <row r="89" spans="2:42">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IF($A89="ADD",IF(NOT(ISBLANK(R89)),_xlfn.XLOOKUP(R89,ud_advertisingstructure_type[lookupValue],ud_advertisingstructure_type[lookupKey],"ERROR"),""), "")</f>
        <v/>
      </c>
      <c r="U89" s="7"/>
      <c r="V89" s="4" t="str">
        <f t="shared" ca="1" si="9"/>
        <v/>
      </c>
      <c r="W89" s="4"/>
      <c r="X89" s="3" t="str">
        <f t="shared" si="10"/>
        <v/>
      </c>
      <c r="Y89" s="3" t="str">
        <f>IF($A89="","",IF((AND($A89="ADD",OR(X89="",X89="In Use"))),"5",(_xlfn.XLOOKUP(X89,ud_asset_status[lookupValue],ud_asset_status[lookupKey],""))))</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assets"))),"12",(_xlfn.XLOOKUP(AI89,ud_work_origin[lookupValue],ud_work_origin[lookupKey],""))))</f>
        <v/>
      </c>
      <c r="AK89" s="8"/>
      <c r="AL89" s="2" t="str">
        <f t="shared" si="15"/>
        <v/>
      </c>
      <c r="AM89" s="3" t="str">
        <f t="shared" si="16"/>
        <v/>
      </c>
      <c r="AN89" s="3" t="str">
        <f>IF($A89="","",IF((AND($A89="ADD",OR(AM89="",AM89="Excellent"))),"1",(_xlfn.XLOOKUP(AM89,condition[lookupValue],condition[lookupKey],""))))</f>
        <v/>
      </c>
      <c r="AO89" s="7" t="str">
        <f t="shared" si="17"/>
        <v/>
      </c>
      <c r="AP89" s="9"/>
    </row>
    <row r="90" spans="2:42">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IF($A90="ADD",IF(NOT(ISBLANK(R90)),_xlfn.XLOOKUP(R90,ud_advertisingstructure_type[lookupValue],ud_advertisingstructure_type[lookupKey],"ERROR"),""), "")</f>
        <v/>
      </c>
      <c r="U90" s="7"/>
      <c r="V90" s="4" t="str">
        <f t="shared" ca="1" si="9"/>
        <v/>
      </c>
      <c r="W90" s="4"/>
      <c r="X90" s="3" t="str">
        <f t="shared" si="10"/>
        <v/>
      </c>
      <c r="Y90" s="3" t="str">
        <f>IF($A90="","",IF((AND($A90="ADD",OR(X90="",X90="In Use"))),"5",(_xlfn.XLOOKUP(X90,ud_asset_status[lookupValue],ud_asset_status[lookupKey],""))))</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assets"))),"12",(_xlfn.XLOOKUP(AI90,ud_work_origin[lookupValue],ud_work_origin[lookupKey],""))))</f>
        <v/>
      </c>
      <c r="AK90" s="8"/>
      <c r="AL90" s="2" t="str">
        <f t="shared" si="15"/>
        <v/>
      </c>
      <c r="AM90" s="3" t="str">
        <f t="shared" si="16"/>
        <v/>
      </c>
      <c r="AN90" s="3" t="str">
        <f>IF($A90="","",IF((AND($A90="ADD",OR(AM90="",AM90="Excellent"))),"1",(_xlfn.XLOOKUP(AM90,condition[lookupValue],condition[lookupKey],""))))</f>
        <v/>
      </c>
      <c r="AO90" s="7" t="str">
        <f t="shared" si="17"/>
        <v/>
      </c>
      <c r="AP90" s="9"/>
    </row>
    <row r="91" spans="2:42">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IF($A91="ADD",IF(NOT(ISBLANK(R91)),_xlfn.XLOOKUP(R91,ud_advertisingstructure_type[lookupValue],ud_advertisingstructure_type[lookupKey],"ERROR"),""), "")</f>
        <v/>
      </c>
      <c r="U91" s="7"/>
      <c r="V91" s="4" t="str">
        <f t="shared" ca="1" si="9"/>
        <v/>
      </c>
      <c r="W91" s="4"/>
      <c r="X91" s="3" t="str">
        <f t="shared" si="10"/>
        <v/>
      </c>
      <c r="Y91" s="3" t="str">
        <f>IF($A91="","",IF((AND($A91="ADD",OR(X91="",X91="In Use"))),"5",(_xlfn.XLOOKUP(X91,ud_asset_status[lookupValue],ud_asset_status[lookupKey],""))))</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assets"))),"12",(_xlfn.XLOOKUP(AI91,ud_work_origin[lookupValue],ud_work_origin[lookupKey],""))))</f>
        <v/>
      </c>
      <c r="AK91" s="8"/>
      <c r="AL91" s="2" t="str">
        <f t="shared" si="15"/>
        <v/>
      </c>
      <c r="AM91" s="3" t="str">
        <f t="shared" si="16"/>
        <v/>
      </c>
      <c r="AN91" s="3" t="str">
        <f>IF($A91="","",IF((AND($A91="ADD",OR(AM91="",AM91="Excellent"))),"1",(_xlfn.XLOOKUP(AM91,condition[lookupValue],condition[lookupKey],""))))</f>
        <v/>
      </c>
      <c r="AO91" s="7" t="str">
        <f t="shared" si="17"/>
        <v/>
      </c>
      <c r="AP91" s="9"/>
    </row>
    <row r="92" spans="2:42">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IF($A92="ADD",IF(NOT(ISBLANK(R92)),_xlfn.XLOOKUP(R92,ud_advertisingstructure_type[lookupValue],ud_advertisingstructure_type[lookupKey],"ERROR"),""), "")</f>
        <v/>
      </c>
      <c r="U92" s="7"/>
      <c r="V92" s="4" t="str">
        <f t="shared" ca="1" si="9"/>
        <v/>
      </c>
      <c r="W92" s="4"/>
      <c r="X92" s="3" t="str">
        <f t="shared" si="10"/>
        <v/>
      </c>
      <c r="Y92" s="3" t="str">
        <f>IF($A92="","",IF((AND($A92="ADD",OR(X92="",X92="In Use"))),"5",(_xlfn.XLOOKUP(X92,ud_asset_status[lookupValue],ud_asset_status[lookupKey],""))))</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assets"))),"12",(_xlfn.XLOOKUP(AI92,ud_work_origin[lookupValue],ud_work_origin[lookupKey],""))))</f>
        <v/>
      </c>
      <c r="AK92" s="8"/>
      <c r="AL92" s="2" t="str">
        <f t="shared" si="15"/>
        <v/>
      </c>
      <c r="AM92" s="3" t="str">
        <f t="shared" si="16"/>
        <v/>
      </c>
      <c r="AN92" s="3" t="str">
        <f>IF($A92="","",IF((AND($A92="ADD",OR(AM92="",AM92="Excellent"))),"1",(_xlfn.XLOOKUP(AM92,condition[lookupValue],condition[lookupKey],""))))</f>
        <v/>
      </c>
      <c r="AO92" s="7" t="str">
        <f t="shared" si="17"/>
        <v/>
      </c>
      <c r="AP92" s="9"/>
    </row>
    <row r="93" spans="2:42">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IF($A93="ADD",IF(NOT(ISBLANK(R93)),_xlfn.XLOOKUP(R93,ud_advertisingstructure_type[lookupValue],ud_advertisingstructure_type[lookupKey],"ERROR"),""), "")</f>
        <v/>
      </c>
      <c r="U93" s="7"/>
      <c r="V93" s="4" t="str">
        <f t="shared" ca="1" si="9"/>
        <v/>
      </c>
      <c r="W93" s="4"/>
      <c r="X93" s="3" t="str">
        <f t="shared" si="10"/>
        <v/>
      </c>
      <c r="Y93" s="3" t="str">
        <f>IF($A93="","",IF((AND($A93="ADD",OR(X93="",X93="In Use"))),"5",(_xlfn.XLOOKUP(X93,ud_asset_status[lookupValue],ud_asset_status[lookupKey],""))))</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assets"))),"12",(_xlfn.XLOOKUP(AI93,ud_work_origin[lookupValue],ud_work_origin[lookupKey],""))))</f>
        <v/>
      </c>
      <c r="AK93" s="8"/>
      <c r="AL93" s="2" t="str">
        <f t="shared" si="15"/>
        <v/>
      </c>
      <c r="AM93" s="3" t="str">
        <f t="shared" si="16"/>
        <v/>
      </c>
      <c r="AN93" s="3" t="str">
        <f>IF($A93="","",IF((AND($A93="ADD",OR(AM93="",AM93="Excellent"))),"1",(_xlfn.XLOOKUP(AM93,condition[lookupValue],condition[lookupKey],""))))</f>
        <v/>
      </c>
      <c r="AO93" s="7" t="str">
        <f t="shared" si="17"/>
        <v/>
      </c>
      <c r="AP93" s="9"/>
    </row>
    <row r="94" spans="2:42">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IF($A94="ADD",IF(NOT(ISBLANK(R94)),_xlfn.XLOOKUP(R94,ud_advertisingstructure_type[lookupValue],ud_advertisingstructure_type[lookupKey],"ERROR"),""), "")</f>
        <v/>
      </c>
      <c r="U94" s="7"/>
      <c r="V94" s="4" t="str">
        <f t="shared" ca="1" si="9"/>
        <v/>
      </c>
      <c r="W94" s="4"/>
      <c r="X94" s="3" t="str">
        <f t="shared" si="10"/>
        <v/>
      </c>
      <c r="Y94" s="3" t="str">
        <f>IF($A94="","",IF((AND($A94="ADD",OR(X94="",X94="In Use"))),"5",(_xlfn.XLOOKUP(X94,ud_asset_status[lookupValue],ud_asset_status[lookupKey],""))))</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assets"))),"12",(_xlfn.XLOOKUP(AI94,ud_work_origin[lookupValue],ud_work_origin[lookupKey],""))))</f>
        <v/>
      </c>
      <c r="AK94" s="8"/>
      <c r="AL94" s="2" t="str">
        <f t="shared" si="15"/>
        <v/>
      </c>
      <c r="AM94" s="3" t="str">
        <f t="shared" si="16"/>
        <v/>
      </c>
      <c r="AN94" s="3" t="str">
        <f>IF($A94="","",IF((AND($A94="ADD",OR(AM94="",AM94="Excellent"))),"1",(_xlfn.XLOOKUP(AM94,condition[lookupValue],condition[lookupKey],""))))</f>
        <v/>
      </c>
      <c r="AO94" s="7" t="str">
        <f t="shared" si="17"/>
        <v/>
      </c>
      <c r="AP94" s="9"/>
    </row>
    <row r="95" spans="2:42">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IF($A95="ADD",IF(NOT(ISBLANK(R95)),_xlfn.XLOOKUP(R95,ud_advertisingstructure_type[lookupValue],ud_advertisingstructure_type[lookupKey],"ERROR"),""), "")</f>
        <v/>
      </c>
      <c r="U95" s="7"/>
      <c r="V95" s="4" t="str">
        <f t="shared" ca="1" si="9"/>
        <v/>
      </c>
      <c r="W95" s="4"/>
      <c r="X95" s="3" t="str">
        <f t="shared" si="10"/>
        <v/>
      </c>
      <c r="Y95" s="3" t="str">
        <f>IF($A95="","",IF((AND($A95="ADD",OR(X95="",X95="In Use"))),"5",(_xlfn.XLOOKUP(X95,ud_asset_status[lookupValue],ud_asset_status[lookupKey],""))))</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assets"))),"12",(_xlfn.XLOOKUP(AI95,ud_work_origin[lookupValue],ud_work_origin[lookupKey],""))))</f>
        <v/>
      </c>
      <c r="AK95" s="8"/>
      <c r="AL95" s="2" t="str">
        <f t="shared" si="15"/>
        <v/>
      </c>
      <c r="AM95" s="3" t="str">
        <f t="shared" si="16"/>
        <v/>
      </c>
      <c r="AN95" s="3" t="str">
        <f>IF($A95="","",IF((AND($A95="ADD",OR(AM95="",AM95="Excellent"))),"1",(_xlfn.XLOOKUP(AM95,condition[lookupValue],condition[lookupKey],""))))</f>
        <v/>
      </c>
      <c r="AO95" s="7" t="str">
        <f t="shared" si="17"/>
        <v/>
      </c>
      <c r="AP95" s="9"/>
    </row>
    <row r="96" spans="2:42">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IF($A96="ADD",IF(NOT(ISBLANK(R96)),_xlfn.XLOOKUP(R96,ud_advertisingstructure_type[lookupValue],ud_advertisingstructure_type[lookupKey],"ERROR"),""), "")</f>
        <v/>
      </c>
      <c r="U96" s="7"/>
      <c r="V96" s="4" t="str">
        <f t="shared" ca="1" si="9"/>
        <v/>
      </c>
      <c r="W96" s="4"/>
      <c r="X96" s="3" t="str">
        <f t="shared" si="10"/>
        <v/>
      </c>
      <c r="Y96" s="3" t="str">
        <f>IF($A96="","",IF((AND($A96="ADD",OR(X96="",X96="In Use"))),"5",(_xlfn.XLOOKUP(X96,ud_asset_status[lookupValue],ud_asset_status[lookupKey],""))))</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assets"))),"12",(_xlfn.XLOOKUP(AI96,ud_work_origin[lookupValue],ud_work_origin[lookupKey],""))))</f>
        <v/>
      </c>
      <c r="AK96" s="8"/>
      <c r="AL96" s="2" t="str">
        <f t="shared" si="15"/>
        <v/>
      </c>
      <c r="AM96" s="3" t="str">
        <f t="shared" si="16"/>
        <v/>
      </c>
      <c r="AN96" s="3" t="str">
        <f>IF($A96="","",IF((AND($A96="ADD",OR(AM96="",AM96="Excellent"))),"1",(_xlfn.XLOOKUP(AM96,condition[lookupValue],condition[lookupKey],""))))</f>
        <v/>
      </c>
      <c r="AO96" s="7" t="str">
        <f t="shared" si="17"/>
        <v/>
      </c>
      <c r="AP96" s="9"/>
    </row>
    <row r="97" spans="2:42">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IF($A97="ADD",IF(NOT(ISBLANK(R97)),_xlfn.XLOOKUP(R97,ud_advertisingstructure_type[lookupValue],ud_advertisingstructure_type[lookupKey],"ERROR"),""), "")</f>
        <v/>
      </c>
      <c r="U97" s="7"/>
      <c r="V97" s="4" t="str">
        <f t="shared" ca="1" si="9"/>
        <v/>
      </c>
      <c r="W97" s="4"/>
      <c r="X97" s="3" t="str">
        <f t="shared" si="10"/>
        <v/>
      </c>
      <c r="Y97" s="3" t="str">
        <f>IF($A97="","",IF((AND($A97="ADD",OR(X97="",X97="In Use"))),"5",(_xlfn.XLOOKUP(X97,ud_asset_status[lookupValue],ud_asset_status[lookupKey],""))))</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assets"))),"12",(_xlfn.XLOOKUP(AI97,ud_work_origin[lookupValue],ud_work_origin[lookupKey],""))))</f>
        <v/>
      </c>
      <c r="AK97" s="8"/>
      <c r="AL97" s="2" t="str">
        <f t="shared" si="15"/>
        <v/>
      </c>
      <c r="AM97" s="3" t="str">
        <f t="shared" si="16"/>
        <v/>
      </c>
      <c r="AN97" s="3" t="str">
        <f>IF($A97="","",IF((AND($A97="ADD",OR(AM97="",AM97="Excellent"))),"1",(_xlfn.XLOOKUP(AM97,condition[lookupValue],condition[lookupKey],""))))</f>
        <v/>
      </c>
      <c r="AO97" s="7" t="str">
        <f t="shared" si="17"/>
        <v/>
      </c>
      <c r="AP97" s="9"/>
    </row>
    <row r="98" spans="2:42">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IF($A98="ADD",IF(NOT(ISBLANK(R98)),_xlfn.XLOOKUP(R98,ud_advertisingstructure_type[lookupValue],ud_advertisingstructure_type[lookupKey],"ERROR"),""), "")</f>
        <v/>
      </c>
      <c r="U98" s="7"/>
      <c r="V98" s="4" t="str">
        <f t="shared" ca="1" si="9"/>
        <v/>
      </c>
      <c r="W98" s="4"/>
      <c r="X98" s="3" t="str">
        <f t="shared" si="10"/>
        <v/>
      </c>
      <c r="Y98" s="3" t="str">
        <f>IF($A98="","",IF((AND($A98="ADD",OR(X98="",X98="In Use"))),"5",(_xlfn.XLOOKUP(X98,ud_asset_status[lookupValue],ud_asset_status[lookupKey],""))))</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assets"))),"12",(_xlfn.XLOOKUP(AI98,ud_work_origin[lookupValue],ud_work_origin[lookupKey],""))))</f>
        <v/>
      </c>
      <c r="AK98" s="8"/>
      <c r="AL98" s="2" t="str">
        <f t="shared" si="15"/>
        <v/>
      </c>
      <c r="AM98" s="3" t="str">
        <f t="shared" si="16"/>
        <v/>
      </c>
      <c r="AN98" s="3" t="str">
        <f>IF($A98="","",IF((AND($A98="ADD",OR(AM98="",AM98="Excellent"))),"1",(_xlfn.XLOOKUP(AM98,condition[lookupValue],condition[lookupKey],""))))</f>
        <v/>
      </c>
      <c r="AO98" s="7" t="str">
        <f t="shared" si="17"/>
        <v/>
      </c>
      <c r="AP98" s="9"/>
    </row>
    <row r="99" spans="2:42">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IF($A99="ADD",IF(NOT(ISBLANK(R99)),_xlfn.XLOOKUP(R99,ud_advertisingstructure_type[lookupValue],ud_advertisingstructure_type[lookupKey],"ERROR"),""), "")</f>
        <v/>
      </c>
      <c r="U99" s="7"/>
      <c r="V99" s="4" t="str">
        <f t="shared" ca="1" si="9"/>
        <v/>
      </c>
      <c r="W99" s="4"/>
      <c r="X99" s="3" t="str">
        <f t="shared" si="10"/>
        <v/>
      </c>
      <c r="Y99" s="3" t="str">
        <f>IF($A99="","",IF((AND($A99="ADD",OR(X99="",X99="In Use"))),"5",(_xlfn.XLOOKUP(X99,ud_asset_status[lookupValue],ud_asset_status[lookupKey],""))))</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assets"))),"12",(_xlfn.XLOOKUP(AI99,ud_work_origin[lookupValue],ud_work_origin[lookupKey],""))))</f>
        <v/>
      </c>
      <c r="AK99" s="8"/>
      <c r="AL99" s="2" t="str">
        <f t="shared" si="15"/>
        <v/>
      </c>
      <c r="AM99" s="3" t="str">
        <f t="shared" si="16"/>
        <v/>
      </c>
      <c r="AN99" s="3" t="str">
        <f>IF($A99="","",IF((AND($A99="ADD",OR(AM99="",AM99="Excellent"))),"1",(_xlfn.XLOOKUP(AM99,condition[lookupValue],condition[lookupKey],""))))</f>
        <v/>
      </c>
      <c r="AO99" s="7" t="str">
        <f t="shared" si="17"/>
        <v/>
      </c>
      <c r="AP99" s="9"/>
    </row>
    <row r="100" spans="2:42">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IF($A100="ADD",IF(NOT(ISBLANK(R100)),_xlfn.XLOOKUP(R100,ud_advertisingstructure_type[lookupValue],ud_advertisingstructure_type[lookupKey],"ERROR"),""), "")</f>
        <v/>
      </c>
      <c r="U100" s="7"/>
      <c r="V100" s="4" t="str">
        <f t="shared" ca="1" si="9"/>
        <v/>
      </c>
      <c r="W100" s="4"/>
      <c r="X100" s="3" t="str">
        <f t="shared" si="10"/>
        <v/>
      </c>
      <c r="Y100" s="3" t="str">
        <f>IF($A100="","",IF((AND($A100="ADD",OR(X100="",X100="In Use"))),"5",(_xlfn.XLOOKUP(X100,ud_asset_status[lookupValue],ud_asset_status[lookupKey],""))))</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assets"))),"12",(_xlfn.XLOOKUP(AI100,ud_work_origin[lookupValue],ud_work_origin[lookupKey],""))))</f>
        <v/>
      </c>
      <c r="AK100" s="8"/>
      <c r="AL100" s="2" t="str">
        <f t="shared" si="15"/>
        <v/>
      </c>
      <c r="AM100" s="3" t="str">
        <f t="shared" si="16"/>
        <v/>
      </c>
      <c r="AN100" s="3" t="str">
        <f>IF($A100="","",IF((AND($A100="ADD",OR(AM100="",AM100="Excellent"))),"1",(_xlfn.XLOOKUP(AM100,condition[lookupValue],condition[lookupKey],""))))</f>
        <v/>
      </c>
      <c r="AO100" s="7" t="str">
        <f t="shared" si="17"/>
        <v/>
      </c>
      <c r="AP100" s="9"/>
    </row>
  </sheetData>
  <sheetProtection algorithmName="SHA-512" hashValue="STQLAQIoTM5X0NGLJbfDpRzlMvsSA27n63GmsVbHpcngBi11/l1fpXiYlc/9PcQO+1agzuyPtI4vUDywE81wWg==" saltValue="Mvp0dAXUXWJaVBfrigJ2sA=="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100">
    <cfRule type="expression" dxfId="299" priority="78">
      <formula>MATCH("ERROR",$A10:$EM10,0)</formula>
    </cfRule>
    <cfRule type="expression" dxfId="298" priority="79">
      <formula>AND($A10="ADD",A$6=TRUE,A10="")</formula>
    </cfRule>
    <cfRule type="expression" dxfId="297" priority="80">
      <formula>OR(AND($A10="DELETE",A$1="Asset ID",A10=""),AND($A10="DELETE",A$1="Removal Date",A10=""),AND($A10="DELETE",A$1="Removal Reason",A10=""))</formula>
    </cfRule>
    <cfRule type="expression" dxfId="296" priority="81">
      <formula>AND($A10="EDIT",A$1="Asset ID",A10="")</formula>
    </cfRule>
    <cfRule type="expression" dxfId="295" priority="82">
      <formula>AND($A10="ADD",A$5=TRUE,A10="")</formula>
    </cfRule>
  </conditionalFormatting>
  <dataValidations count="31">
    <dataValidation type="list" allowBlank="1" showInputMessage="1" showErrorMessage="1" sqref="C10:C100" xr:uid="{BA6B4E95-3947-4FF3-A9DF-0CAD164366E8}">
      <formula1>roadnames_lookup</formula1>
    </dataValidation>
    <dataValidation type="list" allowBlank="1" showInputMessage="1" showErrorMessage="1" sqref="H10:H100" xr:uid="{A4DD330E-148E-4CBE-9D2F-EDEC9B1AEECC}">
      <formula1>side_lookup</formula1>
    </dataValidation>
    <dataValidation type="list" allowBlank="1" showInputMessage="1" showErrorMessage="1" sqref="J10:J100" xr:uid="{9243A896-D71C-49DB-A48B-2CD8BE0ABA64}">
      <formula1>ud_position_lookup</formula1>
    </dataValidation>
    <dataValidation type="list" allowBlank="1" showInputMessage="1" showErrorMessage="1" sqref="R10:R100" xr:uid="{C88D0494-6A24-49F6-BF21-4AA9348A48B6}">
      <formula1>ud_advertisingstructure_type_lookup</formula1>
    </dataValidation>
    <dataValidation type="list" allowBlank="1" showInputMessage="1" showErrorMessage="1" promptTitle="WARNING" prompt="Only change If ammending existing asset" sqref="X10:X100" xr:uid="{A65CD07B-0607-4312-B1E2-7FA219622DED}">
      <formula1>ud_asset_status_lookup</formula1>
    </dataValidation>
    <dataValidation type="list" allowBlank="1" showInputMessage="1" showErrorMessage="1" sqref="AA10:AA100" xr:uid="{476ED5B1-B8A4-4FF2-84F5-A8CCB1E9C7C0}">
      <formula1>ar_replace_reason_lookup</formula1>
    </dataValidation>
    <dataValidation type="list" allowBlank="1" showInputMessage="1" showErrorMessage="1" promptTitle="WARNING" prompt="Only change this If Not QLDC asset" sqref="AE10:AE100" xr:uid="{171827A8-EA2F-4BFB-ADD1-2FEE03271121}">
      <formula1>ud_organisation_owner_lookup</formula1>
    </dataValidation>
    <dataValidation type="list" allowBlank="1" showInputMessage="1" showErrorMessage="1" promptTitle="WARNING" prompt="Only change this If Not QLDC Roading asset" sqref="AG10:AG100" xr:uid="{8C588E15-647B-46C6-837F-979201DA9963}">
      <formula1>ud_sub_organisation_lookup</formula1>
    </dataValidation>
    <dataValidation type="list" allowBlank="1" showInputMessage="1" showErrorMessage="1" promptTitle="WARNING" prompt="Only change this field If undertaking maintenance Or CAPEX works" sqref="AI10:AI100" xr:uid="{E89D5F5E-E569-446D-BCEF-CC4D0419AEC8}">
      <formula1>ud_work_origin_lookup</formula1>
    </dataValidation>
    <dataValidation type="list" allowBlank="1" showInputMessage="1" showErrorMessage="1" promptTitle="WARNING" prompt="Only change this If incorrect" sqref="AM10:AM100" xr:uid="{80F008E2-AA25-4C5C-958C-32316D64EF88}">
      <formula1>condition_lookup</formula1>
    </dataValidation>
    <dataValidation type="list" allowBlank="1" showInputMessage="1" showErrorMessage="1" sqref="T10:T100" xr:uid="{A0675A42-78BF-4B24-BDA1-6B01A246B33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F89D8B66-A0F1-4608-8CC0-4F7CC964F643}">
      <formula1>"ADD,EDIT,DELETE"</formula1>
    </dataValidation>
    <dataValidation type="list" allowBlank="1" showInputMessage="1" showErrorMessage="1" promptTitle="WARNING" prompt="Only change this If Not QLDC asset" sqref="AC10:AC100" xr:uid="{802F3AD7-7853-497F-9612-0EDF84E11D8E}">
      <formula1>ud_organisation_owner_lookup</formula1>
    </dataValidation>
    <dataValidation type="list" allowBlank="1" showInputMessage="1" showErrorMessage="1" promptTitle="WARNING" prompt="Only change this If NZTA Or Parks And Reserves asset" sqref="AL10:AL100" xr:uid="{3C6DB36E-B5B8-47EC-A17D-A67E1D67E77F}">
      <formula1>"TRUE,FALSE"</formula1>
    </dataValidation>
    <dataValidation type="whole" allowBlank="1" showInputMessage="1" showErrorMessage="1" error="Please Enter Whole Number Between 1 And 999" promptTitle="ERROR" sqref="V10:V100" xr:uid="{D1ED4F5E-ADB4-4CF6-BA1B-0B53D9165F42}">
      <formula1>1</formula1>
      <formula2>999</formula2>
    </dataValidation>
    <dataValidation type="whole" allowBlank="1" showInputMessage="1" showErrorMessage="1" error="Please Enter Whole Number Between 1 And 2147483647" promptTitle="ERROR" sqref="B10:B100" xr:uid="{F0CFC2B2-4700-4759-92B1-ADD5CA7AD14F}">
      <formula1>1</formula1>
      <formula2>2147483647</formula2>
    </dataValidation>
    <dataValidation type="whole" allowBlank="1" showInputMessage="1" showErrorMessage="1" error="Please Enter Whole Number Between 1 And 9999999999" promptTitle="ERROR" sqref="W10:W100" xr:uid="{B450EACE-B06A-4E70-8952-26831FD5232D}">
      <formula1>1</formula1>
      <formula2>9999999999</formula2>
    </dataValidation>
    <dataValidation type="whole" allowBlank="1" showInputMessage="1" showErrorMessage="1" error="Please Enter Whole Number Between 1 And 999999" promptTitle="ERROR" sqref="L10:L100" xr:uid="{FA1B0C6A-3995-4613-AA6B-897FF973EF58}">
      <formula1>1</formula1>
      <formula2>999999</formula2>
    </dataValidation>
    <dataValidation type="decimal" allowBlank="1" showInputMessage="1" showErrorMessage="1" error="Please Enter Decimal Between 0.1 And 999.9" promptTitle="ERROR" sqref="M10:M100" xr:uid="{91BB9912-C536-4801-AEA4-5427C00B58AF}">
      <formula1>0.1</formula1>
      <formula2>999.9</formula2>
    </dataValidation>
    <dataValidation type="decimal" allowBlank="1" showInputMessage="1" showErrorMessage="1" error="Please Enter Decimal Between 0.1 And 999.9" promptTitle="ERROR" sqref="N10:N100" xr:uid="{0F084EAB-F14A-4D0F-B5D4-1A05D5F61359}">
      <formula1>0.1</formula1>
      <formula2>999.9</formula2>
    </dataValidation>
    <dataValidation type="decimal" allowBlank="1" showInputMessage="1" showErrorMessage="1" error="Please Enter Decimal Between 0.1 And 999.9" promptTitle="ERROR" sqref="O10:O100" xr:uid="{B81BE14B-F01B-49F1-B96F-EBAF8AA60A78}">
      <formula1>0.1</formula1>
      <formula2>999.9</formula2>
    </dataValidation>
    <dataValidation type="decimal" allowBlank="1" showInputMessage="1" showErrorMessage="1" error="Please Enter Decimal Between 0.1 And 999.9" promptTitle="ERROR" sqref="P10:P100" xr:uid="{A9E9D33C-F791-4A5A-A1B0-97E1C8F2F54C}">
      <formula1>0.1</formula1>
      <formula2>999.9</formula2>
    </dataValidation>
    <dataValidation type="decimal" allowBlank="1" showInputMessage="1" showErrorMessage="1" error="Please Enter Decimal Between 0.1 And 999.9" promptTitle="ERROR" sqref="Q10:Q100" xr:uid="{4306A366-2902-4E44-92C4-ED678C1E2ED1}">
      <formula1>0.1</formula1>
      <formula2>999.9</formula2>
    </dataValidation>
    <dataValidation type="decimal" allowBlank="1" showInputMessage="1" showErrorMessage="1" error="Please Enter Decimal Between -40.0 And 999.9" promptTitle="ERROR" sqref="G10:G100" xr:uid="{B9503BA8-0488-4D52-9753-1F38A5A4A95A}">
      <formula1>-40</formula1>
      <formula2>999.9</formula2>
    </dataValidation>
    <dataValidation type="decimal" allowBlank="1" showInputMessage="1" showErrorMessage="1" error="Please Enter Decimal Between 0.01 And 9999999999.99" promptTitle="ERROR" sqref="AK10:AK100" xr:uid="{DDA213C3-A094-4AEC-A02F-3CB9B5B7C727}">
      <formula1>0.01</formula1>
      <formula2>9999999999.99</formula2>
    </dataValidation>
    <dataValidation type="textLength" allowBlank="1" showInputMessage="1" showErrorMessage="1" error="Please Dont Enter More Than 255 Characters" promptTitle="ERROR" sqref="AP10:AP100" xr:uid="{7B6BDD4C-294E-4695-9BC1-A10DA6D88802}">
      <formula1>0</formula1>
      <formula2>255</formula2>
    </dataValidation>
    <dataValidation type="date" allowBlank="1" showInputMessage="1" showErrorMessage="1" error="Please Enter Valid Date eg 31/01/2023" promptTitle="ERROR" sqref="U10:U100" xr:uid="{DF3BE57D-8D85-4FDF-8573-B8829A0E2AF1}">
      <formula1>43831</formula1>
      <formula2>48580</formula2>
    </dataValidation>
    <dataValidation type="date" allowBlank="1" showInputMessage="1" showErrorMessage="1" error="Please Enter Valid Date eg 31/01/2023" promptTitle="ERROR" sqref="Z10:Z100" xr:uid="{B46DECDD-B4D1-43E4-BB27-519DC21D6C2C}">
      <formula1>43831</formula1>
      <formula2>48580</formula2>
    </dataValidation>
    <dataValidation type="date" allowBlank="1" showInputMessage="1" showErrorMessage="1" error="Please Enter Valid Date eg 31/01/2023" promptTitle="ERROR" sqref="AO10:AO100" xr:uid="{96A01616-AD87-488F-8433-26771ED3C52E}">
      <formula1>43831</formula1>
      <formula2>48580</formula2>
    </dataValidation>
    <dataValidation type="decimal" allowBlank="1" showInputMessage="1" showErrorMessage="1" error="This an incomplete grid reference or is outside of QLDC. Please check that this a easting in NZTM2000" promptTitle="ERROR" sqref="E10:E100" xr:uid="{99CB7DAF-E314-4789-820C-70F5A95062D6}">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4D651F22-EFCD-42E2-BCE2-31D4746AD592}">
      <formula1>4967104</formula1>
      <formula2>5128000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16.140625" style="3" bestFit="1" customWidth="1"/>
    <col min="19" max="19" width="16.140625" style="3" hidden="1" customWidth="1" outlineLevel="1"/>
    <col min="20" max="20" width="12.42578125" style="3" bestFit="1" customWidth="1" collapsed="1"/>
    <col min="21" max="21" width="27.7109375" style="3" bestFit="1" customWidth="1"/>
    <col min="22" max="22" width="27.7109375" style="3" hidden="1" customWidth="1" outlineLevel="1"/>
    <col min="23" max="23" width="18.28515625" style="3" bestFit="1" customWidth="1" collapsed="1"/>
    <col min="24" max="24" width="18.285156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5" style="3" bestFit="1" customWidth="1" collapsed="1"/>
    <col min="40" max="40" width="1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98</v>
      </c>
      <c r="S1" s="12"/>
      <c r="T1" s="12" t="s">
        <v>99</v>
      </c>
      <c r="U1" s="12" t="s">
        <v>100</v>
      </c>
      <c r="V1" s="12"/>
      <c r="W1" s="12" t="s">
        <v>101</v>
      </c>
      <c r="X1" s="12"/>
      <c r="Y1" s="12" t="s">
        <v>15</v>
      </c>
      <c r="Z1" s="12" t="s">
        <v>16</v>
      </c>
      <c r="AA1" s="12" t="s">
        <v>17</v>
      </c>
      <c r="AB1" s="12" t="s">
        <v>18</v>
      </c>
      <c r="AC1" s="12"/>
      <c r="AD1" s="12" t="s">
        <v>19</v>
      </c>
      <c r="AE1" s="12" t="s">
        <v>20</v>
      </c>
      <c r="AF1" s="12"/>
      <c r="AG1" s="12" t="s">
        <v>21</v>
      </c>
      <c r="AH1" s="12"/>
      <c r="AI1" s="12" t="s">
        <v>22</v>
      </c>
      <c r="AJ1" s="12"/>
      <c r="AK1" s="12" t="s">
        <v>23</v>
      </c>
      <c r="AL1" s="12"/>
      <c r="AM1" s="12" t="s">
        <v>24</v>
      </c>
      <c r="AN1" s="12"/>
      <c r="AO1" s="12" t="s">
        <v>25</v>
      </c>
      <c r="AP1" s="12" t="s">
        <v>26</v>
      </c>
      <c r="AQ1" s="12" t="s">
        <v>27</v>
      </c>
      <c r="AR1" s="12"/>
      <c r="AS1" s="12" t="s">
        <v>28</v>
      </c>
      <c r="AT1" s="12" t="s">
        <v>29</v>
      </c>
      <c r="AU1" s="12" t="s">
        <v>30</v>
      </c>
      <c r="AV1" s="12" t="s">
        <v>31</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102</v>
      </c>
      <c r="T2" s="15" t="s">
        <v>103</v>
      </c>
      <c r="U2" s="15" t="str">
        <f>_xlfn.IFNA(IF(MATCH("ERROR",V10:V110,0),"ERROR"),"")</f>
        <v/>
      </c>
      <c r="V2" s="15" t="s">
        <v>104</v>
      </c>
      <c r="W2" s="15" t="str">
        <f>_xlfn.IFNA(IF(MATCH("ERROR",X10:X110,0),"ERROR"),"")</f>
        <v/>
      </c>
      <c r="X2" s="15" t="s">
        <v>105</v>
      </c>
      <c r="Y2" s="15" t="s">
        <v>48</v>
      </c>
      <c r="Z2" s="15" t="s">
        <v>49</v>
      </c>
      <c r="AA2" s="15" t="s">
        <v>50</v>
      </c>
      <c r="AB2" s="15" t="str">
        <f>_xlfn.IFNA(IF(MATCH("ERROR",AC10:AC110,0),"ERROR"),"")</f>
        <v/>
      </c>
      <c r="AC2" s="15" t="s">
        <v>51</v>
      </c>
      <c r="AD2" s="15" t="s">
        <v>52</v>
      </c>
      <c r="AE2" s="15" t="str">
        <f>_xlfn.IFNA(IF(MATCH("ERROR",AF10:AF110,0),"ERROR"),"")</f>
        <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
        <v>58</v>
      </c>
      <c r="AP2" s="15" t="s">
        <v>59</v>
      </c>
      <c r="AQ2" s="15" t="str">
        <f>_xlfn.IFNA(IF(MATCH("ERROR",AR10:AR110,0),"ERROR"),"")</f>
        <v/>
      </c>
      <c r="AR2" s="15" t="s">
        <v>60</v>
      </c>
      <c r="AS2" s="15" t="s">
        <v>61</v>
      </c>
      <c r="AT2" s="15" t="s">
        <v>62</v>
      </c>
      <c r="AU2" s="15" t="s">
        <v>63</v>
      </c>
      <c r="AV2" s="15" t="s">
        <v>64</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106</v>
      </c>
      <c r="U4" s="13" t="s">
        <v>72</v>
      </c>
      <c r="W4" s="13" t="s">
        <v>72</v>
      </c>
      <c r="Y4" s="13" t="s">
        <v>74</v>
      </c>
      <c r="Z4" s="13" t="s">
        <v>75</v>
      </c>
      <c r="AA4" s="13" t="s">
        <v>76</v>
      </c>
      <c r="AB4" s="13" t="s">
        <v>72</v>
      </c>
      <c r="AD4" s="13" t="s">
        <v>74</v>
      </c>
      <c r="AE4" s="13" t="s">
        <v>77</v>
      </c>
      <c r="AG4" s="13" t="s">
        <v>72</v>
      </c>
      <c r="AI4" s="13" t="s">
        <v>72</v>
      </c>
      <c r="AK4" s="13" t="s">
        <v>72</v>
      </c>
      <c r="AM4" s="13" t="s">
        <v>72</v>
      </c>
      <c r="AO4" s="13" t="s">
        <v>78</v>
      </c>
      <c r="AP4" s="13" t="s">
        <v>73</v>
      </c>
      <c r="AQ4" s="13" t="s">
        <v>71</v>
      </c>
      <c r="AS4" s="13" t="s">
        <v>74</v>
      </c>
      <c r="AT4" s="13" t="s">
        <v>79</v>
      </c>
      <c r="AU4" s="13" t="s">
        <v>69</v>
      </c>
      <c r="AV4" s="13" t="s">
        <v>80</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W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W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1</v>
      </c>
      <c r="W7" s="13" t="b">
        <v>1</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84</v>
      </c>
      <c r="C8" s="13" t="s">
        <v>85</v>
      </c>
      <c r="H8" s="13" t="s">
        <v>38</v>
      </c>
      <c r="J8" s="13" t="s">
        <v>86</v>
      </c>
      <c r="R8" s="13" t="s">
        <v>107</v>
      </c>
      <c r="U8" s="13" t="s">
        <v>104</v>
      </c>
      <c r="W8" s="13" t="s">
        <v>108</v>
      </c>
      <c r="AB8" s="13" t="s">
        <v>88</v>
      </c>
      <c r="AE8" s="13" t="s">
        <v>89</v>
      </c>
      <c r="AG8" s="13" t="s">
        <v>90</v>
      </c>
      <c r="AI8" s="13" t="s">
        <v>90</v>
      </c>
      <c r="AK8" s="13" t="s">
        <v>91</v>
      </c>
      <c r="AM8" s="13" t="s">
        <v>92</v>
      </c>
      <c r="AQ8" s="13" t="s">
        <v>60</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c r="W9" s="19"/>
      <c r="X9" s="19"/>
      <c r="Y9" s="19"/>
      <c r="Z9" s="19" t="s">
        <v>96</v>
      </c>
      <c r="AA9" s="19" t="s">
        <v>97</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IF($A10="ADD",IF(NOT(ISBLANK(R10)),_xlfn.XLOOKUP(R10,ud_cultural_type[lookupValue],ud_cultural_type[lookupKey],"ERROR"),""), "")</f>
        <v/>
      </c>
      <c r="V10" s="3" t="str">
        <f>IF($A10="ADD",IF(NOT(ISBLANK(U10)),_xlfn.XLOOKUP(U10,cultural_installation_material[lookupValue],cultural_installation_material[lookupKey],"ERROR"),""), "")</f>
        <v/>
      </c>
      <c r="X10" s="3" t="str">
        <f>IF($A10="ADD",IF(NOT(ISBLANK(W10)),_xlfn.XLOOKUP(W10,ud_coating_system[lookupValue],ud_coating_system[lookupKey],"ERROR"),""), "")</f>
        <v/>
      </c>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assets"))),"12",(_xlfn.XLOOKUP(AM10,ud_work_origin[lookupValue],ud_work_origin[lookupKey],""))))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IF($A11="ADD",IF(NOT(ISBLANK(R11)),_xlfn.XLOOKUP(R11,ud_cultural_type[lookupValue],ud_cultural_type[lookupKey],"ERROR"),""), "")</f>
        <v/>
      </c>
      <c r="V11" s="3" t="str">
        <f>IF($A11="ADD",IF(NOT(ISBLANK(U11)),_xlfn.XLOOKUP(U11,cultural_installation_material[lookupValue],cultural_installation_material[lookupKey],"ERROR"),""), "")</f>
        <v/>
      </c>
      <c r="X11" s="3" t="str">
        <f>IF($A11="ADD",IF(NOT(ISBLANK(W11)),_xlfn.XLOOKUP(W11,ud_coating_system[lookupValue],ud_coating_system[lookupKey],"ERROR"),""), "")</f>
        <v/>
      </c>
      <c r="Y11" s="7"/>
      <c r="Z11" s="4" t="str">
        <f t="shared" ref="Z11:Z74" ca="1" si="0">IF(Y11&lt;&gt;"", DATEDIF(Y11, TODAY(),"Y"),"")</f>
        <v/>
      </c>
      <c r="AA11" s="4"/>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assets"))),"12",(_xlfn.XLOOKUP(AM11,ud_work_origin[lookupValue],ud_work_origin[lookupKey],""))))</f>
        <v/>
      </c>
      <c r="AO11" s="8"/>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IF(Y11&lt;&gt;"",Y11,"")</f>
        <v/>
      </c>
      <c r="AT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IF($A12="ADD",IF(NOT(ISBLANK(R12)),_xlfn.XLOOKUP(R12,ud_cultural_type[lookupValue],ud_cultural_type[lookupKey],"ERROR"),""), "")</f>
        <v/>
      </c>
      <c r="V12" s="3" t="str">
        <f>IF($A12="ADD",IF(NOT(ISBLANK(U12)),_xlfn.XLOOKUP(U12,cultural_installation_material[lookupValue],cultural_installation_material[lookupKey],"ERROR"),""), "")</f>
        <v/>
      </c>
      <c r="X12" s="3" t="str">
        <f>IF($A12="ADD",IF(NOT(ISBLANK(W12)),_xlfn.XLOOKUP(W12,ud_coating_system[lookupValue],ud_coating_system[lookupKey],"ERROR"),""), "")</f>
        <v/>
      </c>
      <c r="Y12" s="7"/>
      <c r="Z12" s="4" t="str">
        <f t="shared" ca="1" si="0"/>
        <v/>
      </c>
      <c r="AA12" s="4"/>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assets"))),"12",(_xlfn.XLOOKUP(AM12,ud_work_origin[lookupValue],ud_work_origin[lookupKey],""))))</f>
        <v/>
      </c>
      <c r="AO12" s="8"/>
      <c r="AP12" s="2" t="str">
        <f t="shared" si="6"/>
        <v/>
      </c>
      <c r="AQ12" s="3" t="str">
        <f t="shared" si="7"/>
        <v/>
      </c>
      <c r="AR12" s="3" t="str">
        <f>IF($A12="","",IF((AND($A12="ADD",OR(AQ12="",AQ12="Excellent"))),"1",(_xlfn.XLOOKUP(AQ12,condition[lookupValue],condition[lookupKey],""))))</f>
        <v/>
      </c>
      <c r="AS12" s="7" t="str">
        <f t="shared" si="8"/>
        <v/>
      </c>
      <c r="AT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IF($A13="ADD",IF(NOT(ISBLANK(R13)),_xlfn.XLOOKUP(R13,ud_cultural_type[lookupValue],ud_cultural_type[lookupKey],"ERROR"),""), "")</f>
        <v/>
      </c>
      <c r="V13" s="3" t="str">
        <f>IF($A13="ADD",IF(NOT(ISBLANK(U13)),_xlfn.XLOOKUP(U13,cultural_installation_material[lookupValue],cultural_installation_material[lookupKey],"ERROR"),""), "")</f>
        <v/>
      </c>
      <c r="X13" s="3" t="str">
        <f>IF($A13="ADD",IF(NOT(ISBLANK(W13)),_xlfn.XLOOKUP(W13,ud_coating_system[lookupValue],ud_coating_system[lookupKey],"ERROR"),""), "")</f>
        <v/>
      </c>
      <c r="Y13" s="7"/>
      <c r="Z13" s="4" t="str">
        <f t="shared" ca="1" si="0"/>
        <v/>
      </c>
      <c r="AA13" s="4"/>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assets"))),"12",(_xlfn.XLOOKUP(AM13,ud_work_origin[lookupValue],ud_work_origin[lookupKey],""))))</f>
        <v/>
      </c>
      <c r="AO13" s="8"/>
      <c r="AP13" s="2" t="str">
        <f t="shared" si="6"/>
        <v/>
      </c>
      <c r="AQ13" s="3" t="str">
        <f t="shared" si="7"/>
        <v/>
      </c>
      <c r="AR13" s="3" t="str">
        <f>IF($A13="","",IF((AND($A13="ADD",OR(AQ13="",AQ13="Excellent"))),"1",(_xlfn.XLOOKUP(AQ13,condition[lookupValue],condition[lookupKey],""))))</f>
        <v/>
      </c>
      <c r="AS13" s="7" t="str">
        <f t="shared" si="8"/>
        <v/>
      </c>
      <c r="AT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IF($A14="ADD",IF(NOT(ISBLANK(R14)),_xlfn.XLOOKUP(R14,ud_cultural_type[lookupValue],ud_cultural_type[lookupKey],"ERROR"),""), "")</f>
        <v/>
      </c>
      <c r="V14" s="3" t="str">
        <f>IF($A14="ADD",IF(NOT(ISBLANK(U14)),_xlfn.XLOOKUP(U14,cultural_installation_material[lookupValue],cultural_installation_material[lookupKey],"ERROR"),""), "")</f>
        <v/>
      </c>
      <c r="X14" s="3" t="str">
        <f>IF($A14="ADD",IF(NOT(ISBLANK(W14)),_xlfn.XLOOKUP(W14,ud_coating_system[lookupValue],ud_coating_system[lookupKey],"ERROR"),""), "")</f>
        <v/>
      </c>
      <c r="Y14" s="7"/>
      <c r="Z14" s="4" t="str">
        <f t="shared" ca="1" si="0"/>
        <v/>
      </c>
      <c r="AA14" s="4"/>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assets"))),"12",(_xlfn.XLOOKUP(AM14,ud_work_origin[lookupValue],ud_work_origin[lookupKey],""))))</f>
        <v/>
      </c>
      <c r="AO14" s="8"/>
      <c r="AP14" s="2" t="str">
        <f t="shared" si="6"/>
        <v/>
      </c>
      <c r="AQ14" s="3" t="str">
        <f t="shared" si="7"/>
        <v/>
      </c>
      <c r="AR14" s="3" t="str">
        <f>IF($A14="","",IF((AND($A14="ADD",OR(AQ14="",AQ14="Excellent"))),"1",(_xlfn.XLOOKUP(AQ14,condition[lookupValue],condition[lookupKey],""))))</f>
        <v/>
      </c>
      <c r="AS14" s="7" t="str">
        <f t="shared" si="8"/>
        <v/>
      </c>
      <c r="AT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IF($A15="ADD",IF(NOT(ISBLANK(R15)),_xlfn.XLOOKUP(R15,ud_cultural_type[lookupValue],ud_cultural_type[lookupKey],"ERROR"),""), "")</f>
        <v/>
      </c>
      <c r="V15" s="3" t="str">
        <f>IF($A15="ADD",IF(NOT(ISBLANK(U15)),_xlfn.XLOOKUP(U15,cultural_installation_material[lookupValue],cultural_installation_material[lookupKey],"ERROR"),""), "")</f>
        <v/>
      </c>
      <c r="X15" s="3" t="str">
        <f>IF($A15="ADD",IF(NOT(ISBLANK(W15)),_xlfn.XLOOKUP(W15,ud_coating_system[lookupValue],ud_coating_system[lookupKey],"ERROR"),""), "")</f>
        <v/>
      </c>
      <c r="Y15" s="7"/>
      <c r="Z15" s="4" t="str">
        <f t="shared" ca="1" si="0"/>
        <v/>
      </c>
      <c r="AA15" s="4"/>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assets"))),"12",(_xlfn.XLOOKUP(AM15,ud_work_origin[lookupValue],ud_work_origin[lookupKey],""))))</f>
        <v/>
      </c>
      <c r="AO15" s="8"/>
      <c r="AP15" s="2" t="str">
        <f t="shared" si="6"/>
        <v/>
      </c>
      <c r="AQ15" s="3" t="str">
        <f t="shared" si="7"/>
        <v/>
      </c>
      <c r="AR15" s="3" t="str">
        <f>IF($A15="","",IF((AND($A15="ADD",OR(AQ15="",AQ15="Excellent"))),"1",(_xlfn.XLOOKUP(AQ15,condition[lookupValue],condition[lookupKey],""))))</f>
        <v/>
      </c>
      <c r="AS15" s="7" t="str">
        <f t="shared" si="8"/>
        <v/>
      </c>
      <c r="AT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IF($A16="ADD",IF(NOT(ISBLANK(R16)),_xlfn.XLOOKUP(R16,ud_cultural_type[lookupValue],ud_cultural_type[lookupKey],"ERROR"),""), "")</f>
        <v/>
      </c>
      <c r="V16" s="3" t="str">
        <f>IF($A16="ADD",IF(NOT(ISBLANK(U16)),_xlfn.XLOOKUP(U16,cultural_installation_material[lookupValue],cultural_installation_material[lookupKey],"ERROR"),""), "")</f>
        <v/>
      </c>
      <c r="X16" s="3" t="str">
        <f>IF($A16="ADD",IF(NOT(ISBLANK(W16)),_xlfn.XLOOKUP(W16,ud_coating_system[lookupValue],ud_coating_system[lookupKey],"ERROR"),""), "")</f>
        <v/>
      </c>
      <c r="Y16" s="7"/>
      <c r="Z16" s="4" t="str">
        <f t="shared" ca="1" si="0"/>
        <v/>
      </c>
      <c r="AA16" s="4"/>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assets"))),"12",(_xlfn.XLOOKUP(AM16,ud_work_origin[lookupValue],ud_work_origin[lookupKey],""))))</f>
        <v/>
      </c>
      <c r="AO16" s="8"/>
      <c r="AP16" s="2" t="str">
        <f t="shared" si="6"/>
        <v/>
      </c>
      <c r="AQ16" s="3" t="str">
        <f t="shared" si="7"/>
        <v/>
      </c>
      <c r="AR16" s="3" t="str">
        <f>IF($A16="","",IF((AND($A16="ADD",OR(AQ16="",AQ16="Excellent"))),"1",(_xlfn.XLOOKUP(AQ16,condition[lookupValue],condition[lookupKey],""))))</f>
        <v/>
      </c>
      <c r="AS16" s="7" t="str">
        <f t="shared" si="8"/>
        <v/>
      </c>
      <c r="AT16" s="9"/>
    </row>
    <row r="17" spans="2:46">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IF($A17="ADD",IF(NOT(ISBLANK(R17)),_xlfn.XLOOKUP(R17,ud_cultural_type[lookupValue],ud_cultural_type[lookupKey],"ERROR"),""), "")</f>
        <v/>
      </c>
      <c r="V17" s="3" t="str">
        <f>IF($A17="ADD",IF(NOT(ISBLANK(U17)),_xlfn.XLOOKUP(U17,cultural_installation_material[lookupValue],cultural_installation_material[lookupKey],"ERROR"),""), "")</f>
        <v/>
      </c>
      <c r="X17" s="3" t="str">
        <f>IF($A17="ADD",IF(NOT(ISBLANK(W17)),_xlfn.XLOOKUP(W17,ud_coating_system[lookupValue],ud_coating_system[lookupKey],"ERROR"),""), "")</f>
        <v/>
      </c>
      <c r="Y17" s="7"/>
      <c r="Z17" s="4" t="str">
        <f t="shared" ca="1" si="0"/>
        <v/>
      </c>
      <c r="AA17" s="4"/>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assets"))),"12",(_xlfn.XLOOKUP(AM17,ud_work_origin[lookupValue],ud_work_origin[lookupKey],""))))</f>
        <v/>
      </c>
      <c r="AO17" s="8"/>
      <c r="AP17" s="2" t="str">
        <f t="shared" si="6"/>
        <v/>
      </c>
      <c r="AQ17" s="3" t="str">
        <f t="shared" si="7"/>
        <v/>
      </c>
      <c r="AR17" s="3" t="str">
        <f>IF($A17="","",IF((AND($A17="ADD",OR(AQ17="",AQ17="Excellent"))),"1",(_xlfn.XLOOKUP(AQ17,condition[lookupValue],condition[lookupKey],""))))</f>
        <v/>
      </c>
      <c r="AS17" s="7" t="str">
        <f t="shared" si="8"/>
        <v/>
      </c>
      <c r="AT17" s="9"/>
    </row>
    <row r="18" spans="2:46">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IF($A18="ADD",IF(NOT(ISBLANK(R18)),_xlfn.XLOOKUP(R18,ud_cultural_type[lookupValue],ud_cultural_type[lookupKey],"ERROR"),""), "")</f>
        <v/>
      </c>
      <c r="V18" s="3" t="str">
        <f>IF($A18="ADD",IF(NOT(ISBLANK(U18)),_xlfn.XLOOKUP(U18,cultural_installation_material[lookupValue],cultural_installation_material[lookupKey],"ERROR"),""), "")</f>
        <v/>
      </c>
      <c r="X18" s="3" t="str">
        <f>IF($A18="ADD",IF(NOT(ISBLANK(W18)),_xlfn.XLOOKUP(W18,ud_coating_system[lookupValue],ud_coating_system[lookupKey],"ERROR"),""), "")</f>
        <v/>
      </c>
      <c r="Y18" s="7"/>
      <c r="Z18" s="4" t="str">
        <f t="shared" ca="1" si="0"/>
        <v/>
      </c>
      <c r="AA18" s="4"/>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assets"))),"12",(_xlfn.XLOOKUP(AM18,ud_work_origin[lookupValue],ud_work_origin[lookupKey],""))))</f>
        <v/>
      </c>
      <c r="AO18" s="8"/>
      <c r="AP18" s="2" t="str">
        <f t="shared" si="6"/>
        <v/>
      </c>
      <c r="AQ18" s="3" t="str">
        <f t="shared" si="7"/>
        <v/>
      </c>
      <c r="AR18" s="3" t="str">
        <f>IF($A18="","",IF((AND($A18="ADD",OR(AQ18="",AQ18="Excellent"))),"1",(_xlfn.XLOOKUP(AQ18,condition[lookupValue],condition[lookupKey],""))))</f>
        <v/>
      </c>
      <c r="AS18" s="7" t="str">
        <f t="shared" si="8"/>
        <v/>
      </c>
      <c r="AT18" s="9"/>
    </row>
    <row r="19" spans="2:46">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IF($A19="ADD",IF(NOT(ISBLANK(R19)),_xlfn.XLOOKUP(R19,ud_cultural_type[lookupValue],ud_cultural_type[lookupKey],"ERROR"),""), "")</f>
        <v/>
      </c>
      <c r="V19" s="3" t="str">
        <f>IF($A19="ADD",IF(NOT(ISBLANK(U19)),_xlfn.XLOOKUP(U19,cultural_installation_material[lookupValue],cultural_installation_material[lookupKey],"ERROR"),""), "")</f>
        <v/>
      </c>
      <c r="X19" s="3" t="str">
        <f>IF($A19="ADD",IF(NOT(ISBLANK(W19)),_xlfn.XLOOKUP(W19,ud_coating_system[lookupValue],ud_coating_system[lookupKey],"ERROR"),""), "")</f>
        <v/>
      </c>
      <c r="Y19" s="7"/>
      <c r="Z19" s="4" t="str">
        <f t="shared" ca="1" si="0"/>
        <v/>
      </c>
      <c r="AA19" s="4"/>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assets"))),"12",(_xlfn.XLOOKUP(AM19,ud_work_origin[lookupValue],ud_work_origin[lookupKey],""))))</f>
        <v/>
      </c>
      <c r="AO19" s="8"/>
      <c r="AP19" s="2" t="str">
        <f t="shared" si="6"/>
        <v/>
      </c>
      <c r="AQ19" s="3" t="str">
        <f t="shared" si="7"/>
        <v/>
      </c>
      <c r="AR19" s="3" t="str">
        <f>IF($A19="","",IF((AND($A19="ADD",OR(AQ19="",AQ19="Excellent"))),"1",(_xlfn.XLOOKUP(AQ19,condition[lookupValue],condition[lookupKey],""))))</f>
        <v/>
      </c>
      <c r="AS19" s="7" t="str">
        <f t="shared" si="8"/>
        <v/>
      </c>
      <c r="AT19" s="9"/>
    </row>
    <row r="20" spans="2:46">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IF($A20="ADD",IF(NOT(ISBLANK(R20)),_xlfn.XLOOKUP(R20,ud_cultural_type[lookupValue],ud_cultural_type[lookupKey],"ERROR"),""), "")</f>
        <v/>
      </c>
      <c r="V20" s="3" t="str">
        <f>IF($A20="ADD",IF(NOT(ISBLANK(U20)),_xlfn.XLOOKUP(U20,cultural_installation_material[lookupValue],cultural_installation_material[lookupKey],"ERROR"),""), "")</f>
        <v/>
      </c>
      <c r="X20" s="3" t="str">
        <f>IF($A20="ADD",IF(NOT(ISBLANK(W20)),_xlfn.XLOOKUP(W20,ud_coating_system[lookupValue],ud_coating_system[lookupKey],"ERROR"),""), "")</f>
        <v/>
      </c>
      <c r="Y20" s="7"/>
      <c r="Z20" s="4" t="str">
        <f t="shared" ca="1" si="0"/>
        <v/>
      </c>
      <c r="AA20" s="4"/>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assets"))),"12",(_xlfn.XLOOKUP(AM20,ud_work_origin[lookupValue],ud_work_origin[lookupKey],""))))</f>
        <v/>
      </c>
      <c r="AO20" s="8"/>
      <c r="AP20" s="2" t="str">
        <f t="shared" si="6"/>
        <v/>
      </c>
      <c r="AQ20" s="3" t="str">
        <f t="shared" si="7"/>
        <v/>
      </c>
      <c r="AR20" s="3" t="str">
        <f>IF($A20="","",IF((AND($A20="ADD",OR(AQ20="",AQ20="Excellent"))),"1",(_xlfn.XLOOKUP(AQ20,condition[lookupValue],condition[lookupKey],""))))</f>
        <v/>
      </c>
      <c r="AS20" s="7" t="str">
        <f t="shared" si="8"/>
        <v/>
      </c>
      <c r="AT20" s="9"/>
    </row>
    <row r="21" spans="2:46">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IF($A21="ADD",IF(NOT(ISBLANK(R21)),_xlfn.XLOOKUP(R21,ud_cultural_type[lookupValue],ud_cultural_type[lookupKey],"ERROR"),""), "")</f>
        <v/>
      </c>
      <c r="V21" s="3" t="str">
        <f>IF($A21="ADD",IF(NOT(ISBLANK(U21)),_xlfn.XLOOKUP(U21,cultural_installation_material[lookupValue],cultural_installation_material[lookupKey],"ERROR"),""), "")</f>
        <v/>
      </c>
      <c r="X21" s="3" t="str">
        <f>IF($A21="ADD",IF(NOT(ISBLANK(W21)),_xlfn.XLOOKUP(W21,ud_coating_system[lookupValue],ud_coating_system[lookupKey],"ERROR"),""), "")</f>
        <v/>
      </c>
      <c r="Y21" s="7"/>
      <c r="Z21" s="4" t="str">
        <f t="shared" ca="1" si="0"/>
        <v/>
      </c>
      <c r="AA21" s="4"/>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assets"))),"12",(_xlfn.XLOOKUP(AM21,ud_work_origin[lookupValue],ud_work_origin[lookupKey],""))))</f>
        <v/>
      </c>
      <c r="AO21" s="8"/>
      <c r="AP21" s="2" t="str">
        <f t="shared" si="6"/>
        <v/>
      </c>
      <c r="AQ21" s="3" t="str">
        <f t="shared" si="7"/>
        <v/>
      </c>
      <c r="AR21" s="3" t="str">
        <f>IF($A21="","",IF((AND($A21="ADD",OR(AQ21="",AQ21="Excellent"))),"1",(_xlfn.XLOOKUP(AQ21,condition[lookupValue],condition[lookupKey],""))))</f>
        <v/>
      </c>
      <c r="AS21" s="7" t="str">
        <f t="shared" si="8"/>
        <v/>
      </c>
      <c r="AT21" s="9"/>
    </row>
    <row r="22" spans="2:46">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IF($A22="ADD",IF(NOT(ISBLANK(R22)),_xlfn.XLOOKUP(R22,ud_cultural_type[lookupValue],ud_cultural_type[lookupKey],"ERROR"),""), "")</f>
        <v/>
      </c>
      <c r="V22" s="3" t="str">
        <f>IF($A22="ADD",IF(NOT(ISBLANK(U22)),_xlfn.XLOOKUP(U22,cultural_installation_material[lookupValue],cultural_installation_material[lookupKey],"ERROR"),""), "")</f>
        <v/>
      </c>
      <c r="X22" s="3" t="str">
        <f>IF($A22="ADD",IF(NOT(ISBLANK(W22)),_xlfn.XLOOKUP(W22,ud_coating_system[lookupValue],ud_coating_system[lookupKey],"ERROR"),""), "")</f>
        <v/>
      </c>
      <c r="Y22" s="7"/>
      <c r="Z22" s="4" t="str">
        <f t="shared" ca="1" si="0"/>
        <v/>
      </c>
      <c r="AA22" s="4"/>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assets"))),"12",(_xlfn.XLOOKUP(AM22,ud_work_origin[lookupValue],ud_work_origin[lookupKey],""))))</f>
        <v/>
      </c>
      <c r="AO22" s="8"/>
      <c r="AP22" s="2" t="str">
        <f t="shared" si="6"/>
        <v/>
      </c>
      <c r="AQ22" s="3" t="str">
        <f t="shared" si="7"/>
        <v/>
      </c>
      <c r="AR22" s="3" t="str">
        <f>IF($A22="","",IF((AND($A22="ADD",OR(AQ22="",AQ22="Excellent"))),"1",(_xlfn.XLOOKUP(AQ22,condition[lookupValue],condition[lookupKey],""))))</f>
        <v/>
      </c>
      <c r="AS22" s="7" t="str">
        <f t="shared" si="8"/>
        <v/>
      </c>
      <c r="AT22" s="9"/>
    </row>
    <row r="23" spans="2:46">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IF($A23="ADD",IF(NOT(ISBLANK(R23)),_xlfn.XLOOKUP(R23,ud_cultural_type[lookupValue],ud_cultural_type[lookupKey],"ERROR"),""), "")</f>
        <v/>
      </c>
      <c r="V23" s="3" t="str">
        <f>IF($A23="ADD",IF(NOT(ISBLANK(U23)),_xlfn.XLOOKUP(U23,cultural_installation_material[lookupValue],cultural_installation_material[lookupKey],"ERROR"),""), "")</f>
        <v/>
      </c>
      <c r="X23" s="3" t="str">
        <f>IF($A23="ADD",IF(NOT(ISBLANK(W23)),_xlfn.XLOOKUP(W23,ud_coating_system[lookupValue],ud_coating_system[lookupKey],"ERROR"),""), "")</f>
        <v/>
      </c>
      <c r="Y23" s="7"/>
      <c r="Z23" s="4" t="str">
        <f t="shared" ca="1" si="0"/>
        <v/>
      </c>
      <c r="AA23" s="4"/>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assets"))),"12",(_xlfn.XLOOKUP(AM23,ud_work_origin[lookupValue],ud_work_origin[lookupKey],""))))</f>
        <v/>
      </c>
      <c r="AO23" s="8"/>
      <c r="AP23" s="2" t="str">
        <f t="shared" si="6"/>
        <v/>
      </c>
      <c r="AQ23" s="3" t="str">
        <f t="shared" si="7"/>
        <v/>
      </c>
      <c r="AR23" s="3" t="str">
        <f>IF($A23="","",IF((AND($A23="ADD",OR(AQ23="",AQ23="Excellent"))),"1",(_xlfn.XLOOKUP(AQ23,condition[lookupValue],condition[lookupKey],""))))</f>
        <v/>
      </c>
      <c r="AS23" s="7" t="str">
        <f t="shared" si="8"/>
        <v/>
      </c>
      <c r="AT23" s="9"/>
    </row>
    <row r="24" spans="2:46">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IF($A24="ADD",IF(NOT(ISBLANK(R24)),_xlfn.XLOOKUP(R24,ud_cultural_type[lookupValue],ud_cultural_type[lookupKey],"ERROR"),""), "")</f>
        <v/>
      </c>
      <c r="V24" s="3" t="str">
        <f>IF($A24="ADD",IF(NOT(ISBLANK(U24)),_xlfn.XLOOKUP(U24,cultural_installation_material[lookupValue],cultural_installation_material[lookupKey],"ERROR"),""), "")</f>
        <v/>
      </c>
      <c r="X24" s="3" t="str">
        <f>IF($A24="ADD",IF(NOT(ISBLANK(W24)),_xlfn.XLOOKUP(W24,ud_coating_system[lookupValue],ud_coating_system[lookupKey],"ERROR"),""), "")</f>
        <v/>
      </c>
      <c r="Y24" s="7"/>
      <c r="Z24" s="4" t="str">
        <f t="shared" ca="1" si="0"/>
        <v/>
      </c>
      <c r="AA24" s="4"/>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assets"))),"12",(_xlfn.XLOOKUP(AM24,ud_work_origin[lookupValue],ud_work_origin[lookupKey],""))))</f>
        <v/>
      </c>
      <c r="AO24" s="8"/>
      <c r="AP24" s="2" t="str">
        <f t="shared" si="6"/>
        <v/>
      </c>
      <c r="AQ24" s="3" t="str">
        <f t="shared" si="7"/>
        <v/>
      </c>
      <c r="AR24" s="3" t="str">
        <f>IF($A24="","",IF((AND($A24="ADD",OR(AQ24="",AQ24="Excellent"))),"1",(_xlfn.XLOOKUP(AQ24,condition[lookupValue],condition[lookupKey],""))))</f>
        <v/>
      </c>
      <c r="AS24" s="7" t="str">
        <f t="shared" si="8"/>
        <v/>
      </c>
      <c r="AT24" s="9"/>
    </row>
    <row r="25" spans="2:46">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IF($A25="ADD",IF(NOT(ISBLANK(R25)),_xlfn.XLOOKUP(R25,ud_cultural_type[lookupValue],ud_cultural_type[lookupKey],"ERROR"),""), "")</f>
        <v/>
      </c>
      <c r="V25" s="3" t="str">
        <f>IF($A25="ADD",IF(NOT(ISBLANK(U25)),_xlfn.XLOOKUP(U25,cultural_installation_material[lookupValue],cultural_installation_material[lookupKey],"ERROR"),""), "")</f>
        <v/>
      </c>
      <c r="X25" s="3" t="str">
        <f>IF($A25="ADD",IF(NOT(ISBLANK(W25)),_xlfn.XLOOKUP(W25,ud_coating_system[lookupValue],ud_coating_system[lookupKey],"ERROR"),""), "")</f>
        <v/>
      </c>
      <c r="Y25" s="7"/>
      <c r="Z25" s="4" t="str">
        <f t="shared" ca="1" si="0"/>
        <v/>
      </c>
      <c r="AA25" s="4"/>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assets"))),"12",(_xlfn.XLOOKUP(AM25,ud_work_origin[lookupValue],ud_work_origin[lookupKey],""))))</f>
        <v/>
      </c>
      <c r="AO25" s="8"/>
      <c r="AP25" s="2" t="str">
        <f t="shared" si="6"/>
        <v/>
      </c>
      <c r="AQ25" s="3" t="str">
        <f t="shared" si="7"/>
        <v/>
      </c>
      <c r="AR25" s="3" t="str">
        <f>IF($A25="","",IF((AND($A25="ADD",OR(AQ25="",AQ25="Excellent"))),"1",(_xlfn.XLOOKUP(AQ25,condition[lookupValue],condition[lookupKey],""))))</f>
        <v/>
      </c>
      <c r="AS25" s="7" t="str">
        <f t="shared" si="8"/>
        <v/>
      </c>
      <c r="AT25" s="9"/>
    </row>
    <row r="26" spans="2:46">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IF($A26="ADD",IF(NOT(ISBLANK(R26)),_xlfn.XLOOKUP(R26,ud_cultural_type[lookupValue],ud_cultural_type[lookupKey],"ERROR"),""), "")</f>
        <v/>
      </c>
      <c r="V26" s="3" t="str">
        <f>IF($A26="ADD",IF(NOT(ISBLANK(U26)),_xlfn.XLOOKUP(U26,cultural_installation_material[lookupValue],cultural_installation_material[lookupKey],"ERROR"),""), "")</f>
        <v/>
      </c>
      <c r="X26" s="3" t="str">
        <f>IF($A26="ADD",IF(NOT(ISBLANK(W26)),_xlfn.XLOOKUP(W26,ud_coating_system[lookupValue],ud_coating_system[lookupKey],"ERROR"),""), "")</f>
        <v/>
      </c>
      <c r="Y26" s="7"/>
      <c r="Z26" s="4" t="str">
        <f t="shared" ca="1" si="0"/>
        <v/>
      </c>
      <c r="AA26" s="4"/>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assets"))),"12",(_xlfn.XLOOKUP(AM26,ud_work_origin[lookupValue],ud_work_origin[lookupKey],""))))</f>
        <v/>
      </c>
      <c r="AO26" s="8"/>
      <c r="AP26" s="2" t="str">
        <f t="shared" si="6"/>
        <v/>
      </c>
      <c r="AQ26" s="3" t="str">
        <f t="shared" si="7"/>
        <v/>
      </c>
      <c r="AR26" s="3" t="str">
        <f>IF($A26="","",IF((AND($A26="ADD",OR(AQ26="",AQ26="Excellent"))),"1",(_xlfn.XLOOKUP(AQ26,condition[lookupValue],condition[lookupKey],""))))</f>
        <v/>
      </c>
      <c r="AS26" s="7" t="str">
        <f t="shared" si="8"/>
        <v/>
      </c>
      <c r="AT26" s="9"/>
    </row>
    <row r="27" spans="2:46">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IF($A27="ADD",IF(NOT(ISBLANK(R27)),_xlfn.XLOOKUP(R27,ud_cultural_type[lookupValue],ud_cultural_type[lookupKey],"ERROR"),""), "")</f>
        <v/>
      </c>
      <c r="V27" s="3" t="str">
        <f>IF($A27="ADD",IF(NOT(ISBLANK(U27)),_xlfn.XLOOKUP(U27,cultural_installation_material[lookupValue],cultural_installation_material[lookupKey],"ERROR"),""), "")</f>
        <v/>
      </c>
      <c r="X27" s="3" t="str">
        <f>IF($A27="ADD",IF(NOT(ISBLANK(W27)),_xlfn.XLOOKUP(W27,ud_coating_system[lookupValue],ud_coating_system[lookupKey],"ERROR"),""), "")</f>
        <v/>
      </c>
      <c r="Y27" s="7"/>
      <c r="Z27" s="4" t="str">
        <f t="shared" ca="1" si="0"/>
        <v/>
      </c>
      <c r="AA27" s="4"/>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assets"))),"12",(_xlfn.XLOOKUP(AM27,ud_work_origin[lookupValue],ud_work_origin[lookupKey],""))))</f>
        <v/>
      </c>
      <c r="AO27" s="8"/>
      <c r="AP27" s="2" t="str">
        <f t="shared" si="6"/>
        <v/>
      </c>
      <c r="AQ27" s="3" t="str">
        <f t="shared" si="7"/>
        <v/>
      </c>
      <c r="AR27" s="3" t="str">
        <f>IF($A27="","",IF((AND($A27="ADD",OR(AQ27="",AQ27="Excellent"))),"1",(_xlfn.XLOOKUP(AQ27,condition[lookupValue],condition[lookupKey],""))))</f>
        <v/>
      </c>
      <c r="AS27" s="7" t="str">
        <f t="shared" si="8"/>
        <v/>
      </c>
      <c r="AT27" s="9"/>
    </row>
    <row r="28" spans="2:46">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IF($A28="ADD",IF(NOT(ISBLANK(R28)),_xlfn.XLOOKUP(R28,ud_cultural_type[lookupValue],ud_cultural_type[lookupKey],"ERROR"),""), "")</f>
        <v/>
      </c>
      <c r="V28" s="3" t="str">
        <f>IF($A28="ADD",IF(NOT(ISBLANK(U28)),_xlfn.XLOOKUP(U28,cultural_installation_material[lookupValue],cultural_installation_material[lookupKey],"ERROR"),""), "")</f>
        <v/>
      </c>
      <c r="X28" s="3" t="str">
        <f>IF($A28="ADD",IF(NOT(ISBLANK(W28)),_xlfn.XLOOKUP(W28,ud_coating_system[lookupValue],ud_coating_system[lookupKey],"ERROR"),""), "")</f>
        <v/>
      </c>
      <c r="Y28" s="7"/>
      <c r="Z28" s="4" t="str">
        <f t="shared" ca="1" si="0"/>
        <v/>
      </c>
      <c r="AA28" s="4"/>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assets"))),"12",(_xlfn.XLOOKUP(AM28,ud_work_origin[lookupValue],ud_work_origin[lookupKey],""))))</f>
        <v/>
      </c>
      <c r="AO28" s="8"/>
      <c r="AP28" s="2" t="str">
        <f t="shared" si="6"/>
        <v/>
      </c>
      <c r="AQ28" s="3" t="str">
        <f t="shared" si="7"/>
        <v/>
      </c>
      <c r="AR28" s="3" t="str">
        <f>IF($A28="","",IF((AND($A28="ADD",OR(AQ28="",AQ28="Excellent"))),"1",(_xlfn.XLOOKUP(AQ28,condition[lookupValue],condition[lookupKey],""))))</f>
        <v/>
      </c>
      <c r="AS28" s="7" t="str">
        <f t="shared" si="8"/>
        <v/>
      </c>
      <c r="AT28" s="9"/>
    </row>
    <row r="29" spans="2:46">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IF($A29="ADD",IF(NOT(ISBLANK(R29)),_xlfn.XLOOKUP(R29,ud_cultural_type[lookupValue],ud_cultural_type[lookupKey],"ERROR"),""), "")</f>
        <v/>
      </c>
      <c r="V29" s="3" t="str">
        <f>IF($A29="ADD",IF(NOT(ISBLANK(U29)),_xlfn.XLOOKUP(U29,cultural_installation_material[lookupValue],cultural_installation_material[lookupKey],"ERROR"),""), "")</f>
        <v/>
      </c>
      <c r="X29" s="3" t="str">
        <f>IF($A29="ADD",IF(NOT(ISBLANK(W29)),_xlfn.XLOOKUP(W29,ud_coating_system[lookupValue],ud_coating_system[lookupKey],"ERROR"),""), "")</f>
        <v/>
      </c>
      <c r="Y29" s="7"/>
      <c r="Z29" s="4" t="str">
        <f t="shared" ca="1" si="0"/>
        <v/>
      </c>
      <c r="AA29" s="4"/>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assets"))),"12",(_xlfn.XLOOKUP(AM29,ud_work_origin[lookupValue],ud_work_origin[lookupKey],""))))</f>
        <v/>
      </c>
      <c r="AO29" s="8"/>
      <c r="AP29" s="2" t="str">
        <f t="shared" si="6"/>
        <v/>
      </c>
      <c r="AQ29" s="3" t="str">
        <f t="shared" si="7"/>
        <v/>
      </c>
      <c r="AR29" s="3" t="str">
        <f>IF($A29="","",IF((AND($A29="ADD",OR(AQ29="",AQ29="Excellent"))),"1",(_xlfn.XLOOKUP(AQ29,condition[lookupValue],condition[lookupKey],""))))</f>
        <v/>
      </c>
      <c r="AS29" s="7" t="str">
        <f t="shared" si="8"/>
        <v/>
      </c>
      <c r="AT29" s="9"/>
    </row>
    <row r="30" spans="2:46">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IF($A30="ADD",IF(NOT(ISBLANK(R30)),_xlfn.XLOOKUP(R30,ud_cultural_type[lookupValue],ud_cultural_type[lookupKey],"ERROR"),""), "")</f>
        <v/>
      </c>
      <c r="V30" s="3" t="str">
        <f>IF($A30="ADD",IF(NOT(ISBLANK(U30)),_xlfn.XLOOKUP(U30,cultural_installation_material[lookupValue],cultural_installation_material[lookupKey],"ERROR"),""), "")</f>
        <v/>
      </c>
      <c r="X30" s="3" t="str">
        <f>IF($A30="ADD",IF(NOT(ISBLANK(W30)),_xlfn.XLOOKUP(W30,ud_coating_system[lookupValue],ud_coating_system[lookupKey],"ERROR"),""), "")</f>
        <v/>
      </c>
      <c r="Y30" s="7"/>
      <c r="Z30" s="4" t="str">
        <f t="shared" ca="1" si="0"/>
        <v/>
      </c>
      <c r="AA30" s="4"/>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assets"))),"12",(_xlfn.XLOOKUP(AM30,ud_work_origin[lookupValue],ud_work_origin[lookupKey],""))))</f>
        <v/>
      </c>
      <c r="AO30" s="8"/>
      <c r="AP30" s="2" t="str">
        <f t="shared" si="6"/>
        <v/>
      </c>
      <c r="AQ30" s="3" t="str">
        <f t="shared" si="7"/>
        <v/>
      </c>
      <c r="AR30" s="3" t="str">
        <f>IF($A30="","",IF((AND($A30="ADD",OR(AQ30="",AQ30="Excellent"))),"1",(_xlfn.XLOOKUP(AQ30,condition[lookupValue],condition[lookupKey],""))))</f>
        <v/>
      </c>
      <c r="AS30" s="7" t="str">
        <f t="shared" si="8"/>
        <v/>
      </c>
      <c r="AT30" s="9"/>
    </row>
    <row r="31" spans="2:46">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IF($A31="ADD",IF(NOT(ISBLANK(R31)),_xlfn.XLOOKUP(R31,ud_cultural_type[lookupValue],ud_cultural_type[lookupKey],"ERROR"),""), "")</f>
        <v/>
      </c>
      <c r="V31" s="3" t="str">
        <f>IF($A31="ADD",IF(NOT(ISBLANK(U31)),_xlfn.XLOOKUP(U31,cultural_installation_material[lookupValue],cultural_installation_material[lookupKey],"ERROR"),""), "")</f>
        <v/>
      </c>
      <c r="X31" s="3" t="str">
        <f>IF($A31="ADD",IF(NOT(ISBLANK(W31)),_xlfn.XLOOKUP(W31,ud_coating_system[lookupValue],ud_coating_system[lookupKey],"ERROR"),""), "")</f>
        <v/>
      </c>
      <c r="Y31" s="7"/>
      <c r="Z31" s="4" t="str">
        <f t="shared" ca="1" si="0"/>
        <v/>
      </c>
      <c r="AA31" s="4"/>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assets"))),"12",(_xlfn.XLOOKUP(AM31,ud_work_origin[lookupValue],ud_work_origin[lookupKey],""))))</f>
        <v/>
      </c>
      <c r="AO31" s="8"/>
      <c r="AP31" s="2" t="str">
        <f t="shared" si="6"/>
        <v/>
      </c>
      <c r="AQ31" s="3" t="str">
        <f t="shared" si="7"/>
        <v/>
      </c>
      <c r="AR31" s="3" t="str">
        <f>IF($A31="","",IF((AND($A31="ADD",OR(AQ31="",AQ31="Excellent"))),"1",(_xlfn.XLOOKUP(AQ31,condition[lookupValue],condition[lookupKey],""))))</f>
        <v/>
      </c>
      <c r="AS31" s="7" t="str">
        <f t="shared" si="8"/>
        <v/>
      </c>
      <c r="AT31" s="9"/>
    </row>
    <row r="32" spans="2:46">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IF($A32="ADD",IF(NOT(ISBLANK(R32)),_xlfn.XLOOKUP(R32,ud_cultural_type[lookupValue],ud_cultural_type[lookupKey],"ERROR"),""), "")</f>
        <v/>
      </c>
      <c r="V32" s="3" t="str">
        <f>IF($A32="ADD",IF(NOT(ISBLANK(U32)),_xlfn.XLOOKUP(U32,cultural_installation_material[lookupValue],cultural_installation_material[lookupKey],"ERROR"),""), "")</f>
        <v/>
      </c>
      <c r="X32" s="3" t="str">
        <f>IF($A32="ADD",IF(NOT(ISBLANK(W32)),_xlfn.XLOOKUP(W32,ud_coating_system[lookupValue],ud_coating_system[lookupKey],"ERROR"),""), "")</f>
        <v/>
      </c>
      <c r="Y32" s="7"/>
      <c r="Z32" s="4" t="str">
        <f t="shared" ca="1" si="0"/>
        <v/>
      </c>
      <c r="AA32" s="4"/>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assets"))),"12",(_xlfn.XLOOKUP(AM32,ud_work_origin[lookupValue],ud_work_origin[lookupKey],""))))</f>
        <v/>
      </c>
      <c r="AO32" s="8"/>
      <c r="AP32" s="2" t="str">
        <f t="shared" si="6"/>
        <v/>
      </c>
      <c r="AQ32" s="3" t="str">
        <f t="shared" si="7"/>
        <v/>
      </c>
      <c r="AR32" s="3" t="str">
        <f>IF($A32="","",IF((AND($A32="ADD",OR(AQ32="",AQ32="Excellent"))),"1",(_xlfn.XLOOKUP(AQ32,condition[lookupValue],condition[lookupKey],""))))</f>
        <v/>
      </c>
      <c r="AS32" s="7" t="str">
        <f t="shared" si="8"/>
        <v/>
      </c>
      <c r="AT32" s="9"/>
    </row>
    <row r="33" spans="2:46">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IF($A33="ADD",IF(NOT(ISBLANK(R33)),_xlfn.XLOOKUP(R33,ud_cultural_type[lookupValue],ud_cultural_type[lookupKey],"ERROR"),""), "")</f>
        <v/>
      </c>
      <c r="V33" s="3" t="str">
        <f>IF($A33="ADD",IF(NOT(ISBLANK(U33)),_xlfn.XLOOKUP(U33,cultural_installation_material[lookupValue],cultural_installation_material[lookupKey],"ERROR"),""), "")</f>
        <v/>
      </c>
      <c r="X33" s="3" t="str">
        <f>IF($A33="ADD",IF(NOT(ISBLANK(W33)),_xlfn.XLOOKUP(W33,ud_coating_system[lookupValue],ud_coating_system[lookupKey],"ERROR"),""), "")</f>
        <v/>
      </c>
      <c r="Y33" s="7"/>
      <c r="Z33" s="4" t="str">
        <f t="shared" ca="1" si="0"/>
        <v/>
      </c>
      <c r="AA33" s="4"/>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assets"))),"12",(_xlfn.XLOOKUP(AM33,ud_work_origin[lookupValue],ud_work_origin[lookupKey],""))))</f>
        <v/>
      </c>
      <c r="AO33" s="8"/>
      <c r="AP33" s="2" t="str">
        <f t="shared" si="6"/>
        <v/>
      </c>
      <c r="AQ33" s="3" t="str">
        <f t="shared" si="7"/>
        <v/>
      </c>
      <c r="AR33" s="3" t="str">
        <f>IF($A33="","",IF((AND($A33="ADD",OR(AQ33="",AQ33="Excellent"))),"1",(_xlfn.XLOOKUP(AQ33,condition[lookupValue],condition[lookupKey],""))))</f>
        <v/>
      </c>
      <c r="AS33" s="7" t="str">
        <f t="shared" si="8"/>
        <v/>
      </c>
      <c r="AT33" s="9"/>
    </row>
    <row r="34" spans="2:46">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IF($A34="ADD",IF(NOT(ISBLANK(R34)),_xlfn.XLOOKUP(R34,ud_cultural_type[lookupValue],ud_cultural_type[lookupKey],"ERROR"),""), "")</f>
        <v/>
      </c>
      <c r="V34" s="3" t="str">
        <f>IF($A34="ADD",IF(NOT(ISBLANK(U34)),_xlfn.XLOOKUP(U34,cultural_installation_material[lookupValue],cultural_installation_material[lookupKey],"ERROR"),""), "")</f>
        <v/>
      </c>
      <c r="X34" s="3" t="str">
        <f>IF($A34="ADD",IF(NOT(ISBLANK(W34)),_xlfn.XLOOKUP(W34,ud_coating_system[lookupValue],ud_coating_system[lookupKey],"ERROR"),""), "")</f>
        <v/>
      </c>
      <c r="Y34" s="7"/>
      <c r="Z34" s="4" t="str">
        <f t="shared" ca="1" si="0"/>
        <v/>
      </c>
      <c r="AA34" s="4"/>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assets"))),"12",(_xlfn.XLOOKUP(AM34,ud_work_origin[lookupValue],ud_work_origin[lookupKey],""))))</f>
        <v/>
      </c>
      <c r="AO34" s="8"/>
      <c r="AP34" s="2" t="str">
        <f t="shared" si="6"/>
        <v/>
      </c>
      <c r="AQ34" s="3" t="str">
        <f t="shared" si="7"/>
        <v/>
      </c>
      <c r="AR34" s="3" t="str">
        <f>IF($A34="","",IF((AND($A34="ADD",OR(AQ34="",AQ34="Excellent"))),"1",(_xlfn.XLOOKUP(AQ34,condition[lookupValue],condition[lookupKey],""))))</f>
        <v/>
      </c>
      <c r="AS34" s="7" t="str">
        <f t="shared" si="8"/>
        <v/>
      </c>
      <c r="AT34" s="9"/>
    </row>
    <row r="35" spans="2:46">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IF($A35="ADD",IF(NOT(ISBLANK(R35)),_xlfn.XLOOKUP(R35,ud_cultural_type[lookupValue],ud_cultural_type[lookupKey],"ERROR"),""), "")</f>
        <v/>
      </c>
      <c r="V35" s="3" t="str">
        <f>IF($A35="ADD",IF(NOT(ISBLANK(U35)),_xlfn.XLOOKUP(U35,cultural_installation_material[lookupValue],cultural_installation_material[lookupKey],"ERROR"),""), "")</f>
        <v/>
      </c>
      <c r="X35" s="3" t="str">
        <f>IF($A35="ADD",IF(NOT(ISBLANK(W35)),_xlfn.XLOOKUP(W35,ud_coating_system[lookupValue],ud_coating_system[lookupKey],"ERROR"),""), "")</f>
        <v/>
      </c>
      <c r="Y35" s="7"/>
      <c r="Z35" s="4" t="str">
        <f t="shared" ca="1" si="0"/>
        <v/>
      </c>
      <c r="AA35" s="4"/>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assets"))),"12",(_xlfn.XLOOKUP(AM35,ud_work_origin[lookupValue],ud_work_origin[lookupKey],""))))</f>
        <v/>
      </c>
      <c r="AO35" s="8"/>
      <c r="AP35" s="2" t="str">
        <f t="shared" si="6"/>
        <v/>
      </c>
      <c r="AQ35" s="3" t="str">
        <f t="shared" si="7"/>
        <v/>
      </c>
      <c r="AR35" s="3" t="str">
        <f>IF($A35="","",IF((AND($A35="ADD",OR(AQ35="",AQ35="Excellent"))),"1",(_xlfn.XLOOKUP(AQ35,condition[lookupValue],condition[lookupKey],""))))</f>
        <v/>
      </c>
      <c r="AS35" s="7" t="str">
        <f t="shared" si="8"/>
        <v/>
      </c>
      <c r="AT35" s="9"/>
    </row>
    <row r="36" spans="2:46">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IF($A36="ADD",IF(NOT(ISBLANK(R36)),_xlfn.XLOOKUP(R36,ud_cultural_type[lookupValue],ud_cultural_type[lookupKey],"ERROR"),""), "")</f>
        <v/>
      </c>
      <c r="V36" s="3" t="str">
        <f>IF($A36="ADD",IF(NOT(ISBLANK(U36)),_xlfn.XLOOKUP(U36,cultural_installation_material[lookupValue],cultural_installation_material[lookupKey],"ERROR"),""), "")</f>
        <v/>
      </c>
      <c r="X36" s="3" t="str">
        <f>IF($A36="ADD",IF(NOT(ISBLANK(W36)),_xlfn.XLOOKUP(W36,ud_coating_system[lookupValue],ud_coating_system[lookupKey],"ERROR"),""), "")</f>
        <v/>
      </c>
      <c r="Y36" s="7"/>
      <c r="Z36" s="4" t="str">
        <f t="shared" ca="1" si="0"/>
        <v/>
      </c>
      <c r="AA36" s="4"/>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assets"))),"12",(_xlfn.XLOOKUP(AM36,ud_work_origin[lookupValue],ud_work_origin[lookupKey],""))))</f>
        <v/>
      </c>
      <c r="AO36" s="8"/>
      <c r="AP36" s="2" t="str">
        <f t="shared" si="6"/>
        <v/>
      </c>
      <c r="AQ36" s="3" t="str">
        <f t="shared" si="7"/>
        <v/>
      </c>
      <c r="AR36" s="3" t="str">
        <f>IF($A36="","",IF((AND($A36="ADD",OR(AQ36="",AQ36="Excellent"))),"1",(_xlfn.XLOOKUP(AQ36,condition[lookupValue],condition[lookupKey],""))))</f>
        <v/>
      </c>
      <c r="AS36" s="7" t="str">
        <f t="shared" si="8"/>
        <v/>
      </c>
      <c r="AT36" s="9"/>
    </row>
    <row r="37" spans="2:46">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IF($A37="ADD",IF(NOT(ISBLANK(R37)),_xlfn.XLOOKUP(R37,ud_cultural_type[lookupValue],ud_cultural_type[lookupKey],"ERROR"),""), "")</f>
        <v/>
      </c>
      <c r="V37" s="3" t="str">
        <f>IF($A37="ADD",IF(NOT(ISBLANK(U37)),_xlfn.XLOOKUP(U37,cultural_installation_material[lookupValue],cultural_installation_material[lookupKey],"ERROR"),""), "")</f>
        <v/>
      </c>
      <c r="X37" s="3" t="str">
        <f>IF($A37="ADD",IF(NOT(ISBLANK(W37)),_xlfn.XLOOKUP(W37,ud_coating_system[lookupValue],ud_coating_system[lookupKey],"ERROR"),""), "")</f>
        <v/>
      </c>
      <c r="Y37" s="7"/>
      <c r="Z37" s="4" t="str">
        <f t="shared" ca="1" si="0"/>
        <v/>
      </c>
      <c r="AA37" s="4"/>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assets"))),"12",(_xlfn.XLOOKUP(AM37,ud_work_origin[lookupValue],ud_work_origin[lookupKey],""))))</f>
        <v/>
      </c>
      <c r="AO37" s="8"/>
      <c r="AP37" s="2" t="str">
        <f t="shared" si="6"/>
        <v/>
      </c>
      <c r="AQ37" s="3" t="str">
        <f t="shared" si="7"/>
        <v/>
      </c>
      <c r="AR37" s="3" t="str">
        <f>IF($A37="","",IF((AND($A37="ADD",OR(AQ37="",AQ37="Excellent"))),"1",(_xlfn.XLOOKUP(AQ37,condition[lookupValue],condition[lookupKey],""))))</f>
        <v/>
      </c>
      <c r="AS37" s="7" t="str">
        <f t="shared" si="8"/>
        <v/>
      </c>
      <c r="AT37" s="9"/>
    </row>
    <row r="38" spans="2:46">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IF($A38="ADD",IF(NOT(ISBLANK(R38)),_xlfn.XLOOKUP(R38,ud_cultural_type[lookupValue],ud_cultural_type[lookupKey],"ERROR"),""), "")</f>
        <v/>
      </c>
      <c r="V38" s="3" t="str">
        <f>IF($A38="ADD",IF(NOT(ISBLANK(U38)),_xlfn.XLOOKUP(U38,cultural_installation_material[lookupValue],cultural_installation_material[lookupKey],"ERROR"),""), "")</f>
        <v/>
      </c>
      <c r="X38" s="3" t="str">
        <f>IF($A38="ADD",IF(NOT(ISBLANK(W38)),_xlfn.XLOOKUP(W38,ud_coating_system[lookupValue],ud_coating_system[lookupKey],"ERROR"),""), "")</f>
        <v/>
      </c>
      <c r="Y38" s="7"/>
      <c r="Z38" s="4" t="str">
        <f t="shared" ca="1" si="0"/>
        <v/>
      </c>
      <c r="AA38" s="4"/>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assets"))),"12",(_xlfn.XLOOKUP(AM38,ud_work_origin[lookupValue],ud_work_origin[lookupKey],""))))</f>
        <v/>
      </c>
      <c r="AO38" s="8"/>
      <c r="AP38" s="2" t="str">
        <f t="shared" si="6"/>
        <v/>
      </c>
      <c r="AQ38" s="3" t="str">
        <f t="shared" si="7"/>
        <v/>
      </c>
      <c r="AR38" s="3" t="str">
        <f>IF($A38="","",IF((AND($A38="ADD",OR(AQ38="",AQ38="Excellent"))),"1",(_xlfn.XLOOKUP(AQ38,condition[lookupValue],condition[lookupKey],""))))</f>
        <v/>
      </c>
      <c r="AS38" s="7" t="str">
        <f t="shared" si="8"/>
        <v/>
      </c>
      <c r="AT38" s="9"/>
    </row>
    <row r="39" spans="2:46">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IF($A39="ADD",IF(NOT(ISBLANK(R39)),_xlfn.XLOOKUP(R39,ud_cultural_type[lookupValue],ud_cultural_type[lookupKey],"ERROR"),""), "")</f>
        <v/>
      </c>
      <c r="V39" s="3" t="str">
        <f>IF($A39="ADD",IF(NOT(ISBLANK(U39)),_xlfn.XLOOKUP(U39,cultural_installation_material[lookupValue],cultural_installation_material[lookupKey],"ERROR"),""), "")</f>
        <v/>
      </c>
      <c r="X39" s="3" t="str">
        <f>IF($A39="ADD",IF(NOT(ISBLANK(W39)),_xlfn.XLOOKUP(W39,ud_coating_system[lookupValue],ud_coating_system[lookupKey],"ERROR"),""), "")</f>
        <v/>
      </c>
      <c r="Y39" s="7"/>
      <c r="Z39" s="4" t="str">
        <f t="shared" ca="1" si="0"/>
        <v/>
      </c>
      <c r="AA39" s="4"/>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assets"))),"12",(_xlfn.XLOOKUP(AM39,ud_work_origin[lookupValue],ud_work_origin[lookupKey],""))))</f>
        <v/>
      </c>
      <c r="AO39" s="8"/>
      <c r="AP39" s="2" t="str">
        <f t="shared" si="6"/>
        <v/>
      </c>
      <c r="AQ39" s="3" t="str">
        <f t="shared" si="7"/>
        <v/>
      </c>
      <c r="AR39" s="3" t="str">
        <f>IF($A39="","",IF((AND($A39="ADD",OR(AQ39="",AQ39="Excellent"))),"1",(_xlfn.XLOOKUP(AQ39,condition[lookupValue],condition[lookupKey],""))))</f>
        <v/>
      </c>
      <c r="AS39" s="7" t="str">
        <f t="shared" si="8"/>
        <v/>
      </c>
      <c r="AT39" s="9"/>
    </row>
    <row r="40" spans="2:46">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IF($A40="ADD",IF(NOT(ISBLANK(R40)),_xlfn.XLOOKUP(R40,ud_cultural_type[lookupValue],ud_cultural_type[lookupKey],"ERROR"),""), "")</f>
        <v/>
      </c>
      <c r="V40" s="3" t="str">
        <f>IF($A40="ADD",IF(NOT(ISBLANK(U40)),_xlfn.XLOOKUP(U40,cultural_installation_material[lookupValue],cultural_installation_material[lookupKey],"ERROR"),""), "")</f>
        <v/>
      </c>
      <c r="X40" s="3" t="str">
        <f>IF($A40="ADD",IF(NOT(ISBLANK(W40)),_xlfn.XLOOKUP(W40,ud_coating_system[lookupValue],ud_coating_system[lookupKey],"ERROR"),""), "")</f>
        <v/>
      </c>
      <c r="Y40" s="7"/>
      <c r="Z40" s="4" t="str">
        <f t="shared" ca="1" si="0"/>
        <v/>
      </c>
      <c r="AA40" s="4"/>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assets"))),"12",(_xlfn.XLOOKUP(AM40,ud_work_origin[lookupValue],ud_work_origin[lookupKey],""))))</f>
        <v/>
      </c>
      <c r="AO40" s="8"/>
      <c r="AP40" s="2" t="str">
        <f t="shared" si="6"/>
        <v/>
      </c>
      <c r="AQ40" s="3" t="str">
        <f t="shared" si="7"/>
        <v/>
      </c>
      <c r="AR40" s="3" t="str">
        <f>IF($A40="","",IF((AND($A40="ADD",OR(AQ40="",AQ40="Excellent"))),"1",(_xlfn.XLOOKUP(AQ40,condition[lookupValue],condition[lookupKey],""))))</f>
        <v/>
      </c>
      <c r="AS40" s="7" t="str">
        <f t="shared" si="8"/>
        <v/>
      </c>
      <c r="AT40" s="9"/>
    </row>
    <row r="41" spans="2:46">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IF($A41="ADD",IF(NOT(ISBLANK(R41)),_xlfn.XLOOKUP(R41,ud_cultural_type[lookupValue],ud_cultural_type[lookupKey],"ERROR"),""), "")</f>
        <v/>
      </c>
      <c r="V41" s="3" t="str">
        <f>IF($A41="ADD",IF(NOT(ISBLANK(U41)),_xlfn.XLOOKUP(U41,cultural_installation_material[lookupValue],cultural_installation_material[lookupKey],"ERROR"),""), "")</f>
        <v/>
      </c>
      <c r="X41" s="3" t="str">
        <f>IF($A41="ADD",IF(NOT(ISBLANK(W41)),_xlfn.XLOOKUP(W41,ud_coating_system[lookupValue],ud_coating_system[lookupKey],"ERROR"),""), "")</f>
        <v/>
      </c>
      <c r="Y41" s="7"/>
      <c r="Z41" s="4" t="str">
        <f t="shared" ca="1" si="0"/>
        <v/>
      </c>
      <c r="AA41" s="4"/>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assets"))),"12",(_xlfn.XLOOKUP(AM41,ud_work_origin[lookupValue],ud_work_origin[lookupKey],""))))</f>
        <v/>
      </c>
      <c r="AO41" s="8"/>
      <c r="AP41" s="2" t="str">
        <f t="shared" si="6"/>
        <v/>
      </c>
      <c r="AQ41" s="3" t="str">
        <f t="shared" si="7"/>
        <v/>
      </c>
      <c r="AR41" s="3" t="str">
        <f>IF($A41="","",IF((AND($A41="ADD",OR(AQ41="",AQ41="Excellent"))),"1",(_xlfn.XLOOKUP(AQ41,condition[lookupValue],condition[lookupKey],""))))</f>
        <v/>
      </c>
      <c r="AS41" s="7" t="str">
        <f t="shared" si="8"/>
        <v/>
      </c>
      <c r="AT41" s="9"/>
    </row>
    <row r="42" spans="2:46">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IF($A42="ADD",IF(NOT(ISBLANK(R42)),_xlfn.XLOOKUP(R42,ud_cultural_type[lookupValue],ud_cultural_type[lookupKey],"ERROR"),""), "")</f>
        <v/>
      </c>
      <c r="V42" s="3" t="str">
        <f>IF($A42="ADD",IF(NOT(ISBLANK(U42)),_xlfn.XLOOKUP(U42,cultural_installation_material[lookupValue],cultural_installation_material[lookupKey],"ERROR"),""), "")</f>
        <v/>
      </c>
      <c r="X42" s="3" t="str">
        <f>IF($A42="ADD",IF(NOT(ISBLANK(W42)),_xlfn.XLOOKUP(W42,ud_coating_system[lookupValue],ud_coating_system[lookupKey],"ERROR"),""), "")</f>
        <v/>
      </c>
      <c r="Y42" s="7"/>
      <c r="Z42" s="4" t="str">
        <f t="shared" ca="1" si="0"/>
        <v/>
      </c>
      <c r="AA42" s="4"/>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assets"))),"12",(_xlfn.XLOOKUP(AM42,ud_work_origin[lookupValue],ud_work_origin[lookupKey],""))))</f>
        <v/>
      </c>
      <c r="AO42" s="8"/>
      <c r="AP42" s="2" t="str">
        <f t="shared" si="6"/>
        <v/>
      </c>
      <c r="AQ42" s="3" t="str">
        <f t="shared" si="7"/>
        <v/>
      </c>
      <c r="AR42" s="3" t="str">
        <f>IF($A42="","",IF((AND($A42="ADD",OR(AQ42="",AQ42="Excellent"))),"1",(_xlfn.XLOOKUP(AQ42,condition[lookupValue],condition[lookupKey],""))))</f>
        <v/>
      </c>
      <c r="AS42" s="7" t="str">
        <f t="shared" si="8"/>
        <v/>
      </c>
      <c r="AT42" s="9"/>
    </row>
    <row r="43" spans="2:46">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IF($A43="ADD",IF(NOT(ISBLANK(R43)),_xlfn.XLOOKUP(R43,ud_cultural_type[lookupValue],ud_cultural_type[lookupKey],"ERROR"),""), "")</f>
        <v/>
      </c>
      <c r="V43" s="3" t="str">
        <f>IF($A43="ADD",IF(NOT(ISBLANK(U43)),_xlfn.XLOOKUP(U43,cultural_installation_material[lookupValue],cultural_installation_material[lookupKey],"ERROR"),""), "")</f>
        <v/>
      </c>
      <c r="X43" s="3" t="str">
        <f>IF($A43="ADD",IF(NOT(ISBLANK(W43)),_xlfn.XLOOKUP(W43,ud_coating_system[lookupValue],ud_coating_system[lookupKey],"ERROR"),""), "")</f>
        <v/>
      </c>
      <c r="Y43" s="7"/>
      <c r="Z43" s="4" t="str">
        <f t="shared" ca="1" si="0"/>
        <v/>
      </c>
      <c r="AA43" s="4"/>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assets"))),"12",(_xlfn.XLOOKUP(AM43,ud_work_origin[lookupValue],ud_work_origin[lookupKey],""))))</f>
        <v/>
      </c>
      <c r="AO43" s="8"/>
      <c r="AP43" s="2" t="str">
        <f t="shared" si="6"/>
        <v/>
      </c>
      <c r="AQ43" s="3" t="str">
        <f t="shared" si="7"/>
        <v/>
      </c>
      <c r="AR43" s="3" t="str">
        <f>IF($A43="","",IF((AND($A43="ADD",OR(AQ43="",AQ43="Excellent"))),"1",(_xlfn.XLOOKUP(AQ43,condition[lookupValue],condition[lookupKey],""))))</f>
        <v/>
      </c>
      <c r="AS43" s="7" t="str">
        <f t="shared" si="8"/>
        <v/>
      </c>
      <c r="AT43" s="9"/>
    </row>
    <row r="44" spans="2:46">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IF($A44="ADD",IF(NOT(ISBLANK(R44)),_xlfn.XLOOKUP(R44,ud_cultural_type[lookupValue],ud_cultural_type[lookupKey],"ERROR"),""), "")</f>
        <v/>
      </c>
      <c r="V44" s="3" t="str">
        <f>IF($A44="ADD",IF(NOT(ISBLANK(U44)),_xlfn.XLOOKUP(U44,cultural_installation_material[lookupValue],cultural_installation_material[lookupKey],"ERROR"),""), "")</f>
        <v/>
      </c>
      <c r="X44" s="3" t="str">
        <f>IF($A44="ADD",IF(NOT(ISBLANK(W44)),_xlfn.XLOOKUP(W44,ud_coating_system[lookupValue],ud_coating_system[lookupKey],"ERROR"),""), "")</f>
        <v/>
      </c>
      <c r="Y44" s="7"/>
      <c r="Z44" s="4" t="str">
        <f t="shared" ca="1" si="0"/>
        <v/>
      </c>
      <c r="AA44" s="4"/>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assets"))),"12",(_xlfn.XLOOKUP(AM44,ud_work_origin[lookupValue],ud_work_origin[lookupKey],""))))</f>
        <v/>
      </c>
      <c r="AO44" s="8"/>
      <c r="AP44" s="2" t="str">
        <f t="shared" si="6"/>
        <v/>
      </c>
      <c r="AQ44" s="3" t="str">
        <f t="shared" si="7"/>
        <v/>
      </c>
      <c r="AR44" s="3" t="str">
        <f>IF($A44="","",IF((AND($A44="ADD",OR(AQ44="",AQ44="Excellent"))),"1",(_xlfn.XLOOKUP(AQ44,condition[lookupValue],condition[lookupKey],""))))</f>
        <v/>
      </c>
      <c r="AS44" s="7" t="str">
        <f t="shared" si="8"/>
        <v/>
      </c>
      <c r="AT44" s="9"/>
    </row>
    <row r="45" spans="2:46">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IF($A45="ADD",IF(NOT(ISBLANK(R45)),_xlfn.XLOOKUP(R45,ud_cultural_type[lookupValue],ud_cultural_type[lookupKey],"ERROR"),""), "")</f>
        <v/>
      </c>
      <c r="V45" s="3" t="str">
        <f>IF($A45="ADD",IF(NOT(ISBLANK(U45)),_xlfn.XLOOKUP(U45,cultural_installation_material[lookupValue],cultural_installation_material[lookupKey],"ERROR"),""), "")</f>
        <v/>
      </c>
      <c r="X45" s="3" t="str">
        <f>IF($A45="ADD",IF(NOT(ISBLANK(W45)),_xlfn.XLOOKUP(W45,ud_coating_system[lookupValue],ud_coating_system[lookupKey],"ERROR"),""), "")</f>
        <v/>
      </c>
      <c r="Y45" s="7"/>
      <c r="Z45" s="4" t="str">
        <f t="shared" ca="1" si="0"/>
        <v/>
      </c>
      <c r="AA45" s="4"/>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assets"))),"12",(_xlfn.XLOOKUP(AM45,ud_work_origin[lookupValue],ud_work_origin[lookupKey],""))))</f>
        <v/>
      </c>
      <c r="AO45" s="8"/>
      <c r="AP45" s="2" t="str">
        <f t="shared" si="6"/>
        <v/>
      </c>
      <c r="AQ45" s="3" t="str">
        <f t="shared" si="7"/>
        <v/>
      </c>
      <c r="AR45" s="3" t="str">
        <f>IF($A45="","",IF((AND($A45="ADD",OR(AQ45="",AQ45="Excellent"))),"1",(_xlfn.XLOOKUP(AQ45,condition[lookupValue],condition[lookupKey],""))))</f>
        <v/>
      </c>
      <c r="AS45" s="7" t="str">
        <f t="shared" si="8"/>
        <v/>
      </c>
      <c r="AT45" s="9"/>
    </row>
    <row r="46" spans="2:46">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IF($A46="ADD",IF(NOT(ISBLANK(R46)),_xlfn.XLOOKUP(R46,ud_cultural_type[lookupValue],ud_cultural_type[lookupKey],"ERROR"),""), "")</f>
        <v/>
      </c>
      <c r="V46" s="3" t="str">
        <f>IF($A46="ADD",IF(NOT(ISBLANK(U46)),_xlfn.XLOOKUP(U46,cultural_installation_material[lookupValue],cultural_installation_material[lookupKey],"ERROR"),""), "")</f>
        <v/>
      </c>
      <c r="X46" s="3" t="str">
        <f>IF($A46="ADD",IF(NOT(ISBLANK(W46)),_xlfn.XLOOKUP(W46,ud_coating_system[lookupValue],ud_coating_system[lookupKey],"ERROR"),""), "")</f>
        <v/>
      </c>
      <c r="Y46" s="7"/>
      <c r="Z46" s="4" t="str">
        <f t="shared" ca="1" si="0"/>
        <v/>
      </c>
      <c r="AA46" s="4"/>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assets"))),"12",(_xlfn.XLOOKUP(AM46,ud_work_origin[lookupValue],ud_work_origin[lookupKey],""))))</f>
        <v/>
      </c>
      <c r="AO46" s="8"/>
      <c r="AP46" s="2" t="str">
        <f t="shared" si="6"/>
        <v/>
      </c>
      <c r="AQ46" s="3" t="str">
        <f t="shared" si="7"/>
        <v/>
      </c>
      <c r="AR46" s="3" t="str">
        <f>IF($A46="","",IF((AND($A46="ADD",OR(AQ46="",AQ46="Excellent"))),"1",(_xlfn.XLOOKUP(AQ46,condition[lookupValue],condition[lookupKey],""))))</f>
        <v/>
      </c>
      <c r="AS46" s="7" t="str">
        <f t="shared" si="8"/>
        <v/>
      </c>
      <c r="AT46" s="9"/>
    </row>
    <row r="47" spans="2:46">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IF($A47="ADD",IF(NOT(ISBLANK(R47)),_xlfn.XLOOKUP(R47,ud_cultural_type[lookupValue],ud_cultural_type[lookupKey],"ERROR"),""), "")</f>
        <v/>
      </c>
      <c r="V47" s="3" t="str">
        <f>IF($A47="ADD",IF(NOT(ISBLANK(U47)),_xlfn.XLOOKUP(U47,cultural_installation_material[lookupValue],cultural_installation_material[lookupKey],"ERROR"),""), "")</f>
        <v/>
      </c>
      <c r="X47" s="3" t="str">
        <f>IF($A47="ADD",IF(NOT(ISBLANK(W47)),_xlfn.XLOOKUP(W47,ud_coating_system[lookupValue],ud_coating_system[lookupKey],"ERROR"),""), "")</f>
        <v/>
      </c>
      <c r="Y47" s="7"/>
      <c r="Z47" s="4" t="str">
        <f t="shared" ca="1" si="0"/>
        <v/>
      </c>
      <c r="AA47" s="4"/>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assets"))),"12",(_xlfn.XLOOKUP(AM47,ud_work_origin[lookupValue],ud_work_origin[lookupKey],""))))</f>
        <v/>
      </c>
      <c r="AO47" s="8"/>
      <c r="AP47" s="2" t="str">
        <f t="shared" si="6"/>
        <v/>
      </c>
      <c r="AQ47" s="3" t="str">
        <f t="shared" si="7"/>
        <v/>
      </c>
      <c r="AR47" s="3" t="str">
        <f>IF($A47="","",IF((AND($A47="ADD",OR(AQ47="",AQ47="Excellent"))),"1",(_xlfn.XLOOKUP(AQ47,condition[lookupValue],condition[lookupKey],""))))</f>
        <v/>
      </c>
      <c r="AS47" s="7" t="str">
        <f t="shared" si="8"/>
        <v/>
      </c>
      <c r="AT47" s="9"/>
    </row>
    <row r="48" spans="2:46">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IF($A48="ADD",IF(NOT(ISBLANK(R48)),_xlfn.XLOOKUP(R48,ud_cultural_type[lookupValue],ud_cultural_type[lookupKey],"ERROR"),""), "")</f>
        <v/>
      </c>
      <c r="V48" s="3" t="str">
        <f>IF($A48="ADD",IF(NOT(ISBLANK(U48)),_xlfn.XLOOKUP(U48,cultural_installation_material[lookupValue],cultural_installation_material[lookupKey],"ERROR"),""), "")</f>
        <v/>
      </c>
      <c r="X48" s="3" t="str">
        <f>IF($A48="ADD",IF(NOT(ISBLANK(W48)),_xlfn.XLOOKUP(W48,ud_coating_system[lookupValue],ud_coating_system[lookupKey],"ERROR"),""), "")</f>
        <v/>
      </c>
      <c r="Y48" s="7"/>
      <c r="Z48" s="4" t="str">
        <f t="shared" ca="1" si="0"/>
        <v/>
      </c>
      <c r="AA48" s="4"/>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assets"))),"12",(_xlfn.XLOOKUP(AM48,ud_work_origin[lookupValue],ud_work_origin[lookupKey],""))))</f>
        <v/>
      </c>
      <c r="AO48" s="8"/>
      <c r="AP48" s="2" t="str">
        <f t="shared" si="6"/>
        <v/>
      </c>
      <c r="AQ48" s="3" t="str">
        <f t="shared" si="7"/>
        <v/>
      </c>
      <c r="AR48" s="3" t="str">
        <f>IF($A48="","",IF((AND($A48="ADD",OR(AQ48="",AQ48="Excellent"))),"1",(_xlfn.XLOOKUP(AQ48,condition[lookupValue],condition[lookupKey],""))))</f>
        <v/>
      </c>
      <c r="AS48" s="7" t="str">
        <f t="shared" si="8"/>
        <v/>
      </c>
      <c r="AT48" s="9"/>
    </row>
    <row r="49" spans="2:46">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IF($A49="ADD",IF(NOT(ISBLANK(R49)),_xlfn.XLOOKUP(R49,ud_cultural_type[lookupValue],ud_cultural_type[lookupKey],"ERROR"),""), "")</f>
        <v/>
      </c>
      <c r="V49" s="3" t="str">
        <f>IF($A49="ADD",IF(NOT(ISBLANK(U49)),_xlfn.XLOOKUP(U49,cultural_installation_material[lookupValue],cultural_installation_material[lookupKey],"ERROR"),""), "")</f>
        <v/>
      </c>
      <c r="X49" s="3" t="str">
        <f>IF($A49="ADD",IF(NOT(ISBLANK(W49)),_xlfn.XLOOKUP(W49,ud_coating_system[lookupValue],ud_coating_system[lookupKey],"ERROR"),""), "")</f>
        <v/>
      </c>
      <c r="Y49" s="7"/>
      <c r="Z49" s="4" t="str">
        <f t="shared" ca="1" si="0"/>
        <v/>
      </c>
      <c r="AA49" s="4"/>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assets"))),"12",(_xlfn.XLOOKUP(AM49,ud_work_origin[lookupValue],ud_work_origin[lookupKey],""))))</f>
        <v/>
      </c>
      <c r="AO49" s="8"/>
      <c r="AP49" s="2" t="str">
        <f t="shared" si="6"/>
        <v/>
      </c>
      <c r="AQ49" s="3" t="str">
        <f t="shared" si="7"/>
        <v/>
      </c>
      <c r="AR49" s="3" t="str">
        <f>IF($A49="","",IF((AND($A49="ADD",OR(AQ49="",AQ49="Excellent"))),"1",(_xlfn.XLOOKUP(AQ49,condition[lookupValue],condition[lookupKey],""))))</f>
        <v/>
      </c>
      <c r="AS49" s="7" t="str">
        <f t="shared" si="8"/>
        <v/>
      </c>
      <c r="AT49" s="9"/>
    </row>
    <row r="50" spans="2:46">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IF($A50="ADD",IF(NOT(ISBLANK(R50)),_xlfn.XLOOKUP(R50,ud_cultural_type[lookupValue],ud_cultural_type[lookupKey],"ERROR"),""), "")</f>
        <v/>
      </c>
      <c r="V50" s="3" t="str">
        <f>IF($A50="ADD",IF(NOT(ISBLANK(U50)),_xlfn.XLOOKUP(U50,cultural_installation_material[lookupValue],cultural_installation_material[lookupKey],"ERROR"),""), "")</f>
        <v/>
      </c>
      <c r="X50" s="3" t="str">
        <f>IF($A50="ADD",IF(NOT(ISBLANK(W50)),_xlfn.XLOOKUP(W50,ud_coating_system[lookupValue],ud_coating_system[lookupKey],"ERROR"),""), "")</f>
        <v/>
      </c>
      <c r="Y50" s="7"/>
      <c r="Z50" s="4" t="str">
        <f t="shared" ca="1" si="0"/>
        <v/>
      </c>
      <c r="AA50" s="4"/>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assets"))),"12",(_xlfn.XLOOKUP(AM50,ud_work_origin[lookupValue],ud_work_origin[lookupKey],""))))</f>
        <v/>
      </c>
      <c r="AO50" s="8"/>
      <c r="AP50" s="2" t="str">
        <f t="shared" si="6"/>
        <v/>
      </c>
      <c r="AQ50" s="3" t="str">
        <f t="shared" si="7"/>
        <v/>
      </c>
      <c r="AR50" s="3" t="str">
        <f>IF($A50="","",IF((AND($A50="ADD",OR(AQ50="",AQ50="Excellent"))),"1",(_xlfn.XLOOKUP(AQ50,condition[lookupValue],condition[lookupKey],""))))</f>
        <v/>
      </c>
      <c r="AS50" s="7" t="str">
        <f t="shared" si="8"/>
        <v/>
      </c>
      <c r="AT50" s="9"/>
    </row>
    <row r="51" spans="2:46">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IF($A51="ADD",IF(NOT(ISBLANK(R51)),_xlfn.XLOOKUP(R51,ud_cultural_type[lookupValue],ud_cultural_type[lookupKey],"ERROR"),""), "")</f>
        <v/>
      </c>
      <c r="V51" s="3" t="str">
        <f>IF($A51="ADD",IF(NOT(ISBLANK(U51)),_xlfn.XLOOKUP(U51,cultural_installation_material[lookupValue],cultural_installation_material[lookupKey],"ERROR"),""), "")</f>
        <v/>
      </c>
      <c r="X51" s="3" t="str">
        <f>IF($A51="ADD",IF(NOT(ISBLANK(W51)),_xlfn.XLOOKUP(W51,ud_coating_system[lookupValue],ud_coating_system[lookupKey],"ERROR"),""), "")</f>
        <v/>
      </c>
      <c r="Y51" s="7"/>
      <c r="Z51" s="4" t="str">
        <f t="shared" ca="1" si="0"/>
        <v/>
      </c>
      <c r="AA51" s="4"/>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assets"))),"12",(_xlfn.XLOOKUP(AM51,ud_work_origin[lookupValue],ud_work_origin[lookupKey],""))))</f>
        <v/>
      </c>
      <c r="AO51" s="8"/>
      <c r="AP51" s="2" t="str">
        <f t="shared" si="6"/>
        <v/>
      </c>
      <c r="AQ51" s="3" t="str">
        <f t="shared" si="7"/>
        <v/>
      </c>
      <c r="AR51" s="3" t="str">
        <f>IF($A51="","",IF((AND($A51="ADD",OR(AQ51="",AQ51="Excellent"))),"1",(_xlfn.XLOOKUP(AQ51,condition[lookupValue],condition[lookupKey],""))))</f>
        <v/>
      </c>
      <c r="AS51" s="7" t="str">
        <f t="shared" si="8"/>
        <v/>
      </c>
      <c r="AT51" s="9"/>
    </row>
    <row r="52" spans="2:46">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IF($A52="ADD",IF(NOT(ISBLANK(R52)),_xlfn.XLOOKUP(R52,ud_cultural_type[lookupValue],ud_cultural_type[lookupKey],"ERROR"),""), "")</f>
        <v/>
      </c>
      <c r="V52" s="3" t="str">
        <f>IF($A52="ADD",IF(NOT(ISBLANK(U52)),_xlfn.XLOOKUP(U52,cultural_installation_material[lookupValue],cultural_installation_material[lookupKey],"ERROR"),""), "")</f>
        <v/>
      </c>
      <c r="X52" s="3" t="str">
        <f>IF($A52="ADD",IF(NOT(ISBLANK(W52)),_xlfn.XLOOKUP(W52,ud_coating_system[lookupValue],ud_coating_system[lookupKey],"ERROR"),""), "")</f>
        <v/>
      </c>
      <c r="Y52" s="7"/>
      <c r="Z52" s="4" t="str">
        <f t="shared" ca="1" si="0"/>
        <v/>
      </c>
      <c r="AA52" s="4"/>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assets"))),"12",(_xlfn.XLOOKUP(AM52,ud_work_origin[lookupValue],ud_work_origin[lookupKey],""))))</f>
        <v/>
      </c>
      <c r="AO52" s="8"/>
      <c r="AP52" s="2" t="str">
        <f t="shared" si="6"/>
        <v/>
      </c>
      <c r="AQ52" s="3" t="str">
        <f t="shared" si="7"/>
        <v/>
      </c>
      <c r="AR52" s="3" t="str">
        <f>IF($A52="","",IF((AND($A52="ADD",OR(AQ52="",AQ52="Excellent"))),"1",(_xlfn.XLOOKUP(AQ52,condition[lookupValue],condition[lookupKey],""))))</f>
        <v/>
      </c>
      <c r="AS52" s="7" t="str">
        <f t="shared" si="8"/>
        <v/>
      </c>
      <c r="AT52" s="9"/>
    </row>
    <row r="53" spans="2:46">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IF($A53="ADD",IF(NOT(ISBLANK(R53)),_xlfn.XLOOKUP(R53,ud_cultural_type[lookupValue],ud_cultural_type[lookupKey],"ERROR"),""), "")</f>
        <v/>
      </c>
      <c r="V53" s="3" t="str">
        <f>IF($A53="ADD",IF(NOT(ISBLANK(U53)),_xlfn.XLOOKUP(U53,cultural_installation_material[lookupValue],cultural_installation_material[lookupKey],"ERROR"),""), "")</f>
        <v/>
      </c>
      <c r="X53" s="3" t="str">
        <f>IF($A53="ADD",IF(NOT(ISBLANK(W53)),_xlfn.XLOOKUP(W53,ud_coating_system[lookupValue],ud_coating_system[lookupKey],"ERROR"),""), "")</f>
        <v/>
      </c>
      <c r="Y53" s="7"/>
      <c r="Z53" s="4" t="str">
        <f t="shared" ca="1" si="0"/>
        <v/>
      </c>
      <c r="AA53" s="4"/>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assets"))),"12",(_xlfn.XLOOKUP(AM53,ud_work_origin[lookupValue],ud_work_origin[lookupKey],""))))</f>
        <v/>
      </c>
      <c r="AO53" s="8"/>
      <c r="AP53" s="2" t="str">
        <f t="shared" si="6"/>
        <v/>
      </c>
      <c r="AQ53" s="3" t="str">
        <f t="shared" si="7"/>
        <v/>
      </c>
      <c r="AR53" s="3" t="str">
        <f>IF($A53="","",IF((AND($A53="ADD",OR(AQ53="",AQ53="Excellent"))),"1",(_xlfn.XLOOKUP(AQ53,condition[lookupValue],condition[lookupKey],""))))</f>
        <v/>
      </c>
      <c r="AS53" s="7" t="str">
        <f t="shared" si="8"/>
        <v/>
      </c>
      <c r="AT53" s="9"/>
    </row>
    <row r="54" spans="2:46">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IF($A54="ADD",IF(NOT(ISBLANK(R54)),_xlfn.XLOOKUP(R54,ud_cultural_type[lookupValue],ud_cultural_type[lookupKey],"ERROR"),""), "")</f>
        <v/>
      </c>
      <c r="V54" s="3" t="str">
        <f>IF($A54="ADD",IF(NOT(ISBLANK(U54)),_xlfn.XLOOKUP(U54,cultural_installation_material[lookupValue],cultural_installation_material[lookupKey],"ERROR"),""), "")</f>
        <v/>
      </c>
      <c r="X54" s="3" t="str">
        <f>IF($A54="ADD",IF(NOT(ISBLANK(W54)),_xlfn.XLOOKUP(W54,ud_coating_system[lookupValue],ud_coating_system[lookupKey],"ERROR"),""), "")</f>
        <v/>
      </c>
      <c r="Y54" s="7"/>
      <c r="Z54" s="4" t="str">
        <f t="shared" ca="1" si="0"/>
        <v/>
      </c>
      <c r="AA54" s="4"/>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assets"))),"12",(_xlfn.XLOOKUP(AM54,ud_work_origin[lookupValue],ud_work_origin[lookupKey],""))))</f>
        <v/>
      </c>
      <c r="AO54" s="8"/>
      <c r="AP54" s="2" t="str">
        <f t="shared" si="6"/>
        <v/>
      </c>
      <c r="AQ54" s="3" t="str">
        <f t="shared" si="7"/>
        <v/>
      </c>
      <c r="AR54" s="3" t="str">
        <f>IF($A54="","",IF((AND($A54="ADD",OR(AQ54="",AQ54="Excellent"))),"1",(_xlfn.XLOOKUP(AQ54,condition[lookupValue],condition[lookupKey],""))))</f>
        <v/>
      </c>
      <c r="AS54" s="7" t="str">
        <f t="shared" si="8"/>
        <v/>
      </c>
      <c r="AT54" s="9"/>
    </row>
    <row r="55" spans="2:46">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IF($A55="ADD",IF(NOT(ISBLANK(R55)),_xlfn.XLOOKUP(R55,ud_cultural_type[lookupValue],ud_cultural_type[lookupKey],"ERROR"),""), "")</f>
        <v/>
      </c>
      <c r="V55" s="3" t="str">
        <f>IF($A55="ADD",IF(NOT(ISBLANK(U55)),_xlfn.XLOOKUP(U55,cultural_installation_material[lookupValue],cultural_installation_material[lookupKey],"ERROR"),""), "")</f>
        <v/>
      </c>
      <c r="X55" s="3" t="str">
        <f>IF($A55="ADD",IF(NOT(ISBLANK(W55)),_xlfn.XLOOKUP(W55,ud_coating_system[lookupValue],ud_coating_system[lookupKey],"ERROR"),""), "")</f>
        <v/>
      </c>
      <c r="Y55" s="7"/>
      <c r="Z55" s="4" t="str">
        <f t="shared" ca="1" si="0"/>
        <v/>
      </c>
      <c r="AA55" s="4"/>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assets"))),"12",(_xlfn.XLOOKUP(AM55,ud_work_origin[lookupValue],ud_work_origin[lookupKey],""))))</f>
        <v/>
      </c>
      <c r="AO55" s="8"/>
      <c r="AP55" s="2" t="str">
        <f t="shared" si="6"/>
        <v/>
      </c>
      <c r="AQ55" s="3" t="str">
        <f t="shared" si="7"/>
        <v/>
      </c>
      <c r="AR55" s="3" t="str">
        <f>IF($A55="","",IF((AND($A55="ADD",OR(AQ55="",AQ55="Excellent"))),"1",(_xlfn.XLOOKUP(AQ55,condition[lookupValue],condition[lookupKey],""))))</f>
        <v/>
      </c>
      <c r="AS55" s="7" t="str">
        <f t="shared" si="8"/>
        <v/>
      </c>
      <c r="AT55" s="9"/>
    </row>
    <row r="56" spans="2:46">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IF($A56="ADD",IF(NOT(ISBLANK(R56)),_xlfn.XLOOKUP(R56,ud_cultural_type[lookupValue],ud_cultural_type[lookupKey],"ERROR"),""), "")</f>
        <v/>
      </c>
      <c r="V56" s="3" t="str">
        <f>IF($A56="ADD",IF(NOT(ISBLANK(U56)),_xlfn.XLOOKUP(U56,cultural_installation_material[lookupValue],cultural_installation_material[lookupKey],"ERROR"),""), "")</f>
        <v/>
      </c>
      <c r="X56" s="3" t="str">
        <f>IF($A56="ADD",IF(NOT(ISBLANK(W56)),_xlfn.XLOOKUP(W56,ud_coating_system[lookupValue],ud_coating_system[lookupKey],"ERROR"),""), "")</f>
        <v/>
      </c>
      <c r="Y56" s="7"/>
      <c r="Z56" s="4" t="str">
        <f t="shared" ca="1" si="0"/>
        <v/>
      </c>
      <c r="AA56" s="4"/>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assets"))),"12",(_xlfn.XLOOKUP(AM56,ud_work_origin[lookupValue],ud_work_origin[lookupKey],""))))</f>
        <v/>
      </c>
      <c r="AO56" s="8"/>
      <c r="AP56" s="2" t="str">
        <f t="shared" si="6"/>
        <v/>
      </c>
      <c r="AQ56" s="3" t="str">
        <f t="shared" si="7"/>
        <v/>
      </c>
      <c r="AR56" s="3" t="str">
        <f>IF($A56="","",IF((AND($A56="ADD",OR(AQ56="",AQ56="Excellent"))),"1",(_xlfn.XLOOKUP(AQ56,condition[lookupValue],condition[lookupKey],""))))</f>
        <v/>
      </c>
      <c r="AS56" s="7" t="str">
        <f t="shared" si="8"/>
        <v/>
      </c>
      <c r="AT56" s="9"/>
    </row>
    <row r="57" spans="2:46">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IF($A57="ADD",IF(NOT(ISBLANK(R57)),_xlfn.XLOOKUP(R57,ud_cultural_type[lookupValue],ud_cultural_type[lookupKey],"ERROR"),""), "")</f>
        <v/>
      </c>
      <c r="V57" s="3" t="str">
        <f>IF($A57="ADD",IF(NOT(ISBLANK(U57)),_xlfn.XLOOKUP(U57,cultural_installation_material[lookupValue],cultural_installation_material[lookupKey],"ERROR"),""), "")</f>
        <v/>
      </c>
      <c r="X57" s="3" t="str">
        <f>IF($A57="ADD",IF(NOT(ISBLANK(W57)),_xlfn.XLOOKUP(W57,ud_coating_system[lookupValue],ud_coating_system[lookupKey],"ERROR"),""), "")</f>
        <v/>
      </c>
      <c r="Y57" s="7"/>
      <c r="Z57" s="4" t="str">
        <f t="shared" ca="1" si="0"/>
        <v/>
      </c>
      <c r="AA57" s="4"/>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assets"))),"12",(_xlfn.XLOOKUP(AM57,ud_work_origin[lookupValue],ud_work_origin[lookupKey],""))))</f>
        <v/>
      </c>
      <c r="AO57" s="8"/>
      <c r="AP57" s="2" t="str">
        <f t="shared" si="6"/>
        <v/>
      </c>
      <c r="AQ57" s="3" t="str">
        <f t="shared" si="7"/>
        <v/>
      </c>
      <c r="AR57" s="3" t="str">
        <f>IF($A57="","",IF((AND($A57="ADD",OR(AQ57="",AQ57="Excellent"))),"1",(_xlfn.XLOOKUP(AQ57,condition[lookupValue],condition[lookupKey],""))))</f>
        <v/>
      </c>
      <c r="AS57" s="7" t="str">
        <f t="shared" si="8"/>
        <v/>
      </c>
      <c r="AT57" s="9"/>
    </row>
    <row r="58" spans="2:46">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IF($A58="ADD",IF(NOT(ISBLANK(R58)),_xlfn.XLOOKUP(R58,ud_cultural_type[lookupValue],ud_cultural_type[lookupKey],"ERROR"),""), "")</f>
        <v/>
      </c>
      <c r="V58" s="3" t="str">
        <f>IF($A58="ADD",IF(NOT(ISBLANK(U58)),_xlfn.XLOOKUP(U58,cultural_installation_material[lookupValue],cultural_installation_material[lookupKey],"ERROR"),""), "")</f>
        <v/>
      </c>
      <c r="X58" s="3" t="str">
        <f>IF($A58="ADD",IF(NOT(ISBLANK(W58)),_xlfn.XLOOKUP(W58,ud_coating_system[lookupValue],ud_coating_system[lookupKey],"ERROR"),""), "")</f>
        <v/>
      </c>
      <c r="Y58" s="7"/>
      <c r="Z58" s="4" t="str">
        <f t="shared" ca="1" si="0"/>
        <v/>
      </c>
      <c r="AA58" s="4"/>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assets"))),"12",(_xlfn.XLOOKUP(AM58,ud_work_origin[lookupValue],ud_work_origin[lookupKey],""))))</f>
        <v/>
      </c>
      <c r="AO58" s="8"/>
      <c r="AP58" s="2" t="str">
        <f t="shared" si="6"/>
        <v/>
      </c>
      <c r="AQ58" s="3" t="str">
        <f t="shared" si="7"/>
        <v/>
      </c>
      <c r="AR58" s="3" t="str">
        <f>IF($A58="","",IF((AND($A58="ADD",OR(AQ58="",AQ58="Excellent"))),"1",(_xlfn.XLOOKUP(AQ58,condition[lookupValue],condition[lookupKey],""))))</f>
        <v/>
      </c>
      <c r="AS58" s="7" t="str">
        <f t="shared" si="8"/>
        <v/>
      </c>
      <c r="AT58" s="9"/>
    </row>
    <row r="59" spans="2:46">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IF($A59="ADD",IF(NOT(ISBLANK(R59)),_xlfn.XLOOKUP(R59,ud_cultural_type[lookupValue],ud_cultural_type[lookupKey],"ERROR"),""), "")</f>
        <v/>
      </c>
      <c r="V59" s="3" t="str">
        <f>IF($A59="ADD",IF(NOT(ISBLANK(U59)),_xlfn.XLOOKUP(U59,cultural_installation_material[lookupValue],cultural_installation_material[lookupKey],"ERROR"),""), "")</f>
        <v/>
      </c>
      <c r="X59" s="3" t="str">
        <f>IF($A59="ADD",IF(NOT(ISBLANK(W59)),_xlfn.XLOOKUP(W59,ud_coating_system[lookupValue],ud_coating_system[lookupKey],"ERROR"),""), "")</f>
        <v/>
      </c>
      <c r="Y59" s="7"/>
      <c r="Z59" s="4" t="str">
        <f t="shared" ca="1" si="0"/>
        <v/>
      </c>
      <c r="AA59" s="4"/>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assets"))),"12",(_xlfn.XLOOKUP(AM59,ud_work_origin[lookupValue],ud_work_origin[lookupKey],""))))</f>
        <v/>
      </c>
      <c r="AO59" s="8"/>
      <c r="AP59" s="2" t="str">
        <f t="shared" si="6"/>
        <v/>
      </c>
      <c r="AQ59" s="3" t="str">
        <f t="shared" si="7"/>
        <v/>
      </c>
      <c r="AR59" s="3" t="str">
        <f>IF($A59="","",IF((AND($A59="ADD",OR(AQ59="",AQ59="Excellent"))),"1",(_xlfn.XLOOKUP(AQ59,condition[lookupValue],condition[lookupKey],""))))</f>
        <v/>
      </c>
      <c r="AS59" s="7" t="str">
        <f t="shared" si="8"/>
        <v/>
      </c>
      <c r="AT59" s="9"/>
    </row>
    <row r="60" spans="2:46">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IF($A60="ADD",IF(NOT(ISBLANK(R60)),_xlfn.XLOOKUP(R60,ud_cultural_type[lookupValue],ud_cultural_type[lookupKey],"ERROR"),""), "")</f>
        <v/>
      </c>
      <c r="V60" s="3" t="str">
        <f>IF($A60="ADD",IF(NOT(ISBLANK(U60)),_xlfn.XLOOKUP(U60,cultural_installation_material[lookupValue],cultural_installation_material[lookupKey],"ERROR"),""), "")</f>
        <v/>
      </c>
      <c r="X60" s="3" t="str">
        <f>IF($A60="ADD",IF(NOT(ISBLANK(W60)),_xlfn.XLOOKUP(W60,ud_coating_system[lookupValue],ud_coating_system[lookupKey],"ERROR"),""), "")</f>
        <v/>
      </c>
      <c r="Y60" s="7"/>
      <c r="Z60" s="4" t="str">
        <f t="shared" ca="1" si="0"/>
        <v/>
      </c>
      <c r="AA60" s="4"/>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assets"))),"12",(_xlfn.XLOOKUP(AM60,ud_work_origin[lookupValue],ud_work_origin[lookupKey],""))))</f>
        <v/>
      </c>
      <c r="AO60" s="8"/>
      <c r="AP60" s="2" t="str">
        <f t="shared" si="6"/>
        <v/>
      </c>
      <c r="AQ60" s="3" t="str">
        <f t="shared" si="7"/>
        <v/>
      </c>
      <c r="AR60" s="3" t="str">
        <f>IF($A60="","",IF((AND($A60="ADD",OR(AQ60="",AQ60="Excellent"))),"1",(_xlfn.XLOOKUP(AQ60,condition[lookupValue],condition[lookupKey],""))))</f>
        <v/>
      </c>
      <c r="AS60" s="7" t="str">
        <f t="shared" si="8"/>
        <v/>
      </c>
      <c r="AT60" s="9"/>
    </row>
    <row r="61" spans="2:46">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IF($A61="ADD",IF(NOT(ISBLANK(R61)),_xlfn.XLOOKUP(R61,ud_cultural_type[lookupValue],ud_cultural_type[lookupKey],"ERROR"),""), "")</f>
        <v/>
      </c>
      <c r="V61" s="3" t="str">
        <f>IF($A61="ADD",IF(NOT(ISBLANK(U61)),_xlfn.XLOOKUP(U61,cultural_installation_material[lookupValue],cultural_installation_material[lookupKey],"ERROR"),""), "")</f>
        <v/>
      </c>
      <c r="X61" s="3" t="str">
        <f>IF($A61="ADD",IF(NOT(ISBLANK(W61)),_xlfn.XLOOKUP(W61,ud_coating_system[lookupValue],ud_coating_system[lookupKey],"ERROR"),""), "")</f>
        <v/>
      </c>
      <c r="Y61" s="7"/>
      <c r="Z61" s="4" t="str">
        <f t="shared" ca="1" si="0"/>
        <v/>
      </c>
      <c r="AA61" s="4"/>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assets"))),"12",(_xlfn.XLOOKUP(AM61,ud_work_origin[lookupValue],ud_work_origin[lookupKey],""))))</f>
        <v/>
      </c>
      <c r="AO61" s="8"/>
      <c r="AP61" s="2" t="str">
        <f t="shared" si="6"/>
        <v/>
      </c>
      <c r="AQ61" s="3" t="str">
        <f t="shared" si="7"/>
        <v/>
      </c>
      <c r="AR61" s="3" t="str">
        <f>IF($A61="","",IF((AND($A61="ADD",OR(AQ61="",AQ61="Excellent"))),"1",(_xlfn.XLOOKUP(AQ61,condition[lookupValue],condition[lookupKey],""))))</f>
        <v/>
      </c>
      <c r="AS61" s="7" t="str">
        <f t="shared" si="8"/>
        <v/>
      </c>
      <c r="AT61" s="9"/>
    </row>
    <row r="62" spans="2:46">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IF($A62="ADD",IF(NOT(ISBLANK(R62)),_xlfn.XLOOKUP(R62,ud_cultural_type[lookupValue],ud_cultural_type[lookupKey],"ERROR"),""), "")</f>
        <v/>
      </c>
      <c r="V62" s="3" t="str">
        <f>IF($A62="ADD",IF(NOT(ISBLANK(U62)),_xlfn.XLOOKUP(U62,cultural_installation_material[lookupValue],cultural_installation_material[lookupKey],"ERROR"),""), "")</f>
        <v/>
      </c>
      <c r="X62" s="3" t="str">
        <f>IF($A62="ADD",IF(NOT(ISBLANK(W62)),_xlfn.XLOOKUP(W62,ud_coating_system[lookupValue],ud_coating_system[lookupKey],"ERROR"),""), "")</f>
        <v/>
      </c>
      <c r="Y62" s="7"/>
      <c r="Z62" s="4" t="str">
        <f t="shared" ca="1" si="0"/>
        <v/>
      </c>
      <c r="AA62" s="4"/>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assets"))),"12",(_xlfn.XLOOKUP(AM62,ud_work_origin[lookupValue],ud_work_origin[lookupKey],""))))</f>
        <v/>
      </c>
      <c r="AO62" s="8"/>
      <c r="AP62" s="2" t="str">
        <f t="shared" si="6"/>
        <v/>
      </c>
      <c r="AQ62" s="3" t="str">
        <f t="shared" si="7"/>
        <v/>
      </c>
      <c r="AR62" s="3" t="str">
        <f>IF($A62="","",IF((AND($A62="ADD",OR(AQ62="",AQ62="Excellent"))),"1",(_xlfn.XLOOKUP(AQ62,condition[lookupValue],condition[lookupKey],""))))</f>
        <v/>
      </c>
      <c r="AS62" s="7" t="str">
        <f t="shared" si="8"/>
        <v/>
      </c>
      <c r="AT62" s="9"/>
    </row>
    <row r="63" spans="2:46">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IF($A63="ADD",IF(NOT(ISBLANK(R63)),_xlfn.XLOOKUP(R63,ud_cultural_type[lookupValue],ud_cultural_type[lookupKey],"ERROR"),""), "")</f>
        <v/>
      </c>
      <c r="V63" s="3" t="str">
        <f>IF($A63="ADD",IF(NOT(ISBLANK(U63)),_xlfn.XLOOKUP(U63,cultural_installation_material[lookupValue],cultural_installation_material[lookupKey],"ERROR"),""), "")</f>
        <v/>
      </c>
      <c r="X63" s="3" t="str">
        <f>IF($A63="ADD",IF(NOT(ISBLANK(W63)),_xlfn.XLOOKUP(W63,ud_coating_system[lookupValue],ud_coating_system[lookupKey],"ERROR"),""), "")</f>
        <v/>
      </c>
      <c r="Y63" s="7"/>
      <c r="Z63" s="4" t="str">
        <f t="shared" ca="1" si="0"/>
        <v/>
      </c>
      <c r="AA63" s="4"/>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assets"))),"12",(_xlfn.XLOOKUP(AM63,ud_work_origin[lookupValue],ud_work_origin[lookupKey],""))))</f>
        <v/>
      </c>
      <c r="AO63" s="8"/>
      <c r="AP63" s="2" t="str">
        <f t="shared" si="6"/>
        <v/>
      </c>
      <c r="AQ63" s="3" t="str">
        <f t="shared" si="7"/>
        <v/>
      </c>
      <c r="AR63" s="3" t="str">
        <f>IF($A63="","",IF((AND($A63="ADD",OR(AQ63="",AQ63="Excellent"))),"1",(_xlfn.XLOOKUP(AQ63,condition[lookupValue],condition[lookupKey],""))))</f>
        <v/>
      </c>
      <c r="AS63" s="7" t="str">
        <f t="shared" si="8"/>
        <v/>
      </c>
      <c r="AT63" s="9"/>
    </row>
    <row r="64" spans="2:46">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IF($A64="ADD",IF(NOT(ISBLANK(R64)),_xlfn.XLOOKUP(R64,ud_cultural_type[lookupValue],ud_cultural_type[lookupKey],"ERROR"),""), "")</f>
        <v/>
      </c>
      <c r="V64" s="3" t="str">
        <f>IF($A64="ADD",IF(NOT(ISBLANK(U64)),_xlfn.XLOOKUP(U64,cultural_installation_material[lookupValue],cultural_installation_material[lookupKey],"ERROR"),""), "")</f>
        <v/>
      </c>
      <c r="X64" s="3" t="str">
        <f>IF($A64="ADD",IF(NOT(ISBLANK(W64)),_xlfn.XLOOKUP(W64,ud_coating_system[lookupValue],ud_coating_system[lookupKey],"ERROR"),""), "")</f>
        <v/>
      </c>
      <c r="Y64" s="7"/>
      <c r="Z64" s="4" t="str">
        <f t="shared" ca="1" si="0"/>
        <v/>
      </c>
      <c r="AA64" s="4"/>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assets"))),"12",(_xlfn.XLOOKUP(AM64,ud_work_origin[lookupValue],ud_work_origin[lookupKey],""))))</f>
        <v/>
      </c>
      <c r="AO64" s="8"/>
      <c r="AP64" s="2" t="str">
        <f t="shared" si="6"/>
        <v/>
      </c>
      <c r="AQ64" s="3" t="str">
        <f t="shared" si="7"/>
        <v/>
      </c>
      <c r="AR64" s="3" t="str">
        <f>IF($A64="","",IF((AND($A64="ADD",OR(AQ64="",AQ64="Excellent"))),"1",(_xlfn.XLOOKUP(AQ64,condition[lookupValue],condition[lookupKey],""))))</f>
        <v/>
      </c>
      <c r="AS64" s="7" t="str">
        <f t="shared" si="8"/>
        <v/>
      </c>
      <c r="AT64" s="9"/>
    </row>
    <row r="65" spans="2:46">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IF($A65="ADD",IF(NOT(ISBLANK(R65)),_xlfn.XLOOKUP(R65,ud_cultural_type[lookupValue],ud_cultural_type[lookupKey],"ERROR"),""), "")</f>
        <v/>
      </c>
      <c r="V65" s="3" t="str">
        <f>IF($A65="ADD",IF(NOT(ISBLANK(U65)),_xlfn.XLOOKUP(U65,cultural_installation_material[lookupValue],cultural_installation_material[lookupKey],"ERROR"),""), "")</f>
        <v/>
      </c>
      <c r="X65" s="3" t="str">
        <f>IF($A65="ADD",IF(NOT(ISBLANK(W65)),_xlfn.XLOOKUP(W65,ud_coating_system[lookupValue],ud_coating_system[lookupKey],"ERROR"),""), "")</f>
        <v/>
      </c>
      <c r="Y65" s="7"/>
      <c r="Z65" s="4" t="str">
        <f t="shared" ca="1" si="0"/>
        <v/>
      </c>
      <c r="AA65" s="4"/>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assets"))),"12",(_xlfn.XLOOKUP(AM65,ud_work_origin[lookupValue],ud_work_origin[lookupKey],""))))</f>
        <v/>
      </c>
      <c r="AO65" s="8"/>
      <c r="AP65" s="2" t="str">
        <f t="shared" si="6"/>
        <v/>
      </c>
      <c r="AQ65" s="3" t="str">
        <f t="shared" si="7"/>
        <v/>
      </c>
      <c r="AR65" s="3" t="str">
        <f>IF($A65="","",IF((AND($A65="ADD",OR(AQ65="",AQ65="Excellent"))),"1",(_xlfn.XLOOKUP(AQ65,condition[lookupValue],condition[lookupKey],""))))</f>
        <v/>
      </c>
      <c r="AS65" s="7" t="str">
        <f t="shared" si="8"/>
        <v/>
      </c>
      <c r="AT65" s="9"/>
    </row>
    <row r="66" spans="2:46">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IF($A66="ADD",IF(NOT(ISBLANK(R66)),_xlfn.XLOOKUP(R66,ud_cultural_type[lookupValue],ud_cultural_type[lookupKey],"ERROR"),""), "")</f>
        <v/>
      </c>
      <c r="V66" s="3" t="str">
        <f>IF($A66="ADD",IF(NOT(ISBLANK(U66)),_xlfn.XLOOKUP(U66,cultural_installation_material[lookupValue],cultural_installation_material[lookupKey],"ERROR"),""), "")</f>
        <v/>
      </c>
      <c r="X66" s="3" t="str">
        <f>IF($A66="ADD",IF(NOT(ISBLANK(W66)),_xlfn.XLOOKUP(W66,ud_coating_system[lookupValue],ud_coating_system[lookupKey],"ERROR"),""), "")</f>
        <v/>
      </c>
      <c r="Y66" s="7"/>
      <c r="Z66" s="4" t="str">
        <f t="shared" ca="1" si="0"/>
        <v/>
      </c>
      <c r="AA66" s="4"/>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assets"))),"12",(_xlfn.XLOOKUP(AM66,ud_work_origin[lookupValue],ud_work_origin[lookupKey],""))))</f>
        <v/>
      </c>
      <c r="AO66" s="8"/>
      <c r="AP66" s="2" t="str">
        <f t="shared" si="6"/>
        <v/>
      </c>
      <c r="AQ66" s="3" t="str">
        <f t="shared" si="7"/>
        <v/>
      </c>
      <c r="AR66" s="3" t="str">
        <f>IF($A66="","",IF((AND($A66="ADD",OR(AQ66="",AQ66="Excellent"))),"1",(_xlfn.XLOOKUP(AQ66,condition[lookupValue],condition[lookupKey],""))))</f>
        <v/>
      </c>
      <c r="AS66" s="7" t="str">
        <f t="shared" si="8"/>
        <v/>
      </c>
      <c r="AT66" s="9"/>
    </row>
    <row r="67" spans="2:46">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IF($A67="ADD",IF(NOT(ISBLANK(R67)),_xlfn.XLOOKUP(R67,ud_cultural_type[lookupValue],ud_cultural_type[lookupKey],"ERROR"),""), "")</f>
        <v/>
      </c>
      <c r="V67" s="3" t="str">
        <f>IF($A67="ADD",IF(NOT(ISBLANK(U67)),_xlfn.XLOOKUP(U67,cultural_installation_material[lookupValue],cultural_installation_material[lookupKey],"ERROR"),""), "")</f>
        <v/>
      </c>
      <c r="X67" s="3" t="str">
        <f>IF($A67="ADD",IF(NOT(ISBLANK(W67)),_xlfn.XLOOKUP(W67,ud_coating_system[lookupValue],ud_coating_system[lookupKey],"ERROR"),""), "")</f>
        <v/>
      </c>
      <c r="Y67" s="7"/>
      <c r="Z67" s="4" t="str">
        <f t="shared" ca="1" si="0"/>
        <v/>
      </c>
      <c r="AA67" s="4"/>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assets"))),"12",(_xlfn.XLOOKUP(AM67,ud_work_origin[lookupValue],ud_work_origin[lookupKey],""))))</f>
        <v/>
      </c>
      <c r="AO67" s="8"/>
      <c r="AP67" s="2" t="str">
        <f t="shared" si="6"/>
        <v/>
      </c>
      <c r="AQ67" s="3" t="str">
        <f t="shared" si="7"/>
        <v/>
      </c>
      <c r="AR67" s="3" t="str">
        <f>IF($A67="","",IF((AND($A67="ADD",OR(AQ67="",AQ67="Excellent"))),"1",(_xlfn.XLOOKUP(AQ67,condition[lookupValue],condition[lookupKey],""))))</f>
        <v/>
      </c>
      <c r="AS67" s="7" t="str">
        <f t="shared" si="8"/>
        <v/>
      </c>
      <c r="AT67" s="9"/>
    </row>
    <row r="68" spans="2:46">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IF($A68="ADD",IF(NOT(ISBLANK(R68)),_xlfn.XLOOKUP(R68,ud_cultural_type[lookupValue],ud_cultural_type[lookupKey],"ERROR"),""), "")</f>
        <v/>
      </c>
      <c r="V68" s="3" t="str">
        <f>IF($A68="ADD",IF(NOT(ISBLANK(U68)),_xlfn.XLOOKUP(U68,cultural_installation_material[lookupValue],cultural_installation_material[lookupKey],"ERROR"),""), "")</f>
        <v/>
      </c>
      <c r="X68" s="3" t="str">
        <f>IF($A68="ADD",IF(NOT(ISBLANK(W68)),_xlfn.XLOOKUP(W68,ud_coating_system[lookupValue],ud_coating_system[lookupKey],"ERROR"),""), "")</f>
        <v/>
      </c>
      <c r="Y68" s="7"/>
      <c r="Z68" s="4" t="str">
        <f t="shared" ca="1" si="0"/>
        <v/>
      </c>
      <c r="AA68" s="4"/>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assets"))),"12",(_xlfn.XLOOKUP(AM68,ud_work_origin[lookupValue],ud_work_origin[lookupKey],""))))</f>
        <v/>
      </c>
      <c r="AO68" s="8"/>
      <c r="AP68" s="2" t="str">
        <f t="shared" si="6"/>
        <v/>
      </c>
      <c r="AQ68" s="3" t="str">
        <f t="shared" si="7"/>
        <v/>
      </c>
      <c r="AR68" s="3" t="str">
        <f>IF($A68="","",IF((AND($A68="ADD",OR(AQ68="",AQ68="Excellent"))),"1",(_xlfn.XLOOKUP(AQ68,condition[lookupValue],condition[lookupKey],""))))</f>
        <v/>
      </c>
      <c r="AS68" s="7" t="str">
        <f t="shared" si="8"/>
        <v/>
      </c>
      <c r="AT68" s="9"/>
    </row>
    <row r="69" spans="2:46">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IF($A69="ADD",IF(NOT(ISBLANK(R69)),_xlfn.XLOOKUP(R69,ud_cultural_type[lookupValue],ud_cultural_type[lookupKey],"ERROR"),""), "")</f>
        <v/>
      </c>
      <c r="V69" s="3" t="str">
        <f>IF($A69="ADD",IF(NOT(ISBLANK(U69)),_xlfn.XLOOKUP(U69,cultural_installation_material[lookupValue],cultural_installation_material[lookupKey],"ERROR"),""), "")</f>
        <v/>
      </c>
      <c r="X69" s="3" t="str">
        <f>IF($A69="ADD",IF(NOT(ISBLANK(W69)),_xlfn.XLOOKUP(W69,ud_coating_system[lookupValue],ud_coating_system[lookupKey],"ERROR"),""), "")</f>
        <v/>
      </c>
      <c r="Y69" s="7"/>
      <c r="Z69" s="4" t="str">
        <f t="shared" ca="1" si="0"/>
        <v/>
      </c>
      <c r="AA69" s="4"/>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assets"))),"12",(_xlfn.XLOOKUP(AM69,ud_work_origin[lookupValue],ud_work_origin[lookupKey],""))))</f>
        <v/>
      </c>
      <c r="AO69" s="8"/>
      <c r="AP69" s="2" t="str">
        <f t="shared" si="6"/>
        <v/>
      </c>
      <c r="AQ69" s="3" t="str">
        <f t="shared" si="7"/>
        <v/>
      </c>
      <c r="AR69" s="3" t="str">
        <f>IF($A69="","",IF((AND($A69="ADD",OR(AQ69="",AQ69="Excellent"))),"1",(_xlfn.XLOOKUP(AQ69,condition[lookupValue],condition[lookupKey],""))))</f>
        <v/>
      </c>
      <c r="AS69" s="7" t="str">
        <f t="shared" si="8"/>
        <v/>
      </c>
      <c r="AT69" s="9"/>
    </row>
    <row r="70" spans="2:46">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IF($A70="ADD",IF(NOT(ISBLANK(R70)),_xlfn.XLOOKUP(R70,ud_cultural_type[lookupValue],ud_cultural_type[lookupKey],"ERROR"),""), "")</f>
        <v/>
      </c>
      <c r="V70" s="3" t="str">
        <f>IF($A70="ADD",IF(NOT(ISBLANK(U70)),_xlfn.XLOOKUP(U70,cultural_installation_material[lookupValue],cultural_installation_material[lookupKey],"ERROR"),""), "")</f>
        <v/>
      </c>
      <c r="X70" s="3" t="str">
        <f>IF($A70="ADD",IF(NOT(ISBLANK(W70)),_xlfn.XLOOKUP(W70,ud_coating_system[lookupValue],ud_coating_system[lookupKey],"ERROR"),""), "")</f>
        <v/>
      </c>
      <c r="Y70" s="7"/>
      <c r="Z70" s="4" t="str">
        <f t="shared" ca="1" si="0"/>
        <v/>
      </c>
      <c r="AA70" s="4"/>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assets"))),"12",(_xlfn.XLOOKUP(AM70,ud_work_origin[lookupValue],ud_work_origin[lookupKey],""))))</f>
        <v/>
      </c>
      <c r="AO70" s="8"/>
      <c r="AP70" s="2" t="str">
        <f t="shared" si="6"/>
        <v/>
      </c>
      <c r="AQ70" s="3" t="str">
        <f t="shared" si="7"/>
        <v/>
      </c>
      <c r="AR70" s="3" t="str">
        <f>IF($A70="","",IF((AND($A70="ADD",OR(AQ70="",AQ70="Excellent"))),"1",(_xlfn.XLOOKUP(AQ70,condition[lookupValue],condition[lookupKey],""))))</f>
        <v/>
      </c>
      <c r="AS70" s="7" t="str">
        <f t="shared" si="8"/>
        <v/>
      </c>
      <c r="AT70" s="9"/>
    </row>
    <row r="71" spans="2:46">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IF($A71="ADD",IF(NOT(ISBLANK(R71)),_xlfn.XLOOKUP(R71,ud_cultural_type[lookupValue],ud_cultural_type[lookupKey],"ERROR"),""), "")</f>
        <v/>
      </c>
      <c r="V71" s="3" t="str">
        <f>IF($A71="ADD",IF(NOT(ISBLANK(U71)),_xlfn.XLOOKUP(U71,cultural_installation_material[lookupValue],cultural_installation_material[lookupKey],"ERROR"),""), "")</f>
        <v/>
      </c>
      <c r="X71" s="3" t="str">
        <f>IF($A71="ADD",IF(NOT(ISBLANK(W71)),_xlfn.XLOOKUP(W71,ud_coating_system[lookupValue],ud_coating_system[lookupKey],"ERROR"),""), "")</f>
        <v/>
      </c>
      <c r="Y71" s="7"/>
      <c r="Z71" s="4" t="str">
        <f t="shared" ca="1" si="0"/>
        <v/>
      </c>
      <c r="AA71" s="4"/>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assets"))),"12",(_xlfn.XLOOKUP(AM71,ud_work_origin[lookupValue],ud_work_origin[lookupKey],""))))</f>
        <v/>
      </c>
      <c r="AO71" s="8"/>
      <c r="AP71" s="2" t="str">
        <f t="shared" si="6"/>
        <v/>
      </c>
      <c r="AQ71" s="3" t="str">
        <f t="shared" si="7"/>
        <v/>
      </c>
      <c r="AR71" s="3" t="str">
        <f>IF($A71="","",IF((AND($A71="ADD",OR(AQ71="",AQ71="Excellent"))),"1",(_xlfn.XLOOKUP(AQ71,condition[lookupValue],condition[lookupKey],""))))</f>
        <v/>
      </c>
      <c r="AS71" s="7" t="str">
        <f t="shared" si="8"/>
        <v/>
      </c>
      <c r="AT71" s="9"/>
    </row>
    <row r="72" spans="2:46">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IF($A72="ADD",IF(NOT(ISBLANK(R72)),_xlfn.XLOOKUP(R72,ud_cultural_type[lookupValue],ud_cultural_type[lookupKey],"ERROR"),""), "")</f>
        <v/>
      </c>
      <c r="V72" s="3" t="str">
        <f>IF($A72="ADD",IF(NOT(ISBLANK(U72)),_xlfn.XLOOKUP(U72,cultural_installation_material[lookupValue],cultural_installation_material[lookupKey],"ERROR"),""), "")</f>
        <v/>
      </c>
      <c r="X72" s="3" t="str">
        <f>IF($A72="ADD",IF(NOT(ISBLANK(W72)),_xlfn.XLOOKUP(W72,ud_coating_system[lookupValue],ud_coating_system[lookupKey],"ERROR"),""), "")</f>
        <v/>
      </c>
      <c r="Y72" s="7"/>
      <c r="Z72" s="4" t="str">
        <f t="shared" ca="1" si="0"/>
        <v/>
      </c>
      <c r="AA72" s="4"/>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assets"))),"12",(_xlfn.XLOOKUP(AM72,ud_work_origin[lookupValue],ud_work_origin[lookupKey],""))))</f>
        <v/>
      </c>
      <c r="AO72" s="8"/>
      <c r="AP72" s="2" t="str">
        <f t="shared" si="6"/>
        <v/>
      </c>
      <c r="AQ72" s="3" t="str">
        <f t="shared" si="7"/>
        <v/>
      </c>
      <c r="AR72" s="3" t="str">
        <f>IF($A72="","",IF((AND($A72="ADD",OR(AQ72="",AQ72="Excellent"))),"1",(_xlfn.XLOOKUP(AQ72,condition[lookupValue],condition[lookupKey],""))))</f>
        <v/>
      </c>
      <c r="AS72" s="7" t="str">
        <f t="shared" si="8"/>
        <v/>
      </c>
      <c r="AT72" s="9"/>
    </row>
    <row r="73" spans="2:46">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IF($A73="ADD",IF(NOT(ISBLANK(R73)),_xlfn.XLOOKUP(R73,ud_cultural_type[lookupValue],ud_cultural_type[lookupKey],"ERROR"),""), "")</f>
        <v/>
      </c>
      <c r="V73" s="3" t="str">
        <f>IF($A73="ADD",IF(NOT(ISBLANK(U73)),_xlfn.XLOOKUP(U73,cultural_installation_material[lookupValue],cultural_installation_material[lookupKey],"ERROR"),""), "")</f>
        <v/>
      </c>
      <c r="X73" s="3" t="str">
        <f>IF($A73="ADD",IF(NOT(ISBLANK(W73)),_xlfn.XLOOKUP(W73,ud_coating_system[lookupValue],ud_coating_system[lookupKey],"ERROR"),""), "")</f>
        <v/>
      </c>
      <c r="Y73" s="7"/>
      <c r="Z73" s="4" t="str">
        <f t="shared" ca="1" si="0"/>
        <v/>
      </c>
      <c r="AA73" s="4"/>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assets"))),"12",(_xlfn.XLOOKUP(AM73,ud_work_origin[lookupValue],ud_work_origin[lookupKey],""))))</f>
        <v/>
      </c>
      <c r="AO73" s="8"/>
      <c r="AP73" s="2" t="str">
        <f t="shared" si="6"/>
        <v/>
      </c>
      <c r="AQ73" s="3" t="str">
        <f t="shared" si="7"/>
        <v/>
      </c>
      <c r="AR73" s="3" t="str">
        <f>IF($A73="","",IF((AND($A73="ADD",OR(AQ73="",AQ73="Excellent"))),"1",(_xlfn.XLOOKUP(AQ73,condition[lookupValue],condition[lookupKey],""))))</f>
        <v/>
      </c>
      <c r="AS73" s="7" t="str">
        <f t="shared" si="8"/>
        <v/>
      </c>
      <c r="AT73" s="9"/>
    </row>
    <row r="74" spans="2:46">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IF($A74="ADD",IF(NOT(ISBLANK(R74)),_xlfn.XLOOKUP(R74,ud_cultural_type[lookupValue],ud_cultural_type[lookupKey],"ERROR"),""), "")</f>
        <v/>
      </c>
      <c r="V74" s="3" t="str">
        <f>IF($A74="ADD",IF(NOT(ISBLANK(U74)),_xlfn.XLOOKUP(U74,cultural_installation_material[lookupValue],cultural_installation_material[lookupKey],"ERROR"),""), "")</f>
        <v/>
      </c>
      <c r="X74" s="3" t="str">
        <f>IF($A74="ADD",IF(NOT(ISBLANK(W74)),_xlfn.XLOOKUP(W74,ud_coating_system[lookupValue],ud_coating_system[lookupKey],"ERROR"),""), "")</f>
        <v/>
      </c>
      <c r="Y74" s="7"/>
      <c r="Z74" s="4" t="str">
        <f t="shared" ca="1" si="0"/>
        <v/>
      </c>
      <c r="AA74" s="4"/>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assets"))),"12",(_xlfn.XLOOKUP(AM74,ud_work_origin[lookupValue],ud_work_origin[lookupKey],""))))</f>
        <v/>
      </c>
      <c r="AO74" s="8"/>
      <c r="AP74" s="2" t="str">
        <f t="shared" si="6"/>
        <v/>
      </c>
      <c r="AQ74" s="3" t="str">
        <f t="shared" si="7"/>
        <v/>
      </c>
      <c r="AR74" s="3" t="str">
        <f>IF($A74="","",IF((AND($A74="ADD",OR(AQ74="",AQ74="Excellent"))),"1",(_xlfn.XLOOKUP(AQ74,condition[lookupValue],condition[lookupKey],""))))</f>
        <v/>
      </c>
      <c r="AS74" s="7" t="str">
        <f t="shared" si="8"/>
        <v/>
      </c>
      <c r="AT74" s="9"/>
    </row>
    <row r="75" spans="2:46">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IF($A75="ADD",IF(NOT(ISBLANK(R75)),_xlfn.XLOOKUP(R75,ud_cultural_type[lookupValue],ud_cultural_type[lookupKey],"ERROR"),""), "")</f>
        <v/>
      </c>
      <c r="V75" s="3" t="str">
        <f>IF($A75="ADD",IF(NOT(ISBLANK(U75)),_xlfn.XLOOKUP(U75,cultural_installation_material[lookupValue],cultural_installation_material[lookupKey],"ERROR"),""), "")</f>
        <v/>
      </c>
      <c r="X75" s="3" t="str">
        <f>IF($A75="ADD",IF(NOT(ISBLANK(W75)),_xlfn.XLOOKUP(W75,ud_coating_system[lookupValue],ud_coating_system[lookupKey],"ERROR"),""), "")</f>
        <v/>
      </c>
      <c r="Y75" s="7"/>
      <c r="Z75" s="4" t="str">
        <f t="shared" ref="Z75:Z100" ca="1" si="9">IF(Y75&lt;&gt;"", DATEDIF(Y75, TODAY(),"Y"),"")</f>
        <v/>
      </c>
      <c r="AA75" s="4"/>
      <c r="AB75" s="3" t="str">
        <f t="shared" ref="AB75:AB100"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00" si="11">IF($A75="ADD","Queenstown-Lakes District Council","")</f>
        <v/>
      </c>
      <c r="AH75" s="3" t="str">
        <f>IF($A75="","",IF((AND($A75="ADD",OR(AG75="",AG75="Queenstown-Lakes District Council"))),"70",(_xlfn.XLOOKUP(AG75,ud_organisation_owner[lookupValue],ud_organisation_owner[lookupKey],""))))</f>
        <v/>
      </c>
      <c r="AI75" s="3" t="str">
        <f t="shared" ref="AI75:AI100" si="12">IF($A75="ADD","Queenstown-Lakes District Council","")</f>
        <v/>
      </c>
      <c r="AJ75" s="3" t="str">
        <f>IF($A75="","",IF((AND($A75="ADD",OR(AI75="",AI75="Queenstown-Lakes District Council"))),"70",(_xlfn.XLOOKUP(AI75,ud_organisation_owner[lookupValue],ud_organisation_owner[lookupKey],""))))</f>
        <v/>
      </c>
      <c r="AK75" s="3" t="str">
        <f t="shared" ref="AK75:AK100" si="13">IF($A75="ADD","Local Authority","")</f>
        <v/>
      </c>
      <c r="AL75" s="3" t="str">
        <f>IF($A75="","",IF((AND($A75="ADD",OR(AK75="",AK75="Local Authority"))),"17",(_xlfn.XLOOKUP(AK75,ud_sub_organisation[lookupValue],ud_sub_organisation[lookupKey],""))))</f>
        <v/>
      </c>
      <c r="AM75" s="3" t="str">
        <f t="shared" ref="AM75:AM100" si="14">IF($A75="ADD","Vested assets","")</f>
        <v/>
      </c>
      <c r="AN75" s="3" t="str">
        <f>IF($A75="","",IF((AND($A75="ADD",OR(AM75="",AM75="Vested assets"))),"12",(_xlfn.XLOOKUP(AM75,ud_work_origin[lookupValue],ud_work_origin[lookupKey],""))))</f>
        <v/>
      </c>
      <c r="AO75" s="8"/>
      <c r="AP75" s="2" t="str">
        <f t="shared" ref="AP75:AP100" si="15">IF($A75="ADD","TRUE","")</f>
        <v/>
      </c>
      <c r="AQ75" s="3" t="str">
        <f t="shared" ref="AQ75:AQ100" si="16">IF($A75="ADD","Excellent","")</f>
        <v/>
      </c>
      <c r="AR75" s="3" t="str">
        <f>IF($A75="","",IF((AND($A75="ADD",OR(AQ75="",AQ75="Excellent"))),"1",(_xlfn.XLOOKUP(AQ75,condition[lookupValue],condition[lookupKey],""))))</f>
        <v/>
      </c>
      <c r="AS75" s="7" t="str">
        <f t="shared" ref="AS75:AS100" si="17">IF(Y75&lt;&gt;"",Y75,"")</f>
        <v/>
      </c>
      <c r="AT75" s="9"/>
    </row>
    <row r="76" spans="2:46">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IF($A76="ADD",IF(NOT(ISBLANK(R76)),_xlfn.XLOOKUP(R76,ud_cultural_type[lookupValue],ud_cultural_type[lookupKey],"ERROR"),""), "")</f>
        <v/>
      </c>
      <c r="V76" s="3" t="str">
        <f>IF($A76="ADD",IF(NOT(ISBLANK(U76)),_xlfn.XLOOKUP(U76,cultural_installation_material[lookupValue],cultural_installation_material[lookupKey],"ERROR"),""), "")</f>
        <v/>
      </c>
      <c r="X76" s="3" t="str">
        <f>IF($A76="ADD",IF(NOT(ISBLANK(W76)),_xlfn.XLOOKUP(W76,ud_coating_system[lookupValue],ud_coating_system[lookupKey],"ERROR"),""), "")</f>
        <v/>
      </c>
      <c r="Y76" s="7"/>
      <c r="Z76" s="4" t="str">
        <f t="shared" ca="1" si="9"/>
        <v/>
      </c>
      <c r="AA76" s="4"/>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assets"))),"12",(_xlfn.XLOOKUP(AM76,ud_work_origin[lookupValue],ud_work_origin[lookupKey],""))))</f>
        <v/>
      </c>
      <c r="AO76" s="8"/>
      <c r="AP76" s="2" t="str">
        <f t="shared" si="15"/>
        <v/>
      </c>
      <c r="AQ76" s="3" t="str">
        <f t="shared" si="16"/>
        <v/>
      </c>
      <c r="AR76" s="3" t="str">
        <f>IF($A76="","",IF((AND($A76="ADD",OR(AQ76="",AQ76="Excellent"))),"1",(_xlfn.XLOOKUP(AQ76,condition[lookupValue],condition[lookupKey],""))))</f>
        <v/>
      </c>
      <c r="AS76" s="7" t="str">
        <f t="shared" si="17"/>
        <v/>
      </c>
      <c r="AT76" s="9"/>
    </row>
    <row r="77" spans="2:46">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IF($A77="ADD",IF(NOT(ISBLANK(R77)),_xlfn.XLOOKUP(R77,ud_cultural_type[lookupValue],ud_cultural_type[lookupKey],"ERROR"),""), "")</f>
        <v/>
      </c>
      <c r="V77" s="3" t="str">
        <f>IF($A77="ADD",IF(NOT(ISBLANK(U77)),_xlfn.XLOOKUP(U77,cultural_installation_material[lookupValue],cultural_installation_material[lookupKey],"ERROR"),""), "")</f>
        <v/>
      </c>
      <c r="X77" s="3" t="str">
        <f>IF($A77="ADD",IF(NOT(ISBLANK(W77)),_xlfn.XLOOKUP(W77,ud_coating_system[lookupValue],ud_coating_system[lookupKey],"ERROR"),""), "")</f>
        <v/>
      </c>
      <c r="Y77" s="7"/>
      <c r="Z77" s="4" t="str">
        <f t="shared" ca="1" si="9"/>
        <v/>
      </c>
      <c r="AA77" s="4"/>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assets"))),"12",(_xlfn.XLOOKUP(AM77,ud_work_origin[lookupValue],ud_work_origin[lookupKey],""))))</f>
        <v/>
      </c>
      <c r="AO77" s="8"/>
      <c r="AP77" s="2" t="str">
        <f t="shared" si="15"/>
        <v/>
      </c>
      <c r="AQ77" s="3" t="str">
        <f t="shared" si="16"/>
        <v/>
      </c>
      <c r="AR77" s="3" t="str">
        <f>IF($A77="","",IF((AND($A77="ADD",OR(AQ77="",AQ77="Excellent"))),"1",(_xlfn.XLOOKUP(AQ77,condition[lookupValue],condition[lookupKey],""))))</f>
        <v/>
      </c>
      <c r="AS77" s="7" t="str">
        <f t="shared" si="17"/>
        <v/>
      </c>
      <c r="AT77" s="9"/>
    </row>
    <row r="78" spans="2:46">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IF($A78="ADD",IF(NOT(ISBLANK(R78)),_xlfn.XLOOKUP(R78,ud_cultural_type[lookupValue],ud_cultural_type[lookupKey],"ERROR"),""), "")</f>
        <v/>
      </c>
      <c r="V78" s="3" t="str">
        <f>IF($A78="ADD",IF(NOT(ISBLANK(U78)),_xlfn.XLOOKUP(U78,cultural_installation_material[lookupValue],cultural_installation_material[lookupKey],"ERROR"),""), "")</f>
        <v/>
      </c>
      <c r="X78" s="3" t="str">
        <f>IF($A78="ADD",IF(NOT(ISBLANK(W78)),_xlfn.XLOOKUP(W78,ud_coating_system[lookupValue],ud_coating_system[lookupKey],"ERROR"),""), "")</f>
        <v/>
      </c>
      <c r="Y78" s="7"/>
      <c r="Z78" s="4" t="str">
        <f t="shared" ca="1" si="9"/>
        <v/>
      </c>
      <c r="AA78" s="4"/>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assets"))),"12",(_xlfn.XLOOKUP(AM78,ud_work_origin[lookupValue],ud_work_origin[lookupKey],""))))</f>
        <v/>
      </c>
      <c r="AO78" s="8"/>
      <c r="AP78" s="2" t="str">
        <f t="shared" si="15"/>
        <v/>
      </c>
      <c r="AQ78" s="3" t="str">
        <f t="shared" si="16"/>
        <v/>
      </c>
      <c r="AR78" s="3" t="str">
        <f>IF($A78="","",IF((AND($A78="ADD",OR(AQ78="",AQ78="Excellent"))),"1",(_xlfn.XLOOKUP(AQ78,condition[lookupValue],condition[lookupKey],""))))</f>
        <v/>
      </c>
      <c r="AS78" s="7" t="str">
        <f t="shared" si="17"/>
        <v/>
      </c>
      <c r="AT78" s="9"/>
    </row>
    <row r="79" spans="2:46">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IF($A79="ADD",IF(NOT(ISBLANK(R79)),_xlfn.XLOOKUP(R79,ud_cultural_type[lookupValue],ud_cultural_type[lookupKey],"ERROR"),""), "")</f>
        <v/>
      </c>
      <c r="V79" s="3" t="str">
        <f>IF($A79="ADD",IF(NOT(ISBLANK(U79)),_xlfn.XLOOKUP(U79,cultural_installation_material[lookupValue],cultural_installation_material[lookupKey],"ERROR"),""), "")</f>
        <v/>
      </c>
      <c r="X79" s="3" t="str">
        <f>IF($A79="ADD",IF(NOT(ISBLANK(W79)),_xlfn.XLOOKUP(W79,ud_coating_system[lookupValue],ud_coating_system[lookupKey],"ERROR"),""), "")</f>
        <v/>
      </c>
      <c r="Y79" s="7"/>
      <c r="Z79" s="4" t="str">
        <f t="shared" ca="1" si="9"/>
        <v/>
      </c>
      <c r="AA79" s="4"/>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assets"))),"12",(_xlfn.XLOOKUP(AM79,ud_work_origin[lookupValue],ud_work_origin[lookupKey],""))))</f>
        <v/>
      </c>
      <c r="AO79" s="8"/>
      <c r="AP79" s="2" t="str">
        <f t="shared" si="15"/>
        <v/>
      </c>
      <c r="AQ79" s="3" t="str">
        <f t="shared" si="16"/>
        <v/>
      </c>
      <c r="AR79" s="3" t="str">
        <f>IF($A79="","",IF((AND($A79="ADD",OR(AQ79="",AQ79="Excellent"))),"1",(_xlfn.XLOOKUP(AQ79,condition[lookupValue],condition[lookupKey],""))))</f>
        <v/>
      </c>
      <c r="AS79" s="7" t="str">
        <f t="shared" si="17"/>
        <v/>
      </c>
      <c r="AT79" s="9"/>
    </row>
    <row r="80" spans="2:46">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IF($A80="ADD",IF(NOT(ISBLANK(R80)),_xlfn.XLOOKUP(R80,ud_cultural_type[lookupValue],ud_cultural_type[lookupKey],"ERROR"),""), "")</f>
        <v/>
      </c>
      <c r="V80" s="3" t="str">
        <f>IF($A80="ADD",IF(NOT(ISBLANK(U80)),_xlfn.XLOOKUP(U80,cultural_installation_material[lookupValue],cultural_installation_material[lookupKey],"ERROR"),""), "")</f>
        <v/>
      </c>
      <c r="X80" s="3" t="str">
        <f>IF($A80="ADD",IF(NOT(ISBLANK(W80)),_xlfn.XLOOKUP(W80,ud_coating_system[lookupValue],ud_coating_system[lookupKey],"ERROR"),""), "")</f>
        <v/>
      </c>
      <c r="Y80" s="7"/>
      <c r="Z80" s="4" t="str">
        <f t="shared" ca="1" si="9"/>
        <v/>
      </c>
      <c r="AA80" s="4"/>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assets"))),"12",(_xlfn.XLOOKUP(AM80,ud_work_origin[lookupValue],ud_work_origin[lookupKey],""))))</f>
        <v/>
      </c>
      <c r="AO80" s="8"/>
      <c r="AP80" s="2" t="str">
        <f t="shared" si="15"/>
        <v/>
      </c>
      <c r="AQ80" s="3" t="str">
        <f t="shared" si="16"/>
        <v/>
      </c>
      <c r="AR80" s="3" t="str">
        <f>IF($A80="","",IF((AND($A80="ADD",OR(AQ80="",AQ80="Excellent"))),"1",(_xlfn.XLOOKUP(AQ80,condition[lookupValue],condition[lookupKey],""))))</f>
        <v/>
      </c>
      <c r="AS80" s="7" t="str">
        <f t="shared" si="17"/>
        <v/>
      </c>
      <c r="AT80" s="9"/>
    </row>
    <row r="81" spans="2:46">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IF($A81="ADD",IF(NOT(ISBLANK(R81)),_xlfn.XLOOKUP(R81,ud_cultural_type[lookupValue],ud_cultural_type[lookupKey],"ERROR"),""), "")</f>
        <v/>
      </c>
      <c r="V81" s="3" t="str">
        <f>IF($A81="ADD",IF(NOT(ISBLANK(U81)),_xlfn.XLOOKUP(U81,cultural_installation_material[lookupValue],cultural_installation_material[lookupKey],"ERROR"),""), "")</f>
        <v/>
      </c>
      <c r="X81" s="3" t="str">
        <f>IF($A81="ADD",IF(NOT(ISBLANK(W81)),_xlfn.XLOOKUP(W81,ud_coating_system[lookupValue],ud_coating_system[lookupKey],"ERROR"),""), "")</f>
        <v/>
      </c>
      <c r="Y81" s="7"/>
      <c r="Z81" s="4" t="str">
        <f t="shared" ca="1" si="9"/>
        <v/>
      </c>
      <c r="AA81" s="4"/>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assets"))),"12",(_xlfn.XLOOKUP(AM81,ud_work_origin[lookupValue],ud_work_origin[lookupKey],""))))</f>
        <v/>
      </c>
      <c r="AO81" s="8"/>
      <c r="AP81" s="2" t="str">
        <f t="shared" si="15"/>
        <v/>
      </c>
      <c r="AQ81" s="3" t="str">
        <f t="shared" si="16"/>
        <v/>
      </c>
      <c r="AR81" s="3" t="str">
        <f>IF($A81="","",IF((AND($A81="ADD",OR(AQ81="",AQ81="Excellent"))),"1",(_xlfn.XLOOKUP(AQ81,condition[lookupValue],condition[lookupKey],""))))</f>
        <v/>
      </c>
      <c r="AS81" s="7" t="str">
        <f t="shared" si="17"/>
        <v/>
      </c>
      <c r="AT81" s="9"/>
    </row>
    <row r="82" spans="2:46">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IF($A82="ADD",IF(NOT(ISBLANK(R82)),_xlfn.XLOOKUP(R82,ud_cultural_type[lookupValue],ud_cultural_type[lookupKey],"ERROR"),""), "")</f>
        <v/>
      </c>
      <c r="V82" s="3" t="str">
        <f>IF($A82="ADD",IF(NOT(ISBLANK(U82)),_xlfn.XLOOKUP(U82,cultural_installation_material[lookupValue],cultural_installation_material[lookupKey],"ERROR"),""), "")</f>
        <v/>
      </c>
      <c r="X82" s="3" t="str">
        <f>IF($A82="ADD",IF(NOT(ISBLANK(W82)),_xlfn.XLOOKUP(W82,ud_coating_system[lookupValue],ud_coating_system[lookupKey],"ERROR"),""), "")</f>
        <v/>
      </c>
      <c r="Y82" s="7"/>
      <c r="Z82" s="4" t="str">
        <f t="shared" ca="1" si="9"/>
        <v/>
      </c>
      <c r="AA82" s="4"/>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assets"))),"12",(_xlfn.XLOOKUP(AM82,ud_work_origin[lookupValue],ud_work_origin[lookupKey],""))))</f>
        <v/>
      </c>
      <c r="AO82" s="8"/>
      <c r="AP82" s="2" t="str">
        <f t="shared" si="15"/>
        <v/>
      </c>
      <c r="AQ82" s="3" t="str">
        <f t="shared" si="16"/>
        <v/>
      </c>
      <c r="AR82" s="3" t="str">
        <f>IF($A82="","",IF((AND($A82="ADD",OR(AQ82="",AQ82="Excellent"))),"1",(_xlfn.XLOOKUP(AQ82,condition[lookupValue],condition[lookupKey],""))))</f>
        <v/>
      </c>
      <c r="AS82" s="7" t="str">
        <f t="shared" si="17"/>
        <v/>
      </c>
      <c r="AT82" s="9"/>
    </row>
    <row r="83" spans="2:46">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IF($A83="ADD",IF(NOT(ISBLANK(R83)),_xlfn.XLOOKUP(R83,ud_cultural_type[lookupValue],ud_cultural_type[lookupKey],"ERROR"),""), "")</f>
        <v/>
      </c>
      <c r="V83" s="3" t="str">
        <f>IF($A83="ADD",IF(NOT(ISBLANK(U83)),_xlfn.XLOOKUP(U83,cultural_installation_material[lookupValue],cultural_installation_material[lookupKey],"ERROR"),""), "")</f>
        <v/>
      </c>
      <c r="X83" s="3" t="str">
        <f>IF($A83="ADD",IF(NOT(ISBLANK(W83)),_xlfn.XLOOKUP(W83,ud_coating_system[lookupValue],ud_coating_system[lookupKey],"ERROR"),""), "")</f>
        <v/>
      </c>
      <c r="Y83" s="7"/>
      <c r="Z83" s="4" t="str">
        <f t="shared" ca="1" si="9"/>
        <v/>
      </c>
      <c r="AA83" s="4"/>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assets"))),"12",(_xlfn.XLOOKUP(AM83,ud_work_origin[lookupValue],ud_work_origin[lookupKey],""))))</f>
        <v/>
      </c>
      <c r="AO83" s="8"/>
      <c r="AP83" s="2" t="str">
        <f t="shared" si="15"/>
        <v/>
      </c>
      <c r="AQ83" s="3" t="str">
        <f t="shared" si="16"/>
        <v/>
      </c>
      <c r="AR83" s="3" t="str">
        <f>IF($A83="","",IF((AND($A83="ADD",OR(AQ83="",AQ83="Excellent"))),"1",(_xlfn.XLOOKUP(AQ83,condition[lookupValue],condition[lookupKey],""))))</f>
        <v/>
      </c>
      <c r="AS83" s="7" t="str">
        <f t="shared" si="17"/>
        <v/>
      </c>
      <c r="AT83" s="9"/>
    </row>
    <row r="84" spans="2:46">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IF($A84="ADD",IF(NOT(ISBLANK(R84)),_xlfn.XLOOKUP(R84,ud_cultural_type[lookupValue],ud_cultural_type[lookupKey],"ERROR"),""), "")</f>
        <v/>
      </c>
      <c r="V84" s="3" t="str">
        <f>IF($A84="ADD",IF(NOT(ISBLANK(U84)),_xlfn.XLOOKUP(U84,cultural_installation_material[lookupValue],cultural_installation_material[lookupKey],"ERROR"),""), "")</f>
        <v/>
      </c>
      <c r="X84" s="3" t="str">
        <f>IF($A84="ADD",IF(NOT(ISBLANK(W84)),_xlfn.XLOOKUP(W84,ud_coating_system[lookupValue],ud_coating_system[lookupKey],"ERROR"),""), "")</f>
        <v/>
      </c>
      <c r="Y84" s="7"/>
      <c r="Z84" s="4" t="str">
        <f t="shared" ca="1" si="9"/>
        <v/>
      </c>
      <c r="AA84" s="4"/>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assets"))),"12",(_xlfn.XLOOKUP(AM84,ud_work_origin[lookupValue],ud_work_origin[lookupKey],""))))</f>
        <v/>
      </c>
      <c r="AO84" s="8"/>
      <c r="AP84" s="2" t="str">
        <f t="shared" si="15"/>
        <v/>
      </c>
      <c r="AQ84" s="3" t="str">
        <f t="shared" si="16"/>
        <v/>
      </c>
      <c r="AR84" s="3" t="str">
        <f>IF($A84="","",IF((AND($A84="ADD",OR(AQ84="",AQ84="Excellent"))),"1",(_xlfn.XLOOKUP(AQ84,condition[lookupValue],condition[lookupKey],""))))</f>
        <v/>
      </c>
      <c r="AS84" s="7" t="str">
        <f t="shared" si="17"/>
        <v/>
      </c>
      <c r="AT84" s="9"/>
    </row>
    <row r="85" spans="2:46">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IF($A85="ADD",IF(NOT(ISBLANK(R85)),_xlfn.XLOOKUP(R85,ud_cultural_type[lookupValue],ud_cultural_type[lookupKey],"ERROR"),""), "")</f>
        <v/>
      </c>
      <c r="V85" s="3" t="str">
        <f>IF($A85="ADD",IF(NOT(ISBLANK(U85)),_xlfn.XLOOKUP(U85,cultural_installation_material[lookupValue],cultural_installation_material[lookupKey],"ERROR"),""), "")</f>
        <v/>
      </c>
      <c r="X85" s="3" t="str">
        <f>IF($A85="ADD",IF(NOT(ISBLANK(W85)),_xlfn.XLOOKUP(W85,ud_coating_system[lookupValue],ud_coating_system[lookupKey],"ERROR"),""), "")</f>
        <v/>
      </c>
      <c r="Y85" s="7"/>
      <c r="Z85" s="4" t="str">
        <f t="shared" ca="1" si="9"/>
        <v/>
      </c>
      <c r="AA85" s="4"/>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assets"))),"12",(_xlfn.XLOOKUP(AM85,ud_work_origin[lookupValue],ud_work_origin[lookupKey],""))))</f>
        <v/>
      </c>
      <c r="AO85" s="8"/>
      <c r="AP85" s="2" t="str">
        <f t="shared" si="15"/>
        <v/>
      </c>
      <c r="AQ85" s="3" t="str">
        <f t="shared" si="16"/>
        <v/>
      </c>
      <c r="AR85" s="3" t="str">
        <f>IF($A85="","",IF((AND($A85="ADD",OR(AQ85="",AQ85="Excellent"))),"1",(_xlfn.XLOOKUP(AQ85,condition[lookupValue],condition[lookupKey],""))))</f>
        <v/>
      </c>
      <c r="AS85" s="7" t="str">
        <f t="shared" si="17"/>
        <v/>
      </c>
      <c r="AT85" s="9"/>
    </row>
    <row r="86" spans="2:46">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IF($A86="ADD",IF(NOT(ISBLANK(R86)),_xlfn.XLOOKUP(R86,ud_cultural_type[lookupValue],ud_cultural_type[lookupKey],"ERROR"),""), "")</f>
        <v/>
      </c>
      <c r="V86" s="3" t="str">
        <f>IF($A86="ADD",IF(NOT(ISBLANK(U86)),_xlfn.XLOOKUP(U86,cultural_installation_material[lookupValue],cultural_installation_material[lookupKey],"ERROR"),""), "")</f>
        <v/>
      </c>
      <c r="X86" s="3" t="str">
        <f>IF($A86="ADD",IF(NOT(ISBLANK(W86)),_xlfn.XLOOKUP(W86,ud_coating_system[lookupValue],ud_coating_system[lookupKey],"ERROR"),""), "")</f>
        <v/>
      </c>
      <c r="Y86" s="7"/>
      <c r="Z86" s="4" t="str">
        <f t="shared" ca="1" si="9"/>
        <v/>
      </c>
      <c r="AA86" s="4"/>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assets"))),"12",(_xlfn.XLOOKUP(AM86,ud_work_origin[lookupValue],ud_work_origin[lookupKey],""))))</f>
        <v/>
      </c>
      <c r="AO86" s="8"/>
      <c r="AP86" s="2" t="str">
        <f t="shared" si="15"/>
        <v/>
      </c>
      <c r="AQ86" s="3" t="str">
        <f t="shared" si="16"/>
        <v/>
      </c>
      <c r="AR86" s="3" t="str">
        <f>IF($A86="","",IF((AND($A86="ADD",OR(AQ86="",AQ86="Excellent"))),"1",(_xlfn.XLOOKUP(AQ86,condition[lookupValue],condition[lookupKey],""))))</f>
        <v/>
      </c>
      <c r="AS86" s="7" t="str">
        <f t="shared" si="17"/>
        <v/>
      </c>
      <c r="AT86" s="9"/>
    </row>
    <row r="87" spans="2:46">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IF($A87="ADD",IF(NOT(ISBLANK(R87)),_xlfn.XLOOKUP(R87,ud_cultural_type[lookupValue],ud_cultural_type[lookupKey],"ERROR"),""), "")</f>
        <v/>
      </c>
      <c r="V87" s="3" t="str">
        <f>IF($A87="ADD",IF(NOT(ISBLANK(U87)),_xlfn.XLOOKUP(U87,cultural_installation_material[lookupValue],cultural_installation_material[lookupKey],"ERROR"),""), "")</f>
        <v/>
      </c>
      <c r="X87" s="3" t="str">
        <f>IF($A87="ADD",IF(NOT(ISBLANK(W87)),_xlfn.XLOOKUP(W87,ud_coating_system[lookupValue],ud_coating_system[lookupKey],"ERROR"),""), "")</f>
        <v/>
      </c>
      <c r="Y87" s="7"/>
      <c r="Z87" s="4" t="str">
        <f t="shared" ca="1" si="9"/>
        <v/>
      </c>
      <c r="AA87" s="4"/>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assets"))),"12",(_xlfn.XLOOKUP(AM87,ud_work_origin[lookupValue],ud_work_origin[lookupKey],""))))</f>
        <v/>
      </c>
      <c r="AO87" s="8"/>
      <c r="AP87" s="2" t="str">
        <f t="shared" si="15"/>
        <v/>
      </c>
      <c r="AQ87" s="3" t="str">
        <f t="shared" si="16"/>
        <v/>
      </c>
      <c r="AR87" s="3" t="str">
        <f>IF($A87="","",IF((AND($A87="ADD",OR(AQ87="",AQ87="Excellent"))),"1",(_xlfn.XLOOKUP(AQ87,condition[lookupValue],condition[lookupKey],""))))</f>
        <v/>
      </c>
      <c r="AS87" s="7" t="str">
        <f t="shared" si="17"/>
        <v/>
      </c>
      <c r="AT87" s="9"/>
    </row>
    <row r="88" spans="2:46">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IF($A88="ADD",IF(NOT(ISBLANK(R88)),_xlfn.XLOOKUP(R88,ud_cultural_type[lookupValue],ud_cultural_type[lookupKey],"ERROR"),""), "")</f>
        <v/>
      </c>
      <c r="V88" s="3" t="str">
        <f>IF($A88="ADD",IF(NOT(ISBLANK(U88)),_xlfn.XLOOKUP(U88,cultural_installation_material[lookupValue],cultural_installation_material[lookupKey],"ERROR"),""), "")</f>
        <v/>
      </c>
      <c r="X88" s="3" t="str">
        <f>IF($A88="ADD",IF(NOT(ISBLANK(W88)),_xlfn.XLOOKUP(W88,ud_coating_system[lookupValue],ud_coating_system[lookupKey],"ERROR"),""), "")</f>
        <v/>
      </c>
      <c r="Y88" s="7"/>
      <c r="Z88" s="4" t="str">
        <f t="shared" ca="1" si="9"/>
        <v/>
      </c>
      <c r="AA88" s="4"/>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assets"))),"12",(_xlfn.XLOOKUP(AM88,ud_work_origin[lookupValue],ud_work_origin[lookupKey],""))))</f>
        <v/>
      </c>
      <c r="AO88" s="8"/>
      <c r="AP88" s="2" t="str">
        <f t="shared" si="15"/>
        <v/>
      </c>
      <c r="AQ88" s="3" t="str">
        <f t="shared" si="16"/>
        <v/>
      </c>
      <c r="AR88" s="3" t="str">
        <f>IF($A88="","",IF((AND($A88="ADD",OR(AQ88="",AQ88="Excellent"))),"1",(_xlfn.XLOOKUP(AQ88,condition[lookupValue],condition[lookupKey],""))))</f>
        <v/>
      </c>
      <c r="AS88" s="7" t="str">
        <f t="shared" si="17"/>
        <v/>
      </c>
      <c r="AT88" s="9"/>
    </row>
    <row r="89" spans="2:46">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IF($A89="ADD",IF(NOT(ISBLANK(R89)),_xlfn.XLOOKUP(R89,ud_cultural_type[lookupValue],ud_cultural_type[lookupKey],"ERROR"),""), "")</f>
        <v/>
      </c>
      <c r="V89" s="3" t="str">
        <f>IF($A89="ADD",IF(NOT(ISBLANK(U89)),_xlfn.XLOOKUP(U89,cultural_installation_material[lookupValue],cultural_installation_material[lookupKey],"ERROR"),""), "")</f>
        <v/>
      </c>
      <c r="X89" s="3" t="str">
        <f>IF($A89="ADD",IF(NOT(ISBLANK(W89)),_xlfn.XLOOKUP(W89,ud_coating_system[lookupValue],ud_coating_system[lookupKey],"ERROR"),""), "")</f>
        <v/>
      </c>
      <c r="Y89" s="7"/>
      <c r="Z89" s="4" t="str">
        <f t="shared" ca="1" si="9"/>
        <v/>
      </c>
      <c r="AA89" s="4"/>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assets"))),"12",(_xlfn.XLOOKUP(AM89,ud_work_origin[lookupValue],ud_work_origin[lookupKey],""))))</f>
        <v/>
      </c>
      <c r="AO89" s="8"/>
      <c r="AP89" s="2" t="str">
        <f t="shared" si="15"/>
        <v/>
      </c>
      <c r="AQ89" s="3" t="str">
        <f t="shared" si="16"/>
        <v/>
      </c>
      <c r="AR89" s="3" t="str">
        <f>IF($A89="","",IF((AND($A89="ADD",OR(AQ89="",AQ89="Excellent"))),"1",(_xlfn.XLOOKUP(AQ89,condition[lookupValue],condition[lookupKey],""))))</f>
        <v/>
      </c>
      <c r="AS89" s="7" t="str">
        <f t="shared" si="17"/>
        <v/>
      </c>
      <c r="AT89" s="9"/>
    </row>
    <row r="90" spans="2:46">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IF($A90="ADD",IF(NOT(ISBLANK(R90)),_xlfn.XLOOKUP(R90,ud_cultural_type[lookupValue],ud_cultural_type[lookupKey],"ERROR"),""), "")</f>
        <v/>
      </c>
      <c r="V90" s="3" t="str">
        <f>IF($A90="ADD",IF(NOT(ISBLANK(U90)),_xlfn.XLOOKUP(U90,cultural_installation_material[lookupValue],cultural_installation_material[lookupKey],"ERROR"),""), "")</f>
        <v/>
      </c>
      <c r="X90" s="3" t="str">
        <f>IF($A90="ADD",IF(NOT(ISBLANK(W90)),_xlfn.XLOOKUP(W90,ud_coating_system[lookupValue],ud_coating_system[lookupKey],"ERROR"),""), "")</f>
        <v/>
      </c>
      <c r="Y90" s="7"/>
      <c r="Z90" s="4" t="str">
        <f t="shared" ca="1" si="9"/>
        <v/>
      </c>
      <c r="AA90" s="4"/>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assets"))),"12",(_xlfn.XLOOKUP(AM90,ud_work_origin[lookupValue],ud_work_origin[lookupKey],""))))</f>
        <v/>
      </c>
      <c r="AO90" s="8"/>
      <c r="AP90" s="2" t="str">
        <f t="shared" si="15"/>
        <v/>
      </c>
      <c r="AQ90" s="3" t="str">
        <f t="shared" si="16"/>
        <v/>
      </c>
      <c r="AR90" s="3" t="str">
        <f>IF($A90="","",IF((AND($A90="ADD",OR(AQ90="",AQ90="Excellent"))),"1",(_xlfn.XLOOKUP(AQ90,condition[lookupValue],condition[lookupKey],""))))</f>
        <v/>
      </c>
      <c r="AS90" s="7" t="str">
        <f t="shared" si="17"/>
        <v/>
      </c>
      <c r="AT90" s="9"/>
    </row>
    <row r="91" spans="2:46">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IF($A91="ADD",IF(NOT(ISBLANK(R91)),_xlfn.XLOOKUP(R91,ud_cultural_type[lookupValue],ud_cultural_type[lookupKey],"ERROR"),""), "")</f>
        <v/>
      </c>
      <c r="V91" s="3" t="str">
        <f>IF($A91="ADD",IF(NOT(ISBLANK(U91)),_xlfn.XLOOKUP(U91,cultural_installation_material[lookupValue],cultural_installation_material[lookupKey],"ERROR"),""), "")</f>
        <v/>
      </c>
      <c r="X91" s="3" t="str">
        <f>IF($A91="ADD",IF(NOT(ISBLANK(W91)),_xlfn.XLOOKUP(W91,ud_coating_system[lookupValue],ud_coating_system[lookupKey],"ERROR"),""), "")</f>
        <v/>
      </c>
      <c r="Y91" s="7"/>
      <c r="Z91" s="4" t="str">
        <f t="shared" ca="1" si="9"/>
        <v/>
      </c>
      <c r="AA91" s="4"/>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assets"))),"12",(_xlfn.XLOOKUP(AM91,ud_work_origin[lookupValue],ud_work_origin[lookupKey],""))))</f>
        <v/>
      </c>
      <c r="AO91" s="8"/>
      <c r="AP91" s="2" t="str">
        <f t="shared" si="15"/>
        <v/>
      </c>
      <c r="AQ91" s="3" t="str">
        <f t="shared" si="16"/>
        <v/>
      </c>
      <c r="AR91" s="3" t="str">
        <f>IF($A91="","",IF((AND($A91="ADD",OR(AQ91="",AQ91="Excellent"))),"1",(_xlfn.XLOOKUP(AQ91,condition[lookupValue],condition[lookupKey],""))))</f>
        <v/>
      </c>
      <c r="AS91" s="7" t="str">
        <f t="shared" si="17"/>
        <v/>
      </c>
      <c r="AT91" s="9"/>
    </row>
    <row r="92" spans="2:46">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IF($A92="ADD",IF(NOT(ISBLANK(R92)),_xlfn.XLOOKUP(R92,ud_cultural_type[lookupValue],ud_cultural_type[lookupKey],"ERROR"),""), "")</f>
        <v/>
      </c>
      <c r="V92" s="3" t="str">
        <f>IF($A92="ADD",IF(NOT(ISBLANK(U92)),_xlfn.XLOOKUP(U92,cultural_installation_material[lookupValue],cultural_installation_material[lookupKey],"ERROR"),""), "")</f>
        <v/>
      </c>
      <c r="X92" s="3" t="str">
        <f>IF($A92="ADD",IF(NOT(ISBLANK(W92)),_xlfn.XLOOKUP(W92,ud_coating_system[lookupValue],ud_coating_system[lookupKey],"ERROR"),""), "")</f>
        <v/>
      </c>
      <c r="Y92" s="7"/>
      <c r="Z92" s="4" t="str">
        <f t="shared" ca="1" si="9"/>
        <v/>
      </c>
      <c r="AA92" s="4"/>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assets"))),"12",(_xlfn.XLOOKUP(AM92,ud_work_origin[lookupValue],ud_work_origin[lookupKey],""))))</f>
        <v/>
      </c>
      <c r="AO92" s="8"/>
      <c r="AP92" s="2" t="str">
        <f t="shared" si="15"/>
        <v/>
      </c>
      <c r="AQ92" s="3" t="str">
        <f t="shared" si="16"/>
        <v/>
      </c>
      <c r="AR92" s="3" t="str">
        <f>IF($A92="","",IF((AND($A92="ADD",OR(AQ92="",AQ92="Excellent"))),"1",(_xlfn.XLOOKUP(AQ92,condition[lookupValue],condition[lookupKey],""))))</f>
        <v/>
      </c>
      <c r="AS92" s="7" t="str">
        <f t="shared" si="17"/>
        <v/>
      </c>
      <c r="AT92" s="9"/>
    </row>
    <row r="93" spans="2:46">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IF($A93="ADD",IF(NOT(ISBLANK(R93)),_xlfn.XLOOKUP(R93,ud_cultural_type[lookupValue],ud_cultural_type[lookupKey],"ERROR"),""), "")</f>
        <v/>
      </c>
      <c r="V93" s="3" t="str">
        <f>IF($A93="ADD",IF(NOT(ISBLANK(U93)),_xlfn.XLOOKUP(U93,cultural_installation_material[lookupValue],cultural_installation_material[lookupKey],"ERROR"),""), "")</f>
        <v/>
      </c>
      <c r="X93" s="3" t="str">
        <f>IF($A93="ADD",IF(NOT(ISBLANK(W93)),_xlfn.XLOOKUP(W93,ud_coating_system[lookupValue],ud_coating_system[lookupKey],"ERROR"),""), "")</f>
        <v/>
      </c>
      <c r="Y93" s="7"/>
      <c r="Z93" s="4" t="str">
        <f t="shared" ca="1" si="9"/>
        <v/>
      </c>
      <c r="AA93" s="4"/>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assets"))),"12",(_xlfn.XLOOKUP(AM93,ud_work_origin[lookupValue],ud_work_origin[lookupKey],""))))</f>
        <v/>
      </c>
      <c r="AO93" s="8"/>
      <c r="AP93" s="2" t="str">
        <f t="shared" si="15"/>
        <v/>
      </c>
      <c r="AQ93" s="3" t="str">
        <f t="shared" si="16"/>
        <v/>
      </c>
      <c r="AR93" s="3" t="str">
        <f>IF($A93="","",IF((AND($A93="ADD",OR(AQ93="",AQ93="Excellent"))),"1",(_xlfn.XLOOKUP(AQ93,condition[lookupValue],condition[lookupKey],""))))</f>
        <v/>
      </c>
      <c r="AS93" s="7" t="str">
        <f t="shared" si="17"/>
        <v/>
      </c>
      <c r="AT93" s="9"/>
    </row>
    <row r="94" spans="2:46">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IF($A94="ADD",IF(NOT(ISBLANK(R94)),_xlfn.XLOOKUP(R94,ud_cultural_type[lookupValue],ud_cultural_type[lookupKey],"ERROR"),""), "")</f>
        <v/>
      </c>
      <c r="V94" s="3" t="str">
        <f>IF($A94="ADD",IF(NOT(ISBLANK(U94)),_xlfn.XLOOKUP(U94,cultural_installation_material[lookupValue],cultural_installation_material[lookupKey],"ERROR"),""), "")</f>
        <v/>
      </c>
      <c r="X94" s="3" t="str">
        <f>IF($A94="ADD",IF(NOT(ISBLANK(W94)),_xlfn.XLOOKUP(W94,ud_coating_system[lookupValue],ud_coating_system[lookupKey],"ERROR"),""), "")</f>
        <v/>
      </c>
      <c r="Y94" s="7"/>
      <c r="Z94" s="4" t="str">
        <f t="shared" ca="1" si="9"/>
        <v/>
      </c>
      <c r="AA94" s="4"/>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assets"))),"12",(_xlfn.XLOOKUP(AM94,ud_work_origin[lookupValue],ud_work_origin[lookupKey],""))))</f>
        <v/>
      </c>
      <c r="AO94" s="8"/>
      <c r="AP94" s="2" t="str">
        <f t="shared" si="15"/>
        <v/>
      </c>
      <c r="AQ94" s="3" t="str">
        <f t="shared" si="16"/>
        <v/>
      </c>
      <c r="AR94" s="3" t="str">
        <f>IF($A94="","",IF((AND($A94="ADD",OR(AQ94="",AQ94="Excellent"))),"1",(_xlfn.XLOOKUP(AQ94,condition[lookupValue],condition[lookupKey],""))))</f>
        <v/>
      </c>
      <c r="AS94" s="7" t="str">
        <f t="shared" si="17"/>
        <v/>
      </c>
      <c r="AT94" s="9"/>
    </row>
    <row r="95" spans="2:46">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IF($A95="ADD",IF(NOT(ISBLANK(R95)),_xlfn.XLOOKUP(R95,ud_cultural_type[lookupValue],ud_cultural_type[lookupKey],"ERROR"),""), "")</f>
        <v/>
      </c>
      <c r="V95" s="3" t="str">
        <f>IF($A95="ADD",IF(NOT(ISBLANK(U95)),_xlfn.XLOOKUP(U95,cultural_installation_material[lookupValue],cultural_installation_material[lookupKey],"ERROR"),""), "")</f>
        <v/>
      </c>
      <c r="X95" s="3" t="str">
        <f>IF($A95="ADD",IF(NOT(ISBLANK(W95)),_xlfn.XLOOKUP(W95,ud_coating_system[lookupValue],ud_coating_system[lookupKey],"ERROR"),""), "")</f>
        <v/>
      </c>
      <c r="Y95" s="7"/>
      <c r="Z95" s="4" t="str">
        <f t="shared" ca="1" si="9"/>
        <v/>
      </c>
      <c r="AA95" s="4"/>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assets"))),"12",(_xlfn.XLOOKUP(AM95,ud_work_origin[lookupValue],ud_work_origin[lookupKey],""))))</f>
        <v/>
      </c>
      <c r="AO95" s="8"/>
      <c r="AP95" s="2" t="str">
        <f t="shared" si="15"/>
        <v/>
      </c>
      <c r="AQ95" s="3" t="str">
        <f t="shared" si="16"/>
        <v/>
      </c>
      <c r="AR95" s="3" t="str">
        <f>IF($A95="","",IF((AND($A95="ADD",OR(AQ95="",AQ95="Excellent"))),"1",(_xlfn.XLOOKUP(AQ95,condition[lookupValue],condition[lookupKey],""))))</f>
        <v/>
      </c>
      <c r="AS95" s="7" t="str">
        <f t="shared" si="17"/>
        <v/>
      </c>
      <c r="AT95" s="9"/>
    </row>
    <row r="96" spans="2:46">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IF($A96="ADD",IF(NOT(ISBLANK(R96)),_xlfn.XLOOKUP(R96,ud_cultural_type[lookupValue],ud_cultural_type[lookupKey],"ERROR"),""), "")</f>
        <v/>
      </c>
      <c r="V96" s="3" t="str">
        <f>IF($A96="ADD",IF(NOT(ISBLANK(U96)),_xlfn.XLOOKUP(U96,cultural_installation_material[lookupValue],cultural_installation_material[lookupKey],"ERROR"),""), "")</f>
        <v/>
      </c>
      <c r="X96" s="3" t="str">
        <f>IF($A96="ADD",IF(NOT(ISBLANK(W96)),_xlfn.XLOOKUP(W96,ud_coating_system[lookupValue],ud_coating_system[lookupKey],"ERROR"),""), "")</f>
        <v/>
      </c>
      <c r="Y96" s="7"/>
      <c r="Z96" s="4" t="str">
        <f t="shared" ca="1" si="9"/>
        <v/>
      </c>
      <c r="AA96" s="4"/>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assets"))),"12",(_xlfn.XLOOKUP(AM96,ud_work_origin[lookupValue],ud_work_origin[lookupKey],""))))</f>
        <v/>
      </c>
      <c r="AO96" s="8"/>
      <c r="AP96" s="2" t="str">
        <f t="shared" si="15"/>
        <v/>
      </c>
      <c r="AQ96" s="3" t="str">
        <f t="shared" si="16"/>
        <v/>
      </c>
      <c r="AR96" s="3" t="str">
        <f>IF($A96="","",IF((AND($A96="ADD",OR(AQ96="",AQ96="Excellent"))),"1",(_xlfn.XLOOKUP(AQ96,condition[lookupValue],condition[lookupKey],""))))</f>
        <v/>
      </c>
      <c r="AS96" s="7" t="str">
        <f t="shared" si="17"/>
        <v/>
      </c>
      <c r="AT96" s="9"/>
    </row>
    <row r="97" spans="2:46">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IF($A97="ADD",IF(NOT(ISBLANK(R97)),_xlfn.XLOOKUP(R97,ud_cultural_type[lookupValue],ud_cultural_type[lookupKey],"ERROR"),""), "")</f>
        <v/>
      </c>
      <c r="V97" s="3" t="str">
        <f>IF($A97="ADD",IF(NOT(ISBLANK(U97)),_xlfn.XLOOKUP(U97,cultural_installation_material[lookupValue],cultural_installation_material[lookupKey],"ERROR"),""), "")</f>
        <v/>
      </c>
      <c r="X97" s="3" t="str">
        <f>IF($A97="ADD",IF(NOT(ISBLANK(W97)),_xlfn.XLOOKUP(W97,ud_coating_system[lookupValue],ud_coating_system[lookupKey],"ERROR"),""), "")</f>
        <v/>
      </c>
      <c r="Y97" s="7"/>
      <c r="Z97" s="4" t="str">
        <f t="shared" ca="1" si="9"/>
        <v/>
      </c>
      <c r="AA97" s="4"/>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assets"))),"12",(_xlfn.XLOOKUP(AM97,ud_work_origin[lookupValue],ud_work_origin[lookupKey],""))))</f>
        <v/>
      </c>
      <c r="AO97" s="8"/>
      <c r="AP97" s="2" t="str">
        <f t="shared" si="15"/>
        <v/>
      </c>
      <c r="AQ97" s="3" t="str">
        <f t="shared" si="16"/>
        <v/>
      </c>
      <c r="AR97" s="3" t="str">
        <f>IF($A97="","",IF((AND($A97="ADD",OR(AQ97="",AQ97="Excellent"))),"1",(_xlfn.XLOOKUP(AQ97,condition[lookupValue],condition[lookupKey],""))))</f>
        <v/>
      </c>
      <c r="AS97" s="7" t="str">
        <f t="shared" si="17"/>
        <v/>
      </c>
      <c r="AT97" s="9"/>
    </row>
    <row r="98" spans="2:46">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IF($A98="ADD",IF(NOT(ISBLANK(R98)),_xlfn.XLOOKUP(R98,ud_cultural_type[lookupValue],ud_cultural_type[lookupKey],"ERROR"),""), "")</f>
        <v/>
      </c>
      <c r="V98" s="3" t="str">
        <f>IF($A98="ADD",IF(NOT(ISBLANK(U98)),_xlfn.XLOOKUP(U98,cultural_installation_material[lookupValue],cultural_installation_material[lookupKey],"ERROR"),""), "")</f>
        <v/>
      </c>
      <c r="X98" s="3" t="str">
        <f>IF($A98="ADD",IF(NOT(ISBLANK(W98)),_xlfn.XLOOKUP(W98,ud_coating_system[lookupValue],ud_coating_system[lookupKey],"ERROR"),""), "")</f>
        <v/>
      </c>
      <c r="Y98" s="7"/>
      <c r="Z98" s="4" t="str">
        <f t="shared" ca="1" si="9"/>
        <v/>
      </c>
      <c r="AA98" s="4"/>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assets"))),"12",(_xlfn.XLOOKUP(AM98,ud_work_origin[lookupValue],ud_work_origin[lookupKey],""))))</f>
        <v/>
      </c>
      <c r="AO98" s="8"/>
      <c r="AP98" s="2" t="str">
        <f t="shared" si="15"/>
        <v/>
      </c>
      <c r="AQ98" s="3" t="str">
        <f t="shared" si="16"/>
        <v/>
      </c>
      <c r="AR98" s="3" t="str">
        <f>IF($A98="","",IF((AND($A98="ADD",OR(AQ98="",AQ98="Excellent"))),"1",(_xlfn.XLOOKUP(AQ98,condition[lookupValue],condition[lookupKey],""))))</f>
        <v/>
      </c>
      <c r="AS98" s="7" t="str">
        <f t="shared" si="17"/>
        <v/>
      </c>
      <c r="AT98" s="9"/>
    </row>
    <row r="99" spans="2:46">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IF($A99="ADD",IF(NOT(ISBLANK(R99)),_xlfn.XLOOKUP(R99,ud_cultural_type[lookupValue],ud_cultural_type[lookupKey],"ERROR"),""), "")</f>
        <v/>
      </c>
      <c r="V99" s="3" t="str">
        <f>IF($A99="ADD",IF(NOT(ISBLANK(U99)),_xlfn.XLOOKUP(U99,cultural_installation_material[lookupValue],cultural_installation_material[lookupKey],"ERROR"),""), "")</f>
        <v/>
      </c>
      <c r="X99" s="3" t="str">
        <f>IF($A99="ADD",IF(NOT(ISBLANK(W99)),_xlfn.XLOOKUP(W99,ud_coating_system[lookupValue],ud_coating_system[lookupKey],"ERROR"),""), "")</f>
        <v/>
      </c>
      <c r="Y99" s="7"/>
      <c r="Z99" s="4" t="str">
        <f t="shared" ca="1" si="9"/>
        <v/>
      </c>
      <c r="AA99" s="4"/>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assets"))),"12",(_xlfn.XLOOKUP(AM99,ud_work_origin[lookupValue],ud_work_origin[lookupKey],""))))</f>
        <v/>
      </c>
      <c r="AO99" s="8"/>
      <c r="AP99" s="2" t="str">
        <f t="shared" si="15"/>
        <v/>
      </c>
      <c r="AQ99" s="3" t="str">
        <f t="shared" si="16"/>
        <v/>
      </c>
      <c r="AR99" s="3" t="str">
        <f>IF($A99="","",IF((AND($A99="ADD",OR(AQ99="",AQ99="Excellent"))),"1",(_xlfn.XLOOKUP(AQ99,condition[lookupValue],condition[lookupKey],""))))</f>
        <v/>
      </c>
      <c r="AS99" s="7" t="str">
        <f t="shared" si="17"/>
        <v/>
      </c>
      <c r="AT99" s="9"/>
    </row>
    <row r="100" spans="2:46">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IF($A100="ADD",IF(NOT(ISBLANK(R100)),_xlfn.XLOOKUP(R100,ud_cultural_type[lookupValue],ud_cultural_type[lookupKey],"ERROR"),""), "")</f>
        <v/>
      </c>
      <c r="V100" s="3" t="str">
        <f>IF($A100="ADD",IF(NOT(ISBLANK(U100)),_xlfn.XLOOKUP(U100,cultural_installation_material[lookupValue],cultural_installation_material[lookupKey],"ERROR"),""), "")</f>
        <v/>
      </c>
      <c r="X100" s="3" t="str">
        <f>IF($A100="ADD",IF(NOT(ISBLANK(W100)),_xlfn.XLOOKUP(W100,ud_coating_system[lookupValue],ud_coating_system[lookupKey],"ERROR"),""), "")</f>
        <v/>
      </c>
      <c r="Y100" s="7"/>
      <c r="Z100" s="4" t="str">
        <f t="shared" ca="1" si="9"/>
        <v/>
      </c>
      <c r="AA100" s="4"/>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assets"))),"12",(_xlfn.XLOOKUP(AM100,ud_work_origin[lookupValue],ud_work_origin[lookupKey],""))))</f>
        <v/>
      </c>
      <c r="AO100" s="8"/>
      <c r="AP100" s="2" t="str">
        <f t="shared" si="15"/>
        <v/>
      </c>
      <c r="AQ100" s="3" t="str">
        <f t="shared" si="16"/>
        <v/>
      </c>
      <c r="AR100" s="3" t="str">
        <f>IF($A100="","",IF((AND($A100="ADD",OR(AQ100="",AQ100="Excellent"))),"1",(_xlfn.XLOOKUP(AQ100,condition[lookupValue],condition[lookupKey],""))))</f>
        <v/>
      </c>
      <c r="AS100" s="7" t="str">
        <f t="shared" si="17"/>
        <v/>
      </c>
      <c r="AT100" s="9"/>
    </row>
  </sheetData>
  <sheetProtection algorithmName="SHA-512" hashValue="wIjrERvz6PLIocBe1XhtKrjuYCLl+WoWmmTKG68Ll45u2kxzIEOhn0FNqUuFBbMyCLu8BG2TD+/gyvbIHVe9yQ==" saltValue="H3gHPaWWLdNPm7m9VR/wQA=="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100">
    <cfRule type="expression" dxfId="292" priority="167">
      <formula>MATCH("ERROR",$A10:$EO10,0)</formula>
    </cfRule>
    <cfRule type="expression" dxfId="291" priority="168">
      <formula>AND($A10="ADD",A$6=TRUE,A10="")</formula>
    </cfRule>
    <cfRule type="expression" dxfId="290" priority="169">
      <formula>OR(AND($A10="DELETE",A$1="Asset ID",A10=""),AND($A10="DELETE",A$1="Removal Date",A10=""),AND($A10="DELETE",A$1="Removal Reason",A10=""))</formula>
    </cfRule>
    <cfRule type="expression" dxfId="289" priority="170">
      <formula>AND($A10="EDIT",A$1="Asset ID",A10="")</formula>
    </cfRule>
    <cfRule type="expression" dxfId="288" priority="171">
      <formula>AND($A10="ADD",A$5=TRUE,A10="")</formula>
    </cfRule>
  </conditionalFormatting>
  <dataValidations count="32">
    <dataValidation type="list" allowBlank="1" showInputMessage="1" showErrorMessage="1" sqref="C10:C100" xr:uid="{0ED4EFC1-08BB-4FEB-8352-B3046FE48A8E}">
      <formula1>roadnames_lookup</formula1>
    </dataValidation>
    <dataValidation type="list" allowBlank="1" showInputMessage="1" showErrorMessage="1" sqref="H10:H100" xr:uid="{7E43401E-CB0A-43BB-8310-C0415F811A5A}">
      <formula1>side_lookup</formula1>
    </dataValidation>
    <dataValidation type="list" allowBlank="1" showInputMessage="1" showErrorMessage="1" sqref="J10:J100" xr:uid="{FB35FD56-5DD8-4E24-95FA-9F101C5B0BCF}">
      <formula1>ud_position_lookup</formula1>
    </dataValidation>
    <dataValidation type="list" allowBlank="1" showInputMessage="1" showErrorMessage="1" sqref="R10:R100" xr:uid="{8BC50471-7654-4EED-ABB8-8D897A9932C0}">
      <formula1>ud_cultural_type_lookup</formula1>
    </dataValidation>
    <dataValidation type="list" allowBlank="1" showInputMessage="1" showErrorMessage="1" sqref="U10:U100" xr:uid="{FF183A78-84C8-4540-87CD-29F791B20FC4}">
      <formula1>cultural_installation_material_lookup</formula1>
    </dataValidation>
    <dataValidation type="list" allowBlank="1" showInputMessage="1" showErrorMessage="1" sqref="W10:W100" xr:uid="{B1DBCF92-9379-4E0A-9C7B-BE46C02F7FBA}">
      <formula1>ud_coating_system_lookup</formula1>
    </dataValidation>
    <dataValidation type="list" allowBlank="1" showInputMessage="1" showErrorMessage="1" promptTitle="WARNING" prompt="Only change If ammending existing asset" sqref="AB10:AB100" xr:uid="{654A19AA-6928-40A3-AD64-9C5AFCE3E80F}">
      <formula1>ud_asset_status_lookup</formula1>
    </dataValidation>
    <dataValidation type="list" allowBlank="1" showInputMessage="1" showErrorMessage="1" sqref="AE10:AE100" xr:uid="{3E63EE69-7739-4BA3-936E-89C18DAF67D3}">
      <formula1>ar_replace_reason_lookup</formula1>
    </dataValidation>
    <dataValidation type="list" allowBlank="1" showInputMessage="1" showErrorMessage="1" promptTitle="WARNING" prompt="Only change this If Not QLDC asset" sqref="AI10:AI100" xr:uid="{04D97FB2-4ACA-4688-94E3-81D9874F8A14}">
      <formula1>ud_organisation_owner_lookup</formula1>
    </dataValidation>
    <dataValidation type="list" allowBlank="1" showInputMessage="1" showErrorMessage="1" promptTitle="WARNING" prompt="Only change this If Not QLDC Roading asset" sqref="AK10:AK100" xr:uid="{E1CED11F-BF28-4CB7-A7DA-124CD7B4722E}">
      <formula1>ud_sub_organisation_lookup</formula1>
    </dataValidation>
    <dataValidation type="list" allowBlank="1" showInputMessage="1" showErrorMessage="1" promptTitle="WARNING" prompt="Only change this field If undertaking maintenance Or CAPEX works" sqref="AM10:AM100" xr:uid="{A117BBE6-AF17-4595-BA96-EB19BBAE7C8D}">
      <formula1>ud_work_origin_lookup</formula1>
    </dataValidation>
    <dataValidation type="list" allowBlank="1" showInputMessage="1" showErrorMessage="1" promptTitle="WARNING" prompt="Only change this If incorrect" sqref="AQ10:AQ100" xr:uid="{9DC80EFA-C165-4AC8-AF74-FB04CE5FCDB5}">
      <formula1>condition_lookup</formula1>
    </dataValidation>
    <dataValidation type="list" allowBlank="1" showInputMessage="1" showErrorMessage="1" promptTitle="WARNING" prompt="Only change this If NZTA Or Parks And Reserves asset" sqref="AP10:AP100" xr:uid="{942B7868-C44A-41F5-B8B1-18265C95E53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A70EDA2A-64A8-490A-A163-F821AACCBE9F}">
      <formula1>"ADD,EDIT,DELETE"</formula1>
    </dataValidation>
    <dataValidation type="list" allowBlank="1" showInputMessage="1" showErrorMessage="1" promptTitle="WARNING" prompt="Only change this If Not QLDC asset" sqref="AG10:AG100" xr:uid="{C43CAA2D-472D-4911-A960-25B0546A089E}">
      <formula1>ud_organisation_owner_lookup</formula1>
    </dataValidation>
    <dataValidation type="whole" allowBlank="1" showInputMessage="1" showErrorMessage="1" error="Please Enter Whole Number Between 1 And 999" promptTitle="ERROR" sqref="Z10:Z100" xr:uid="{F6B7EC95-897E-4046-9487-87F986790E9B}">
      <formula1>1</formula1>
      <formula2>999</formula2>
    </dataValidation>
    <dataValidation type="whole" allowBlank="1" showInputMessage="1" showErrorMessage="1" error="Please Enter Whole Number Between 1 And 2147483647" promptTitle="ERROR" sqref="B10:B100" xr:uid="{4DC39086-C363-4399-80D2-2090CDD6803A}">
      <formula1>1</formula1>
      <formula2>2147483647</formula2>
    </dataValidation>
    <dataValidation type="whole" allowBlank="1" showInputMessage="1" showErrorMessage="1" error="Please Enter Whole Number Between 1 And 9999999999" promptTitle="ERROR" sqref="AA10:AA100" xr:uid="{FC01F049-C598-4A13-A166-6FEDF839E2AD}">
      <formula1>1</formula1>
      <formula2>9999999999</formula2>
    </dataValidation>
    <dataValidation type="whole" allowBlank="1" showInputMessage="1" showErrorMessage="1" error="Please Enter Whole Number Between 1 And 999999" promptTitle="ERROR" sqref="L10:L100" xr:uid="{868ED72E-DE2F-4624-BC43-07C4300581AE}">
      <formula1>1</formula1>
      <formula2>999999</formula2>
    </dataValidation>
    <dataValidation type="decimal" allowBlank="1" showInputMessage="1" showErrorMessage="1" error="Please Enter Decimal Between 0.1 And 999.9" promptTitle="ERROR" sqref="M10:M100" xr:uid="{FFF24E51-1BBF-4DD4-A325-4DE0225AE6A1}">
      <formula1>0.1</formula1>
      <formula2>999.9</formula2>
    </dataValidation>
    <dataValidation type="decimal" allowBlank="1" showInputMessage="1" showErrorMessage="1" error="Please Enter Decimal Between 0.1 And 999.9" promptTitle="ERROR" sqref="N10:N100" xr:uid="{ABAB525B-DEA8-40CA-A780-2BC3C7932874}">
      <formula1>0.1</formula1>
      <formula2>999.9</formula2>
    </dataValidation>
    <dataValidation type="decimal" allowBlank="1" showInputMessage="1" showErrorMessage="1" error="Please Enter Decimal Between 0.1 And 999.9" promptTitle="ERROR" sqref="O10:O100" xr:uid="{42392C05-9B59-4862-AFCA-0A207B0E550B}">
      <formula1>0.1</formula1>
      <formula2>999.9</formula2>
    </dataValidation>
    <dataValidation type="decimal" allowBlank="1" showInputMessage="1" showErrorMessage="1" error="Please Enter Decimal Between 0.1 And 999.9" promptTitle="ERROR" sqref="P10:P100" xr:uid="{7CEA1271-48CE-4433-A2CD-972884831762}">
      <formula1>0.1</formula1>
      <formula2>999.9</formula2>
    </dataValidation>
    <dataValidation type="decimal" allowBlank="1" showInputMessage="1" showErrorMessage="1" error="Please Enter Decimal Between 0.1 And 999.9" promptTitle="ERROR" sqref="Q10:Q100" xr:uid="{C45A8554-9420-4E54-A396-7471C34DCAB0}">
      <formula1>0.1</formula1>
      <formula2>999.9</formula2>
    </dataValidation>
    <dataValidation type="decimal" allowBlank="1" showInputMessage="1" showErrorMessage="1" error="Please Enter Decimal Between -40.0 And 999.9" promptTitle="ERROR" sqref="G10:G100" xr:uid="{C2A9D2FC-61AF-4532-AA9F-D06B352753E7}">
      <formula1>-40</formula1>
      <formula2>999.9</formula2>
    </dataValidation>
    <dataValidation type="decimal" allowBlank="1" showInputMessage="1" showErrorMessage="1" error="Please Enter Decimal Between 0.01 And 9999999999.99" promptTitle="ERROR" sqref="AO10:AO100" xr:uid="{2AAC0C5A-77FC-4F08-A30D-6DF71E353691}">
      <formula1>0.01</formula1>
      <formula2>9999999999.99</formula2>
    </dataValidation>
    <dataValidation type="textLength" allowBlank="1" showInputMessage="1" showErrorMessage="1" error="Please Dont Enter More Than 255 Characters" promptTitle="ERROR" sqref="AT10:AT100" xr:uid="{5076A843-7902-4D85-8101-C7CC2F7EFB08}">
      <formula1>0</formula1>
      <formula2>255</formula2>
    </dataValidation>
    <dataValidation type="date" allowBlank="1" showInputMessage="1" showErrorMessage="1" error="Please Enter Valid Date eg 31/01/2023" promptTitle="ERROR" sqref="Y10:Y100" xr:uid="{B7139DD3-7885-4EA1-BE9A-2620589992BF}">
      <formula1>43831</formula1>
      <formula2>48580</formula2>
    </dataValidation>
    <dataValidation type="date" allowBlank="1" showInputMessage="1" showErrorMessage="1" error="Please Enter Valid Date eg 31/01/2023" promptTitle="ERROR" sqref="AD10:AD100" xr:uid="{9009415F-4604-4985-9DA0-010FA3F72B82}">
      <formula1>43831</formula1>
      <formula2>48580</formula2>
    </dataValidation>
    <dataValidation type="date" allowBlank="1" showInputMessage="1" showErrorMessage="1" error="Please Enter Valid Date eg 31/01/2023" promptTitle="ERROR" sqref="AS10:AS100" xr:uid="{58B79CF2-3A1B-46AF-98BD-CC0C661594F7}">
      <formula1>43831</formula1>
      <formula2>48580</formula2>
    </dataValidation>
    <dataValidation type="decimal" allowBlank="1" showInputMessage="1" showErrorMessage="1" error="This an incomplete grid reference or is outside of QLDC. Please check that this a easting in NZTM2000" promptTitle="ERROR" sqref="E10:E100" xr:uid="{587A1B71-CC7C-401D-8BCE-FCBFBE408450}">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F60A3D6A-98FA-4051-8F47-6C36F5EE8D9D}">
      <formula1>4967104</formula1>
      <formula2>5128000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5" style="3" bestFit="1" customWidth="1" collapsed="1"/>
    <col min="44" max="44" width="1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c r="A1" s="10"/>
      <c r="B1" s="11" t="s">
        <v>0</v>
      </c>
      <c r="C1" s="12" t="s">
        <v>1</v>
      </c>
      <c r="D1" s="12"/>
      <c r="E1" s="12" t="s">
        <v>2</v>
      </c>
      <c r="F1" s="12" t="s">
        <v>3</v>
      </c>
      <c r="G1" s="12" t="s">
        <v>4</v>
      </c>
      <c r="H1" s="12" t="s">
        <v>5</v>
      </c>
      <c r="I1" s="12"/>
      <c r="J1" s="12" t="s">
        <v>7</v>
      </c>
      <c r="K1" s="12" t="s">
        <v>8</v>
      </c>
      <c r="L1" s="12" t="s">
        <v>9</v>
      </c>
      <c r="M1" s="12" t="s">
        <v>11</v>
      </c>
      <c r="N1" s="12" t="s">
        <v>12</v>
      </c>
      <c r="O1" s="12" t="s">
        <v>109</v>
      </c>
      <c r="P1" s="12"/>
      <c r="Q1" s="12" t="s">
        <v>110</v>
      </c>
      <c r="R1" s="12"/>
      <c r="S1" s="12" t="s">
        <v>111</v>
      </c>
      <c r="T1" s="12"/>
      <c r="U1" s="12" t="s">
        <v>101</v>
      </c>
      <c r="V1" s="12"/>
      <c r="W1" s="12" t="s">
        <v>112</v>
      </c>
      <c r="X1" s="12" t="s">
        <v>113</v>
      </c>
      <c r="Y1" s="12"/>
      <c r="Z1" s="12" t="s">
        <v>114</v>
      </c>
      <c r="AA1" s="12" t="s">
        <v>115</v>
      </c>
      <c r="AB1" s="12" t="s">
        <v>116</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
        <v>40</v>
      </c>
      <c r="K2" s="15" t="s">
        <v>41</v>
      </c>
      <c r="L2" s="15" t="s">
        <v>42</v>
      </c>
      <c r="M2" s="15" t="s">
        <v>44</v>
      </c>
      <c r="N2" s="15" t="s">
        <v>45</v>
      </c>
      <c r="O2" s="15" t="str">
        <f>_xlfn.IFNA(IF(MATCH("ERROR",P10:P110,0),"ERROR"),"")</f>
        <v/>
      </c>
      <c r="P2" s="15" t="s">
        <v>117</v>
      </c>
      <c r="Q2" s="15" t="str">
        <f>_xlfn.IFNA(IF(MATCH("ERROR",R10:R110,0),"ERROR"),"")</f>
        <v/>
      </c>
      <c r="R2" s="15" t="s">
        <v>118</v>
      </c>
      <c r="S2" s="15" t="str">
        <f>_xlfn.IFNA(IF(MATCH("ERROR",T10:T110,0),"ERROR"),"")</f>
        <v/>
      </c>
      <c r="T2" s="15" t="s">
        <v>119</v>
      </c>
      <c r="U2" s="15" t="str">
        <f>_xlfn.IFNA(IF(MATCH("ERROR",V10:V110,0),"ERROR"),"")</f>
        <v/>
      </c>
      <c r="V2" s="15" t="s">
        <v>120</v>
      </c>
      <c r="W2" s="15" t="s">
        <v>121</v>
      </c>
      <c r="X2" s="15" t="str">
        <f>_xlfn.IFNA(IF(MATCH("ERROR",Y10:Y110,0),"ERROR"),"")</f>
        <v/>
      </c>
      <c r="Y2" s="15" t="s">
        <v>122</v>
      </c>
      <c r="Z2" s="15" t="s">
        <v>123</v>
      </c>
      <c r="AA2" s="15" t="s">
        <v>124</v>
      </c>
      <c r="AB2" s="15" t="s">
        <v>125</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70</v>
      </c>
      <c r="H4" s="13" t="s">
        <v>71</v>
      </c>
      <c r="J4" s="13" t="s">
        <v>68</v>
      </c>
      <c r="K4" s="13" t="s">
        <v>70</v>
      </c>
      <c r="L4" s="13" t="s">
        <v>70</v>
      </c>
      <c r="M4" s="13" t="s">
        <v>70</v>
      </c>
      <c r="N4" s="13" t="s">
        <v>70</v>
      </c>
      <c r="O4" s="13" t="s">
        <v>72</v>
      </c>
      <c r="Q4" s="13" t="s">
        <v>72</v>
      </c>
      <c r="S4" s="13" t="s">
        <v>72</v>
      </c>
      <c r="U4" s="13" t="s">
        <v>72</v>
      </c>
      <c r="W4" s="13" t="s">
        <v>76</v>
      </c>
      <c r="X4" s="13" t="s">
        <v>72</v>
      </c>
      <c r="Z4" s="13" t="s">
        <v>73</v>
      </c>
      <c r="AA4" s="13" t="s">
        <v>73</v>
      </c>
      <c r="AB4" s="13" t="s">
        <v>73</v>
      </c>
      <c r="AC4" s="13" t="s">
        <v>74</v>
      </c>
      <c r="AD4" s="13" t="s">
        <v>75</v>
      </c>
      <c r="AE4" s="13" t="s">
        <v>76</v>
      </c>
      <c r="AF4" s="13" t="s">
        <v>72</v>
      </c>
      <c r="AH4" s="13" t="s">
        <v>74</v>
      </c>
      <c r="AI4" s="13" t="s">
        <v>77</v>
      </c>
      <c r="AK4" s="13" t="s">
        <v>72</v>
      </c>
      <c r="AM4" s="13" t="s">
        <v>72</v>
      </c>
      <c r="AO4" s="13" t="s">
        <v>72</v>
      </c>
      <c r="AQ4" s="13" t="s">
        <v>72</v>
      </c>
      <c r="AS4" s="13" t="s">
        <v>78</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81</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82</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83</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84</v>
      </c>
      <c r="C8" s="13" t="s">
        <v>85</v>
      </c>
      <c r="H8" s="13" t="s">
        <v>38</v>
      </c>
      <c r="O8" s="13" t="s">
        <v>126</v>
      </c>
      <c r="Q8" s="13" t="s">
        <v>127</v>
      </c>
      <c r="S8" s="13" t="s">
        <v>119</v>
      </c>
      <c r="U8" s="13" t="s">
        <v>108</v>
      </c>
      <c r="X8" s="13" t="s">
        <v>128</v>
      </c>
      <c r="AF8" s="13" t="s">
        <v>88</v>
      </c>
      <c r="AI8" s="13" t="s">
        <v>89</v>
      </c>
      <c r="AK8" s="13" t="s">
        <v>90</v>
      </c>
      <c r="AM8" s="13" t="s">
        <v>90</v>
      </c>
      <c r="AO8" s="13" t="s">
        <v>91</v>
      </c>
      <c r="AQ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93</v>
      </c>
      <c r="B9" s="19"/>
      <c r="C9" s="19"/>
      <c r="D9" s="19"/>
      <c r="E9" s="19"/>
      <c r="F9" s="19"/>
      <c r="G9" s="19" t="s">
        <v>94</v>
      </c>
      <c r="H9" s="19"/>
      <c r="I9" s="19"/>
      <c r="J9" s="19" t="s">
        <v>94</v>
      </c>
      <c r="K9" s="19" t="s">
        <v>94</v>
      </c>
      <c r="L9" s="19" t="s">
        <v>94</v>
      </c>
      <c r="M9" s="19" t="s">
        <v>94</v>
      </c>
      <c r="N9" s="19" t="s">
        <v>95</v>
      </c>
      <c r="O9" s="19"/>
      <c r="P9" s="19"/>
      <c r="Q9" s="19"/>
      <c r="R9" s="19"/>
      <c r="S9" s="19"/>
      <c r="T9" s="19"/>
      <c r="U9" s="19"/>
      <c r="V9" s="19"/>
      <c r="W9" s="19"/>
      <c r="X9" s="19"/>
      <c r="Y9" s="19"/>
      <c r="Z9" s="19"/>
      <c r="AA9" s="19"/>
      <c r="AB9" s="19"/>
      <c r="AC9" s="19"/>
      <c r="AD9" s="19" t="s">
        <v>96</v>
      </c>
      <c r="AE9" s="19" t="s">
        <v>97</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assets"))),"12",(_xlfn.XLOOKUP(AQ10,ud_work_origin[lookupValue],ud_work_origin[lookupKey],""))))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2">IF($A11="ADD","Queenstown-Lakes District Council","")</f>
        <v/>
      </c>
      <c r="AL11" s="3" t="str">
        <f>IF($A11="","",IF((AND($A11="ADD",OR(AK11="",AK11="Queenstown-Lakes District Council"))),"70",(_xlfn.XLOOKUP(AK11,ud_organisation_owner[lookupValue],ud_organisation_owner[lookupKey],""))))</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IF($A11="ADD","Local Authority","")</f>
        <v/>
      </c>
      <c r="AP11" s="3" t="str">
        <f>IF($A11="","",IF((AND($A11="ADD",OR(AO11="",AO11="Local Authority"))),"17",(_xlfn.XLOOKUP(AO11,ud_sub_organisation[lookupValue],ud_sub_organisation[lookupKey],""))))</f>
        <v/>
      </c>
      <c r="AQ11" s="3" t="str">
        <f t="shared" ref="AQ11:AQ74" si="5">IF($A11="ADD","Vested assets","")</f>
        <v/>
      </c>
      <c r="AR11" s="3" t="str">
        <f>IF($A11="","",IF((AND($A11="ADD",OR(AQ11="",AQ11="Vested assets"))),"12",(_xlfn.XLOOKUP(AQ11,ud_work_origin[lookupValue],ud_work_origin[lookupKey],""))))</f>
        <v/>
      </c>
      <c r="AS11" s="8"/>
      <c r="AT11" s="2" t="str">
        <f t="shared" ref="AT11:AT74" si="6">IF($A11="ADD","TRUE","")</f>
        <v/>
      </c>
      <c r="AU11" s="3" t="str">
        <f t="shared" ref="AU11:AU74" si="7">IF($A11="ADD","Excellent","")</f>
        <v/>
      </c>
      <c r="AV11" s="3" t="str">
        <f>IF($A11="","",IF((AND($A11="ADD",OR(AU11="",AU11="Excellent"))),"1",(_xlfn.XLOOKUP(AU11,condition[lookupValue],condition[lookupKey],""))))</f>
        <v/>
      </c>
      <c r="AW11" s="7" t="str">
        <f t="shared" ref="AW11:AW74" si="8">IF(AC11&lt;&gt;"",AC11,"")</f>
        <v/>
      </c>
      <c r="AX11" s="9"/>
    </row>
    <row r="12" spans="1:132">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2"/>
        <v/>
      </c>
      <c r="AL12" s="3" t="str">
        <f>IF($A12="","",IF((AND($A12="ADD",OR(AK12="",AK12="Queenstown-Lakes District Council"))),"70",(_xlfn.XLOOKUP(AK12,ud_organisation_owner[lookupValue],ud_organisation_owner[lookupKey],""))))</f>
        <v/>
      </c>
      <c r="AM12" s="3" t="str">
        <f t="shared" si="3"/>
        <v/>
      </c>
      <c r="AN12" s="3" t="str">
        <f>IF($A12="","",IF((AND($A12="ADD",OR(AM12="",AM12="Queenstown-Lakes District Council"))),"70",(_xlfn.XLOOKUP(AM12,ud_organisation_owner[lookupValue],ud_organisation_owner[lookupKey],""))))</f>
        <v/>
      </c>
      <c r="AO12" s="3" t="str">
        <f t="shared" si="4"/>
        <v/>
      </c>
      <c r="AP12" s="3" t="str">
        <f>IF($A12="","",IF((AND($A12="ADD",OR(AO12="",AO12="Local Authority"))),"17",(_xlfn.XLOOKUP(AO12,ud_sub_organisation[lookupValue],ud_sub_organisation[lookupKey],""))))</f>
        <v/>
      </c>
      <c r="AQ12" s="3" t="str">
        <f t="shared" si="5"/>
        <v/>
      </c>
      <c r="AR12" s="3" t="str">
        <f>IF($A12="","",IF((AND($A12="ADD",OR(AQ12="",AQ12="Vested assets"))),"12",(_xlfn.XLOOKUP(AQ12,ud_work_origin[lookupValue],ud_work_origin[lookupKey],""))))</f>
        <v/>
      </c>
      <c r="AS12" s="8"/>
      <c r="AT12" s="2" t="str">
        <f t="shared" si="6"/>
        <v/>
      </c>
      <c r="AU12" s="3" t="str">
        <f t="shared" si="7"/>
        <v/>
      </c>
      <c r="AV12" s="3" t="str">
        <f>IF($A12="","",IF((AND($A12="ADD",OR(AU12="",AU12="Excellent"))),"1",(_xlfn.XLOOKUP(AU12,condition[lookupValue],condition[lookupKey],""))))</f>
        <v/>
      </c>
      <c r="AW12" s="7" t="str">
        <f t="shared" si="8"/>
        <v/>
      </c>
      <c r="AX12" s="9"/>
    </row>
    <row r="13" spans="1:132">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2"/>
        <v/>
      </c>
      <c r="AL13" s="3" t="str">
        <f>IF($A13="","",IF((AND($A13="ADD",OR(AK13="",AK13="Queenstown-Lakes District Council"))),"70",(_xlfn.XLOOKUP(AK13,ud_organisation_owner[lookupValue],ud_organisation_owner[lookupKey],""))))</f>
        <v/>
      </c>
      <c r="AM13" s="3" t="str">
        <f t="shared" si="3"/>
        <v/>
      </c>
      <c r="AN13" s="3" t="str">
        <f>IF($A13="","",IF((AND($A13="ADD",OR(AM13="",AM13="Queenstown-Lakes District Council"))),"70",(_xlfn.XLOOKUP(AM13,ud_organisation_owner[lookupValue],ud_organisation_owner[lookupKey],""))))</f>
        <v/>
      </c>
      <c r="AO13" s="3" t="str">
        <f t="shared" si="4"/>
        <v/>
      </c>
      <c r="AP13" s="3" t="str">
        <f>IF($A13="","",IF((AND($A13="ADD",OR(AO13="",AO13="Local Authority"))),"17",(_xlfn.XLOOKUP(AO13,ud_sub_organisation[lookupValue],ud_sub_organisation[lookupKey],""))))</f>
        <v/>
      </c>
      <c r="AQ13" s="3" t="str">
        <f t="shared" si="5"/>
        <v/>
      </c>
      <c r="AR13" s="3" t="str">
        <f>IF($A13="","",IF((AND($A13="ADD",OR(AQ13="",AQ13="Vested assets"))),"12",(_xlfn.XLOOKUP(AQ13,ud_work_origin[lookupValue],ud_work_origin[lookupKey],""))))</f>
        <v/>
      </c>
      <c r="AS13" s="8"/>
      <c r="AT13" s="2" t="str">
        <f t="shared" si="6"/>
        <v/>
      </c>
      <c r="AU13" s="3" t="str">
        <f t="shared" si="7"/>
        <v/>
      </c>
      <c r="AV13" s="3" t="str">
        <f>IF($A13="","",IF((AND($A13="ADD",OR(AU13="",AU13="Excellent"))),"1",(_xlfn.XLOOKUP(AU13,condition[lookupValue],condition[lookupKey],""))))</f>
        <v/>
      </c>
      <c r="AW13" s="7" t="str">
        <f t="shared" si="8"/>
        <v/>
      </c>
      <c r="AX13" s="9"/>
    </row>
    <row r="14" spans="1:132">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2"/>
        <v/>
      </c>
      <c r="AL14" s="3" t="str">
        <f>IF($A14="","",IF((AND($A14="ADD",OR(AK14="",AK14="Queenstown-Lakes District Council"))),"70",(_xlfn.XLOOKUP(AK14,ud_organisation_owner[lookupValue],ud_organisation_owner[lookupKey],""))))</f>
        <v/>
      </c>
      <c r="AM14" s="3" t="str">
        <f t="shared" si="3"/>
        <v/>
      </c>
      <c r="AN14" s="3" t="str">
        <f>IF($A14="","",IF((AND($A14="ADD",OR(AM14="",AM14="Queenstown-Lakes District Council"))),"70",(_xlfn.XLOOKUP(AM14,ud_organisation_owner[lookupValue],ud_organisation_owner[lookupKey],""))))</f>
        <v/>
      </c>
      <c r="AO14" s="3" t="str">
        <f t="shared" si="4"/>
        <v/>
      </c>
      <c r="AP14" s="3" t="str">
        <f>IF($A14="","",IF((AND($A14="ADD",OR(AO14="",AO14="Local Authority"))),"17",(_xlfn.XLOOKUP(AO14,ud_sub_organisation[lookupValue],ud_sub_organisation[lookupKey],""))))</f>
        <v/>
      </c>
      <c r="AQ14" s="3" t="str">
        <f t="shared" si="5"/>
        <v/>
      </c>
      <c r="AR14" s="3" t="str">
        <f>IF($A14="","",IF((AND($A14="ADD",OR(AQ14="",AQ14="Vested assets"))),"12",(_xlfn.XLOOKUP(AQ14,ud_work_origin[lookupValue],ud_work_origin[lookupKey],""))))</f>
        <v/>
      </c>
      <c r="AS14" s="8"/>
      <c r="AT14" s="2" t="str">
        <f t="shared" si="6"/>
        <v/>
      </c>
      <c r="AU14" s="3" t="str">
        <f t="shared" si="7"/>
        <v/>
      </c>
      <c r="AV14" s="3" t="str">
        <f>IF($A14="","",IF((AND($A14="ADD",OR(AU14="",AU14="Excellent"))),"1",(_xlfn.XLOOKUP(AU14,condition[lookupValue],condition[lookupKey],""))))</f>
        <v/>
      </c>
      <c r="AW14" s="7" t="str">
        <f t="shared" si="8"/>
        <v/>
      </c>
      <c r="AX14" s="9"/>
    </row>
    <row r="15" spans="1:132">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2"/>
        <v/>
      </c>
      <c r="AL15" s="3" t="str">
        <f>IF($A15="","",IF((AND($A15="ADD",OR(AK15="",AK15="Queenstown-Lakes District Council"))),"70",(_xlfn.XLOOKUP(AK15,ud_organisation_owner[lookupValue],ud_organisation_owner[lookupKey],""))))</f>
        <v/>
      </c>
      <c r="AM15" s="3" t="str">
        <f t="shared" si="3"/>
        <v/>
      </c>
      <c r="AN15" s="3" t="str">
        <f>IF($A15="","",IF((AND($A15="ADD",OR(AM15="",AM15="Queenstown-Lakes District Council"))),"70",(_xlfn.XLOOKUP(AM15,ud_organisation_owner[lookupValue],ud_organisation_owner[lookupKey],""))))</f>
        <v/>
      </c>
      <c r="AO15" s="3" t="str">
        <f t="shared" si="4"/>
        <v/>
      </c>
      <c r="AP15" s="3" t="str">
        <f>IF($A15="","",IF((AND($A15="ADD",OR(AO15="",AO15="Local Authority"))),"17",(_xlfn.XLOOKUP(AO15,ud_sub_organisation[lookupValue],ud_sub_organisation[lookupKey],""))))</f>
        <v/>
      </c>
      <c r="AQ15" s="3" t="str">
        <f t="shared" si="5"/>
        <v/>
      </c>
      <c r="AR15" s="3" t="str">
        <f>IF($A15="","",IF((AND($A15="ADD",OR(AQ15="",AQ15="Vested assets"))),"12",(_xlfn.XLOOKUP(AQ15,ud_work_origin[lookupValue],ud_work_origin[lookupKey],""))))</f>
        <v/>
      </c>
      <c r="AS15" s="8"/>
      <c r="AT15" s="2" t="str">
        <f t="shared" si="6"/>
        <v/>
      </c>
      <c r="AU15" s="3" t="str">
        <f t="shared" si="7"/>
        <v/>
      </c>
      <c r="AV15" s="3" t="str">
        <f>IF($A15="","",IF((AND($A15="ADD",OR(AU15="",AU15="Excellent"))),"1",(_xlfn.XLOOKUP(AU15,condition[lookupValue],condition[lookupKey],""))))</f>
        <v/>
      </c>
      <c r="AW15" s="7" t="str">
        <f t="shared" si="8"/>
        <v/>
      </c>
      <c r="AX15" s="9"/>
    </row>
    <row r="16" spans="1:132">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2"/>
        <v/>
      </c>
      <c r="AL16" s="3" t="str">
        <f>IF($A16="","",IF((AND($A16="ADD",OR(AK16="",AK16="Queenstown-Lakes District Council"))),"70",(_xlfn.XLOOKUP(AK16,ud_organisation_owner[lookupValue],ud_organisation_owner[lookupKey],""))))</f>
        <v/>
      </c>
      <c r="AM16" s="3" t="str">
        <f t="shared" si="3"/>
        <v/>
      </c>
      <c r="AN16" s="3" t="str">
        <f>IF($A16="","",IF((AND($A16="ADD",OR(AM16="",AM16="Queenstown-Lakes District Council"))),"70",(_xlfn.XLOOKUP(AM16,ud_organisation_owner[lookupValue],ud_organisation_owner[lookupKey],""))))</f>
        <v/>
      </c>
      <c r="AO16" s="3" t="str">
        <f t="shared" si="4"/>
        <v/>
      </c>
      <c r="AP16" s="3" t="str">
        <f>IF($A16="","",IF((AND($A16="ADD",OR(AO16="",AO16="Local Authority"))),"17",(_xlfn.XLOOKUP(AO16,ud_sub_organisation[lookupValue],ud_sub_organisation[lookupKey],""))))</f>
        <v/>
      </c>
      <c r="AQ16" s="3" t="str">
        <f t="shared" si="5"/>
        <v/>
      </c>
      <c r="AR16" s="3" t="str">
        <f>IF($A16="","",IF((AND($A16="ADD",OR(AQ16="",AQ16="Vested assets"))),"12",(_xlfn.XLOOKUP(AQ16,ud_work_origin[lookupValue],ud_work_origin[lookupKey],""))))</f>
        <v/>
      </c>
      <c r="AS16" s="8"/>
      <c r="AT16" s="2" t="str">
        <f t="shared" si="6"/>
        <v/>
      </c>
      <c r="AU16" s="3" t="str">
        <f t="shared" si="7"/>
        <v/>
      </c>
      <c r="AV16" s="3" t="str">
        <f>IF($A16="","",IF((AND($A16="ADD",OR(AU16="",AU16="Excellent"))),"1",(_xlfn.XLOOKUP(AU16,condition[lookupValue],condition[lookupKey],""))))</f>
        <v/>
      </c>
      <c r="AW16" s="7" t="str">
        <f t="shared" si="8"/>
        <v/>
      </c>
      <c r="AX16" s="9"/>
    </row>
    <row r="17" spans="2:50">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2"/>
        <v/>
      </c>
      <c r="AL17" s="3" t="str">
        <f>IF($A17="","",IF((AND($A17="ADD",OR(AK17="",AK17="Queenstown-Lakes District Council"))),"70",(_xlfn.XLOOKUP(AK17,ud_organisation_owner[lookupValue],ud_organisation_owner[lookupKey],""))))</f>
        <v/>
      </c>
      <c r="AM17" s="3" t="str">
        <f t="shared" si="3"/>
        <v/>
      </c>
      <c r="AN17" s="3" t="str">
        <f>IF($A17="","",IF((AND($A17="ADD",OR(AM17="",AM17="Queenstown-Lakes District Council"))),"70",(_xlfn.XLOOKUP(AM17,ud_organisation_owner[lookupValue],ud_organisation_owner[lookupKey],""))))</f>
        <v/>
      </c>
      <c r="AO17" s="3" t="str">
        <f t="shared" si="4"/>
        <v/>
      </c>
      <c r="AP17" s="3" t="str">
        <f>IF($A17="","",IF((AND($A17="ADD",OR(AO17="",AO17="Local Authority"))),"17",(_xlfn.XLOOKUP(AO17,ud_sub_organisation[lookupValue],ud_sub_organisation[lookupKey],""))))</f>
        <v/>
      </c>
      <c r="AQ17" s="3" t="str">
        <f t="shared" si="5"/>
        <v/>
      </c>
      <c r="AR17" s="3" t="str">
        <f>IF($A17="","",IF((AND($A17="ADD",OR(AQ17="",AQ17="Vested assets"))),"12",(_xlfn.XLOOKUP(AQ17,ud_work_origin[lookupValue],ud_work_origin[lookupKey],""))))</f>
        <v/>
      </c>
      <c r="AS17" s="8"/>
      <c r="AT17" s="2" t="str">
        <f t="shared" si="6"/>
        <v/>
      </c>
      <c r="AU17" s="3" t="str">
        <f t="shared" si="7"/>
        <v/>
      </c>
      <c r="AV17" s="3" t="str">
        <f>IF($A17="","",IF((AND($A17="ADD",OR(AU17="",AU17="Excellent"))),"1",(_xlfn.XLOOKUP(AU17,condition[lookupValue],condition[lookupKey],""))))</f>
        <v/>
      </c>
      <c r="AW17" s="7" t="str">
        <f t="shared" si="8"/>
        <v/>
      </c>
      <c r="AX17" s="9"/>
    </row>
    <row r="18" spans="2:50">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2"/>
        <v/>
      </c>
      <c r="AL18" s="3" t="str">
        <f>IF($A18="","",IF((AND($A18="ADD",OR(AK18="",AK18="Queenstown-Lakes District Council"))),"70",(_xlfn.XLOOKUP(AK18,ud_organisation_owner[lookupValue],ud_organisation_owner[lookupKey],""))))</f>
        <v/>
      </c>
      <c r="AM18" s="3" t="str">
        <f t="shared" si="3"/>
        <v/>
      </c>
      <c r="AN18" s="3" t="str">
        <f>IF($A18="","",IF((AND($A18="ADD",OR(AM18="",AM18="Queenstown-Lakes District Council"))),"70",(_xlfn.XLOOKUP(AM18,ud_organisation_owner[lookupValue],ud_organisation_owner[lookupKey],""))))</f>
        <v/>
      </c>
      <c r="AO18" s="3" t="str">
        <f t="shared" si="4"/>
        <v/>
      </c>
      <c r="AP18" s="3" t="str">
        <f>IF($A18="","",IF((AND($A18="ADD",OR(AO18="",AO18="Local Authority"))),"17",(_xlfn.XLOOKUP(AO18,ud_sub_organisation[lookupValue],ud_sub_organisation[lookupKey],""))))</f>
        <v/>
      </c>
      <c r="AQ18" s="3" t="str">
        <f t="shared" si="5"/>
        <v/>
      </c>
      <c r="AR18" s="3" t="str">
        <f>IF($A18="","",IF((AND($A18="ADD",OR(AQ18="",AQ18="Vested assets"))),"12",(_xlfn.XLOOKUP(AQ18,ud_work_origin[lookupValue],ud_work_origin[lookupKey],""))))</f>
        <v/>
      </c>
      <c r="AS18" s="8"/>
      <c r="AT18" s="2" t="str">
        <f t="shared" si="6"/>
        <v/>
      </c>
      <c r="AU18" s="3" t="str">
        <f t="shared" si="7"/>
        <v/>
      </c>
      <c r="AV18" s="3" t="str">
        <f>IF($A18="","",IF((AND($A18="ADD",OR(AU18="",AU18="Excellent"))),"1",(_xlfn.XLOOKUP(AU18,condition[lookupValue],condition[lookupKey],""))))</f>
        <v/>
      </c>
      <c r="AW18" s="7" t="str">
        <f t="shared" si="8"/>
        <v/>
      </c>
      <c r="AX18" s="9"/>
    </row>
    <row r="19" spans="2:50">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2"/>
        <v/>
      </c>
      <c r="AL19" s="3" t="str">
        <f>IF($A19="","",IF((AND($A19="ADD",OR(AK19="",AK19="Queenstown-Lakes District Council"))),"70",(_xlfn.XLOOKUP(AK19,ud_organisation_owner[lookupValue],ud_organisation_owner[lookupKey],""))))</f>
        <v/>
      </c>
      <c r="AM19" s="3" t="str">
        <f t="shared" si="3"/>
        <v/>
      </c>
      <c r="AN19" s="3" t="str">
        <f>IF($A19="","",IF((AND($A19="ADD",OR(AM19="",AM19="Queenstown-Lakes District Council"))),"70",(_xlfn.XLOOKUP(AM19,ud_organisation_owner[lookupValue],ud_organisation_owner[lookupKey],""))))</f>
        <v/>
      </c>
      <c r="AO19" s="3" t="str">
        <f t="shared" si="4"/>
        <v/>
      </c>
      <c r="AP19" s="3" t="str">
        <f>IF($A19="","",IF((AND($A19="ADD",OR(AO19="",AO19="Local Authority"))),"17",(_xlfn.XLOOKUP(AO19,ud_sub_organisation[lookupValue],ud_sub_organisation[lookupKey],""))))</f>
        <v/>
      </c>
      <c r="AQ19" s="3" t="str">
        <f t="shared" si="5"/>
        <v/>
      </c>
      <c r="AR19" s="3" t="str">
        <f>IF($A19="","",IF((AND($A19="ADD",OR(AQ19="",AQ19="Vested assets"))),"12",(_xlfn.XLOOKUP(AQ19,ud_work_origin[lookupValue],ud_work_origin[lookupKey],""))))</f>
        <v/>
      </c>
      <c r="AS19" s="8"/>
      <c r="AT19" s="2" t="str">
        <f t="shared" si="6"/>
        <v/>
      </c>
      <c r="AU19" s="3" t="str">
        <f t="shared" si="7"/>
        <v/>
      </c>
      <c r="AV19" s="3" t="str">
        <f>IF($A19="","",IF((AND($A19="ADD",OR(AU19="",AU19="Excellent"))),"1",(_xlfn.XLOOKUP(AU19,condition[lookupValue],condition[lookupKey],""))))</f>
        <v/>
      </c>
      <c r="AW19" s="7" t="str">
        <f t="shared" si="8"/>
        <v/>
      </c>
      <c r="AX19" s="9"/>
    </row>
    <row r="20" spans="2:50">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2"/>
        <v/>
      </c>
      <c r="AL20" s="3" t="str">
        <f>IF($A20="","",IF((AND($A20="ADD",OR(AK20="",AK20="Queenstown-Lakes District Council"))),"70",(_xlfn.XLOOKUP(AK20,ud_organisation_owner[lookupValue],ud_organisation_owner[lookupKey],""))))</f>
        <v/>
      </c>
      <c r="AM20" s="3" t="str">
        <f t="shared" si="3"/>
        <v/>
      </c>
      <c r="AN20" s="3" t="str">
        <f>IF($A20="","",IF((AND($A20="ADD",OR(AM20="",AM20="Queenstown-Lakes District Council"))),"70",(_xlfn.XLOOKUP(AM20,ud_organisation_owner[lookupValue],ud_organisation_owner[lookupKey],""))))</f>
        <v/>
      </c>
      <c r="AO20" s="3" t="str">
        <f t="shared" si="4"/>
        <v/>
      </c>
      <c r="AP20" s="3" t="str">
        <f>IF($A20="","",IF((AND($A20="ADD",OR(AO20="",AO20="Local Authority"))),"17",(_xlfn.XLOOKUP(AO20,ud_sub_organisation[lookupValue],ud_sub_organisation[lookupKey],""))))</f>
        <v/>
      </c>
      <c r="AQ20" s="3" t="str">
        <f t="shared" si="5"/>
        <v/>
      </c>
      <c r="AR20" s="3" t="str">
        <f>IF($A20="","",IF((AND($A20="ADD",OR(AQ20="",AQ20="Vested assets"))),"12",(_xlfn.XLOOKUP(AQ20,ud_work_origin[lookupValue],ud_work_origin[lookupKey],""))))</f>
        <v/>
      </c>
      <c r="AS20" s="8"/>
      <c r="AT20" s="2" t="str">
        <f t="shared" si="6"/>
        <v/>
      </c>
      <c r="AU20" s="3" t="str">
        <f t="shared" si="7"/>
        <v/>
      </c>
      <c r="AV20" s="3" t="str">
        <f>IF($A20="","",IF((AND($A20="ADD",OR(AU20="",AU20="Excellent"))),"1",(_xlfn.XLOOKUP(AU20,condition[lookupValue],condition[lookupKey],""))))</f>
        <v/>
      </c>
      <c r="AW20" s="7" t="str">
        <f t="shared" si="8"/>
        <v/>
      </c>
      <c r="AX20" s="9"/>
    </row>
    <row r="21" spans="2:50">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2"/>
        <v/>
      </c>
      <c r="AL21" s="3" t="str">
        <f>IF($A21="","",IF((AND($A21="ADD",OR(AK21="",AK21="Queenstown-Lakes District Council"))),"70",(_xlfn.XLOOKUP(AK21,ud_organisation_owner[lookupValue],ud_organisation_owner[lookupKey],""))))</f>
        <v/>
      </c>
      <c r="AM21" s="3" t="str">
        <f t="shared" si="3"/>
        <v/>
      </c>
      <c r="AN21" s="3" t="str">
        <f>IF($A21="","",IF((AND($A21="ADD",OR(AM21="",AM21="Queenstown-Lakes District Council"))),"70",(_xlfn.XLOOKUP(AM21,ud_organisation_owner[lookupValue],ud_organisation_owner[lookupKey],""))))</f>
        <v/>
      </c>
      <c r="AO21" s="3" t="str">
        <f t="shared" si="4"/>
        <v/>
      </c>
      <c r="AP21" s="3" t="str">
        <f>IF($A21="","",IF((AND($A21="ADD",OR(AO21="",AO21="Local Authority"))),"17",(_xlfn.XLOOKUP(AO21,ud_sub_organisation[lookupValue],ud_sub_organisation[lookupKey],""))))</f>
        <v/>
      </c>
      <c r="AQ21" s="3" t="str">
        <f t="shared" si="5"/>
        <v/>
      </c>
      <c r="AR21" s="3" t="str">
        <f>IF($A21="","",IF((AND($A21="ADD",OR(AQ21="",AQ21="Vested assets"))),"12",(_xlfn.XLOOKUP(AQ21,ud_work_origin[lookupValue],ud_work_origin[lookupKey],""))))</f>
        <v/>
      </c>
      <c r="AS21" s="8"/>
      <c r="AT21" s="2" t="str">
        <f t="shared" si="6"/>
        <v/>
      </c>
      <c r="AU21" s="3" t="str">
        <f t="shared" si="7"/>
        <v/>
      </c>
      <c r="AV21" s="3" t="str">
        <f>IF($A21="","",IF((AND($A21="ADD",OR(AU21="",AU21="Excellent"))),"1",(_xlfn.XLOOKUP(AU21,condition[lookupValue],condition[lookupKey],""))))</f>
        <v/>
      </c>
      <c r="AW21" s="7" t="str">
        <f t="shared" si="8"/>
        <v/>
      </c>
      <c r="AX21" s="9"/>
    </row>
    <row r="22" spans="2:50">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2"/>
        <v/>
      </c>
      <c r="AL22" s="3" t="str">
        <f>IF($A22="","",IF((AND($A22="ADD",OR(AK22="",AK22="Queenstown-Lakes District Council"))),"70",(_xlfn.XLOOKUP(AK22,ud_organisation_owner[lookupValue],ud_organisation_owner[lookupKey],""))))</f>
        <v/>
      </c>
      <c r="AM22" s="3" t="str">
        <f t="shared" si="3"/>
        <v/>
      </c>
      <c r="AN22" s="3" t="str">
        <f>IF($A22="","",IF((AND($A22="ADD",OR(AM22="",AM22="Queenstown-Lakes District Council"))),"70",(_xlfn.XLOOKUP(AM22,ud_organisation_owner[lookupValue],ud_organisation_owner[lookupKey],""))))</f>
        <v/>
      </c>
      <c r="AO22" s="3" t="str">
        <f t="shared" si="4"/>
        <v/>
      </c>
      <c r="AP22" s="3" t="str">
        <f>IF($A22="","",IF((AND($A22="ADD",OR(AO22="",AO22="Local Authority"))),"17",(_xlfn.XLOOKUP(AO22,ud_sub_organisation[lookupValue],ud_sub_organisation[lookupKey],""))))</f>
        <v/>
      </c>
      <c r="AQ22" s="3" t="str">
        <f t="shared" si="5"/>
        <v/>
      </c>
      <c r="AR22" s="3" t="str">
        <f>IF($A22="","",IF((AND($A22="ADD",OR(AQ22="",AQ22="Vested assets"))),"12",(_xlfn.XLOOKUP(AQ22,ud_work_origin[lookupValue],ud_work_origin[lookupKey],""))))</f>
        <v/>
      </c>
      <c r="AS22" s="8"/>
      <c r="AT22" s="2" t="str">
        <f t="shared" si="6"/>
        <v/>
      </c>
      <c r="AU22" s="3" t="str">
        <f t="shared" si="7"/>
        <v/>
      </c>
      <c r="AV22" s="3" t="str">
        <f>IF($A22="","",IF((AND($A22="ADD",OR(AU22="",AU22="Excellent"))),"1",(_xlfn.XLOOKUP(AU22,condition[lookupValue],condition[lookupKey],""))))</f>
        <v/>
      </c>
      <c r="AW22" s="7" t="str">
        <f t="shared" si="8"/>
        <v/>
      </c>
      <c r="AX22" s="9"/>
    </row>
    <row r="23" spans="2:50">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2"/>
        <v/>
      </c>
      <c r="AL23" s="3" t="str">
        <f>IF($A23="","",IF((AND($A23="ADD",OR(AK23="",AK23="Queenstown-Lakes District Council"))),"70",(_xlfn.XLOOKUP(AK23,ud_organisation_owner[lookupValue],ud_organisation_owner[lookupKey],""))))</f>
        <v/>
      </c>
      <c r="AM23" s="3" t="str">
        <f t="shared" si="3"/>
        <v/>
      </c>
      <c r="AN23" s="3" t="str">
        <f>IF($A23="","",IF((AND($A23="ADD",OR(AM23="",AM23="Queenstown-Lakes District Council"))),"70",(_xlfn.XLOOKUP(AM23,ud_organisation_owner[lookupValue],ud_organisation_owner[lookupKey],""))))</f>
        <v/>
      </c>
      <c r="AO23" s="3" t="str">
        <f t="shared" si="4"/>
        <v/>
      </c>
      <c r="AP23" s="3" t="str">
        <f>IF($A23="","",IF((AND($A23="ADD",OR(AO23="",AO23="Local Authority"))),"17",(_xlfn.XLOOKUP(AO23,ud_sub_organisation[lookupValue],ud_sub_organisation[lookupKey],""))))</f>
        <v/>
      </c>
      <c r="AQ23" s="3" t="str">
        <f t="shared" si="5"/>
        <v/>
      </c>
      <c r="AR23" s="3" t="str">
        <f>IF($A23="","",IF((AND($A23="ADD",OR(AQ23="",AQ23="Vested assets"))),"12",(_xlfn.XLOOKUP(AQ23,ud_work_origin[lookupValue],ud_work_origin[lookupKey],""))))</f>
        <v/>
      </c>
      <c r="AS23" s="8"/>
      <c r="AT23" s="2" t="str">
        <f t="shared" si="6"/>
        <v/>
      </c>
      <c r="AU23" s="3" t="str">
        <f t="shared" si="7"/>
        <v/>
      </c>
      <c r="AV23" s="3" t="str">
        <f>IF($A23="","",IF((AND($A23="ADD",OR(AU23="",AU23="Excellent"))),"1",(_xlfn.XLOOKUP(AU23,condition[lookupValue],condition[lookupKey],""))))</f>
        <v/>
      </c>
      <c r="AW23" s="7" t="str">
        <f t="shared" si="8"/>
        <v/>
      </c>
      <c r="AX23" s="9"/>
    </row>
    <row r="24" spans="2:50">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2"/>
        <v/>
      </c>
      <c r="AL24" s="3" t="str">
        <f>IF($A24="","",IF((AND($A24="ADD",OR(AK24="",AK24="Queenstown-Lakes District Council"))),"70",(_xlfn.XLOOKUP(AK24,ud_organisation_owner[lookupValue],ud_organisation_owner[lookupKey],""))))</f>
        <v/>
      </c>
      <c r="AM24" s="3" t="str">
        <f t="shared" si="3"/>
        <v/>
      </c>
      <c r="AN24" s="3" t="str">
        <f>IF($A24="","",IF((AND($A24="ADD",OR(AM24="",AM24="Queenstown-Lakes District Council"))),"70",(_xlfn.XLOOKUP(AM24,ud_organisation_owner[lookupValue],ud_organisation_owner[lookupKey],""))))</f>
        <v/>
      </c>
      <c r="AO24" s="3" t="str">
        <f t="shared" si="4"/>
        <v/>
      </c>
      <c r="AP24" s="3" t="str">
        <f>IF($A24="","",IF((AND($A24="ADD",OR(AO24="",AO24="Local Authority"))),"17",(_xlfn.XLOOKUP(AO24,ud_sub_organisation[lookupValue],ud_sub_organisation[lookupKey],""))))</f>
        <v/>
      </c>
      <c r="AQ24" s="3" t="str">
        <f t="shared" si="5"/>
        <v/>
      </c>
      <c r="AR24" s="3" t="str">
        <f>IF($A24="","",IF((AND($A24="ADD",OR(AQ24="",AQ24="Vested assets"))),"12",(_xlfn.XLOOKUP(AQ24,ud_work_origin[lookupValue],ud_work_origin[lookupKey],""))))</f>
        <v/>
      </c>
      <c r="AS24" s="8"/>
      <c r="AT24" s="2" t="str">
        <f t="shared" si="6"/>
        <v/>
      </c>
      <c r="AU24" s="3" t="str">
        <f t="shared" si="7"/>
        <v/>
      </c>
      <c r="AV24" s="3" t="str">
        <f>IF($A24="","",IF((AND($A24="ADD",OR(AU24="",AU24="Excellent"))),"1",(_xlfn.XLOOKUP(AU24,condition[lookupValue],condition[lookupKey],""))))</f>
        <v/>
      </c>
      <c r="AW24" s="7" t="str">
        <f t="shared" si="8"/>
        <v/>
      </c>
      <c r="AX24" s="9"/>
    </row>
    <row r="25" spans="2:50">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2"/>
        <v/>
      </c>
      <c r="AL25" s="3" t="str">
        <f>IF($A25="","",IF((AND($A25="ADD",OR(AK25="",AK25="Queenstown-Lakes District Council"))),"70",(_xlfn.XLOOKUP(AK25,ud_organisation_owner[lookupValue],ud_organisation_owner[lookupKey],""))))</f>
        <v/>
      </c>
      <c r="AM25" s="3" t="str">
        <f t="shared" si="3"/>
        <v/>
      </c>
      <c r="AN25" s="3" t="str">
        <f>IF($A25="","",IF((AND($A25="ADD",OR(AM25="",AM25="Queenstown-Lakes District Council"))),"70",(_xlfn.XLOOKUP(AM25,ud_organisation_owner[lookupValue],ud_organisation_owner[lookupKey],""))))</f>
        <v/>
      </c>
      <c r="AO25" s="3" t="str">
        <f t="shared" si="4"/>
        <v/>
      </c>
      <c r="AP25" s="3" t="str">
        <f>IF($A25="","",IF((AND($A25="ADD",OR(AO25="",AO25="Local Authority"))),"17",(_xlfn.XLOOKUP(AO25,ud_sub_organisation[lookupValue],ud_sub_organisation[lookupKey],""))))</f>
        <v/>
      </c>
      <c r="AQ25" s="3" t="str">
        <f t="shared" si="5"/>
        <v/>
      </c>
      <c r="AR25" s="3" t="str">
        <f>IF($A25="","",IF((AND($A25="ADD",OR(AQ25="",AQ25="Vested assets"))),"12",(_xlfn.XLOOKUP(AQ25,ud_work_origin[lookupValue],ud_work_origin[lookupKey],""))))</f>
        <v/>
      </c>
      <c r="AS25" s="8"/>
      <c r="AT25" s="2" t="str">
        <f t="shared" si="6"/>
        <v/>
      </c>
      <c r="AU25" s="3" t="str">
        <f t="shared" si="7"/>
        <v/>
      </c>
      <c r="AV25" s="3" t="str">
        <f>IF($A25="","",IF((AND($A25="ADD",OR(AU25="",AU25="Excellent"))),"1",(_xlfn.XLOOKUP(AU25,condition[lookupValue],condition[lookupKey],""))))</f>
        <v/>
      </c>
      <c r="AW25" s="7" t="str">
        <f t="shared" si="8"/>
        <v/>
      </c>
      <c r="AX25" s="9"/>
    </row>
    <row r="26" spans="2:50">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2"/>
        <v/>
      </c>
      <c r="AL26" s="3" t="str">
        <f>IF($A26="","",IF((AND($A26="ADD",OR(AK26="",AK26="Queenstown-Lakes District Council"))),"70",(_xlfn.XLOOKUP(AK26,ud_organisation_owner[lookupValue],ud_organisation_owner[lookupKey],""))))</f>
        <v/>
      </c>
      <c r="AM26" s="3" t="str">
        <f t="shared" si="3"/>
        <v/>
      </c>
      <c r="AN26" s="3" t="str">
        <f>IF($A26="","",IF((AND($A26="ADD",OR(AM26="",AM26="Queenstown-Lakes District Council"))),"70",(_xlfn.XLOOKUP(AM26,ud_organisation_owner[lookupValue],ud_organisation_owner[lookupKey],""))))</f>
        <v/>
      </c>
      <c r="AO26" s="3" t="str">
        <f t="shared" si="4"/>
        <v/>
      </c>
      <c r="AP26" s="3" t="str">
        <f>IF($A26="","",IF((AND($A26="ADD",OR(AO26="",AO26="Local Authority"))),"17",(_xlfn.XLOOKUP(AO26,ud_sub_organisation[lookupValue],ud_sub_organisation[lookupKey],""))))</f>
        <v/>
      </c>
      <c r="AQ26" s="3" t="str">
        <f t="shared" si="5"/>
        <v/>
      </c>
      <c r="AR26" s="3" t="str">
        <f>IF($A26="","",IF((AND($A26="ADD",OR(AQ26="",AQ26="Vested assets"))),"12",(_xlfn.XLOOKUP(AQ26,ud_work_origin[lookupValue],ud_work_origin[lookupKey],""))))</f>
        <v/>
      </c>
      <c r="AS26" s="8"/>
      <c r="AT26" s="2" t="str">
        <f t="shared" si="6"/>
        <v/>
      </c>
      <c r="AU26" s="3" t="str">
        <f t="shared" si="7"/>
        <v/>
      </c>
      <c r="AV26" s="3" t="str">
        <f>IF($A26="","",IF((AND($A26="ADD",OR(AU26="",AU26="Excellent"))),"1",(_xlfn.XLOOKUP(AU26,condition[lookupValue],condition[lookupKey],""))))</f>
        <v/>
      </c>
      <c r="AW26" s="7" t="str">
        <f t="shared" si="8"/>
        <v/>
      </c>
      <c r="AX26" s="9"/>
    </row>
    <row r="27" spans="2:50">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2"/>
        <v/>
      </c>
      <c r="AL27" s="3" t="str">
        <f>IF($A27="","",IF((AND($A27="ADD",OR(AK27="",AK27="Queenstown-Lakes District Council"))),"70",(_xlfn.XLOOKUP(AK27,ud_organisation_owner[lookupValue],ud_organisation_owner[lookupKey],""))))</f>
        <v/>
      </c>
      <c r="AM27" s="3" t="str">
        <f t="shared" si="3"/>
        <v/>
      </c>
      <c r="AN27" s="3" t="str">
        <f>IF($A27="","",IF((AND($A27="ADD",OR(AM27="",AM27="Queenstown-Lakes District Council"))),"70",(_xlfn.XLOOKUP(AM27,ud_organisation_owner[lookupValue],ud_organisation_owner[lookupKey],""))))</f>
        <v/>
      </c>
      <c r="AO27" s="3" t="str">
        <f t="shared" si="4"/>
        <v/>
      </c>
      <c r="AP27" s="3" t="str">
        <f>IF($A27="","",IF((AND($A27="ADD",OR(AO27="",AO27="Local Authority"))),"17",(_xlfn.XLOOKUP(AO27,ud_sub_organisation[lookupValue],ud_sub_organisation[lookupKey],""))))</f>
        <v/>
      </c>
      <c r="AQ27" s="3" t="str">
        <f t="shared" si="5"/>
        <v/>
      </c>
      <c r="AR27" s="3" t="str">
        <f>IF($A27="","",IF((AND($A27="ADD",OR(AQ27="",AQ27="Vested assets"))),"12",(_xlfn.XLOOKUP(AQ27,ud_work_origin[lookupValue],ud_work_origin[lookupKey],""))))</f>
        <v/>
      </c>
      <c r="AS27" s="8"/>
      <c r="AT27" s="2" t="str">
        <f t="shared" si="6"/>
        <v/>
      </c>
      <c r="AU27" s="3" t="str">
        <f t="shared" si="7"/>
        <v/>
      </c>
      <c r="AV27" s="3" t="str">
        <f>IF($A27="","",IF((AND($A27="ADD",OR(AU27="",AU27="Excellent"))),"1",(_xlfn.XLOOKUP(AU27,condition[lookupValue],condition[lookupKey],""))))</f>
        <v/>
      </c>
      <c r="AW27" s="7" t="str">
        <f t="shared" si="8"/>
        <v/>
      </c>
      <c r="AX27" s="9"/>
    </row>
    <row r="28" spans="2:50">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2"/>
        <v/>
      </c>
      <c r="AL28" s="3" t="str">
        <f>IF($A28="","",IF((AND($A28="ADD",OR(AK28="",AK28="Queenstown-Lakes District Council"))),"70",(_xlfn.XLOOKUP(AK28,ud_organisation_owner[lookupValue],ud_organisation_owner[lookupKey],""))))</f>
        <v/>
      </c>
      <c r="AM28" s="3" t="str">
        <f t="shared" si="3"/>
        <v/>
      </c>
      <c r="AN28" s="3" t="str">
        <f>IF($A28="","",IF((AND($A28="ADD",OR(AM28="",AM28="Queenstown-Lakes District Council"))),"70",(_xlfn.XLOOKUP(AM28,ud_organisation_owner[lookupValue],ud_organisation_owner[lookupKey],""))))</f>
        <v/>
      </c>
      <c r="AO28" s="3" t="str">
        <f t="shared" si="4"/>
        <v/>
      </c>
      <c r="AP28" s="3" t="str">
        <f>IF($A28="","",IF((AND($A28="ADD",OR(AO28="",AO28="Local Authority"))),"17",(_xlfn.XLOOKUP(AO28,ud_sub_organisation[lookupValue],ud_sub_organisation[lookupKey],""))))</f>
        <v/>
      </c>
      <c r="AQ28" s="3" t="str">
        <f t="shared" si="5"/>
        <v/>
      </c>
      <c r="AR28" s="3" t="str">
        <f>IF($A28="","",IF((AND($A28="ADD",OR(AQ28="",AQ28="Vested assets"))),"12",(_xlfn.XLOOKUP(AQ28,ud_work_origin[lookupValue],ud_work_origin[lookupKey],""))))</f>
        <v/>
      </c>
      <c r="AS28" s="8"/>
      <c r="AT28" s="2" t="str">
        <f t="shared" si="6"/>
        <v/>
      </c>
      <c r="AU28" s="3" t="str">
        <f t="shared" si="7"/>
        <v/>
      </c>
      <c r="AV28" s="3" t="str">
        <f>IF($A28="","",IF((AND($A28="ADD",OR(AU28="",AU28="Excellent"))),"1",(_xlfn.XLOOKUP(AU28,condition[lookupValue],condition[lookupKey],""))))</f>
        <v/>
      </c>
      <c r="AW28" s="7" t="str">
        <f t="shared" si="8"/>
        <v/>
      </c>
      <c r="AX28" s="9"/>
    </row>
    <row r="29" spans="2:50">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2"/>
        <v/>
      </c>
      <c r="AL29" s="3" t="str">
        <f>IF($A29="","",IF((AND($A29="ADD",OR(AK29="",AK29="Queenstown-Lakes District Council"))),"70",(_xlfn.XLOOKUP(AK29,ud_organisation_owner[lookupValue],ud_organisation_owner[lookupKey],""))))</f>
        <v/>
      </c>
      <c r="AM29" s="3" t="str">
        <f t="shared" si="3"/>
        <v/>
      </c>
      <c r="AN29" s="3" t="str">
        <f>IF($A29="","",IF((AND($A29="ADD",OR(AM29="",AM29="Queenstown-Lakes District Council"))),"70",(_xlfn.XLOOKUP(AM29,ud_organisation_owner[lookupValue],ud_organisation_owner[lookupKey],""))))</f>
        <v/>
      </c>
      <c r="AO29" s="3" t="str">
        <f t="shared" si="4"/>
        <v/>
      </c>
      <c r="AP29" s="3" t="str">
        <f>IF($A29="","",IF((AND($A29="ADD",OR(AO29="",AO29="Local Authority"))),"17",(_xlfn.XLOOKUP(AO29,ud_sub_organisation[lookupValue],ud_sub_organisation[lookupKey],""))))</f>
        <v/>
      </c>
      <c r="AQ29" s="3" t="str">
        <f t="shared" si="5"/>
        <v/>
      </c>
      <c r="AR29" s="3" t="str">
        <f>IF($A29="","",IF((AND($A29="ADD",OR(AQ29="",AQ29="Vested assets"))),"12",(_xlfn.XLOOKUP(AQ29,ud_work_origin[lookupValue],ud_work_origin[lookupKey],""))))</f>
        <v/>
      </c>
      <c r="AS29" s="8"/>
      <c r="AT29" s="2" t="str">
        <f t="shared" si="6"/>
        <v/>
      </c>
      <c r="AU29" s="3" t="str">
        <f t="shared" si="7"/>
        <v/>
      </c>
      <c r="AV29" s="3" t="str">
        <f>IF($A29="","",IF((AND($A29="ADD",OR(AU29="",AU29="Excellent"))),"1",(_xlfn.XLOOKUP(AU29,condition[lookupValue],condition[lookupKey],""))))</f>
        <v/>
      </c>
      <c r="AW29" s="7" t="str">
        <f t="shared" si="8"/>
        <v/>
      </c>
      <c r="AX29" s="9"/>
    </row>
    <row r="30" spans="2:50">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2"/>
        <v/>
      </c>
      <c r="AL30" s="3" t="str">
        <f>IF($A30="","",IF((AND($A30="ADD",OR(AK30="",AK30="Queenstown-Lakes District Council"))),"70",(_xlfn.XLOOKUP(AK30,ud_organisation_owner[lookupValue],ud_organisation_owner[lookupKey],""))))</f>
        <v/>
      </c>
      <c r="AM30" s="3" t="str">
        <f t="shared" si="3"/>
        <v/>
      </c>
      <c r="AN30" s="3" t="str">
        <f>IF($A30="","",IF((AND($A30="ADD",OR(AM30="",AM30="Queenstown-Lakes District Council"))),"70",(_xlfn.XLOOKUP(AM30,ud_organisation_owner[lookupValue],ud_organisation_owner[lookupKey],""))))</f>
        <v/>
      </c>
      <c r="AO30" s="3" t="str">
        <f t="shared" si="4"/>
        <v/>
      </c>
      <c r="AP30" s="3" t="str">
        <f>IF($A30="","",IF((AND($A30="ADD",OR(AO30="",AO30="Local Authority"))),"17",(_xlfn.XLOOKUP(AO30,ud_sub_organisation[lookupValue],ud_sub_organisation[lookupKey],""))))</f>
        <v/>
      </c>
      <c r="AQ30" s="3" t="str">
        <f t="shared" si="5"/>
        <v/>
      </c>
      <c r="AR30" s="3" t="str">
        <f>IF($A30="","",IF((AND($A30="ADD",OR(AQ30="",AQ30="Vested assets"))),"12",(_xlfn.XLOOKUP(AQ30,ud_work_origin[lookupValue],ud_work_origin[lookupKey],""))))</f>
        <v/>
      </c>
      <c r="AS30" s="8"/>
      <c r="AT30" s="2" t="str">
        <f t="shared" si="6"/>
        <v/>
      </c>
      <c r="AU30" s="3" t="str">
        <f t="shared" si="7"/>
        <v/>
      </c>
      <c r="AV30" s="3" t="str">
        <f>IF($A30="","",IF((AND($A30="ADD",OR(AU30="",AU30="Excellent"))),"1",(_xlfn.XLOOKUP(AU30,condition[lookupValue],condition[lookupKey],""))))</f>
        <v/>
      </c>
      <c r="AW30" s="7" t="str">
        <f t="shared" si="8"/>
        <v/>
      </c>
      <c r="AX30" s="9"/>
    </row>
    <row r="31" spans="2:50">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2"/>
        <v/>
      </c>
      <c r="AL31" s="3" t="str">
        <f>IF($A31="","",IF((AND($A31="ADD",OR(AK31="",AK31="Queenstown-Lakes District Council"))),"70",(_xlfn.XLOOKUP(AK31,ud_organisation_owner[lookupValue],ud_organisation_owner[lookupKey],""))))</f>
        <v/>
      </c>
      <c r="AM31" s="3" t="str">
        <f t="shared" si="3"/>
        <v/>
      </c>
      <c r="AN31" s="3" t="str">
        <f>IF($A31="","",IF((AND($A31="ADD",OR(AM31="",AM31="Queenstown-Lakes District Council"))),"70",(_xlfn.XLOOKUP(AM31,ud_organisation_owner[lookupValue],ud_organisation_owner[lookupKey],""))))</f>
        <v/>
      </c>
      <c r="AO31" s="3" t="str">
        <f t="shared" si="4"/>
        <v/>
      </c>
      <c r="AP31" s="3" t="str">
        <f>IF($A31="","",IF((AND($A31="ADD",OR(AO31="",AO31="Local Authority"))),"17",(_xlfn.XLOOKUP(AO31,ud_sub_organisation[lookupValue],ud_sub_organisation[lookupKey],""))))</f>
        <v/>
      </c>
      <c r="AQ31" s="3" t="str">
        <f t="shared" si="5"/>
        <v/>
      </c>
      <c r="AR31" s="3" t="str">
        <f>IF($A31="","",IF((AND($A31="ADD",OR(AQ31="",AQ31="Vested assets"))),"12",(_xlfn.XLOOKUP(AQ31,ud_work_origin[lookupValue],ud_work_origin[lookupKey],""))))</f>
        <v/>
      </c>
      <c r="AS31" s="8"/>
      <c r="AT31" s="2" t="str">
        <f t="shared" si="6"/>
        <v/>
      </c>
      <c r="AU31" s="3" t="str">
        <f t="shared" si="7"/>
        <v/>
      </c>
      <c r="AV31" s="3" t="str">
        <f>IF($A31="","",IF((AND($A31="ADD",OR(AU31="",AU31="Excellent"))),"1",(_xlfn.XLOOKUP(AU31,condition[lookupValue],condition[lookupKey],""))))</f>
        <v/>
      </c>
      <c r="AW31" s="7" t="str">
        <f t="shared" si="8"/>
        <v/>
      </c>
      <c r="AX31" s="9"/>
    </row>
    <row r="32" spans="2:50">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2"/>
        <v/>
      </c>
      <c r="AL32" s="3" t="str">
        <f>IF($A32="","",IF((AND($A32="ADD",OR(AK32="",AK32="Queenstown-Lakes District Council"))),"70",(_xlfn.XLOOKUP(AK32,ud_organisation_owner[lookupValue],ud_organisation_owner[lookupKey],""))))</f>
        <v/>
      </c>
      <c r="AM32" s="3" t="str">
        <f t="shared" si="3"/>
        <v/>
      </c>
      <c r="AN32" s="3" t="str">
        <f>IF($A32="","",IF((AND($A32="ADD",OR(AM32="",AM32="Queenstown-Lakes District Council"))),"70",(_xlfn.XLOOKUP(AM32,ud_organisation_owner[lookupValue],ud_organisation_owner[lookupKey],""))))</f>
        <v/>
      </c>
      <c r="AO32" s="3" t="str">
        <f t="shared" si="4"/>
        <v/>
      </c>
      <c r="AP32" s="3" t="str">
        <f>IF($A32="","",IF((AND($A32="ADD",OR(AO32="",AO32="Local Authority"))),"17",(_xlfn.XLOOKUP(AO32,ud_sub_organisation[lookupValue],ud_sub_organisation[lookupKey],""))))</f>
        <v/>
      </c>
      <c r="AQ32" s="3" t="str">
        <f t="shared" si="5"/>
        <v/>
      </c>
      <c r="AR32" s="3" t="str">
        <f>IF($A32="","",IF((AND($A32="ADD",OR(AQ32="",AQ32="Vested assets"))),"12",(_xlfn.XLOOKUP(AQ32,ud_work_origin[lookupValue],ud_work_origin[lookupKey],""))))</f>
        <v/>
      </c>
      <c r="AS32" s="8"/>
      <c r="AT32" s="2" t="str">
        <f t="shared" si="6"/>
        <v/>
      </c>
      <c r="AU32" s="3" t="str">
        <f t="shared" si="7"/>
        <v/>
      </c>
      <c r="AV32" s="3" t="str">
        <f>IF($A32="","",IF((AND($A32="ADD",OR(AU32="",AU32="Excellent"))),"1",(_xlfn.XLOOKUP(AU32,condition[lookupValue],condition[lookupKey],""))))</f>
        <v/>
      </c>
      <c r="AW32" s="7" t="str">
        <f t="shared" si="8"/>
        <v/>
      </c>
      <c r="AX32" s="9"/>
    </row>
    <row r="33" spans="2:50">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2"/>
        <v/>
      </c>
      <c r="AL33" s="3" t="str">
        <f>IF($A33="","",IF((AND($A33="ADD",OR(AK33="",AK33="Queenstown-Lakes District Council"))),"70",(_xlfn.XLOOKUP(AK33,ud_organisation_owner[lookupValue],ud_organisation_owner[lookupKey],""))))</f>
        <v/>
      </c>
      <c r="AM33" s="3" t="str">
        <f t="shared" si="3"/>
        <v/>
      </c>
      <c r="AN33" s="3" t="str">
        <f>IF($A33="","",IF((AND($A33="ADD",OR(AM33="",AM33="Queenstown-Lakes District Council"))),"70",(_xlfn.XLOOKUP(AM33,ud_organisation_owner[lookupValue],ud_organisation_owner[lookupKey],""))))</f>
        <v/>
      </c>
      <c r="AO33" s="3" t="str">
        <f t="shared" si="4"/>
        <v/>
      </c>
      <c r="AP33" s="3" t="str">
        <f>IF($A33="","",IF((AND($A33="ADD",OR(AO33="",AO33="Local Authority"))),"17",(_xlfn.XLOOKUP(AO33,ud_sub_organisation[lookupValue],ud_sub_organisation[lookupKey],""))))</f>
        <v/>
      </c>
      <c r="AQ33" s="3" t="str">
        <f t="shared" si="5"/>
        <v/>
      </c>
      <c r="AR33" s="3" t="str">
        <f>IF($A33="","",IF((AND($A33="ADD",OR(AQ33="",AQ33="Vested assets"))),"12",(_xlfn.XLOOKUP(AQ33,ud_work_origin[lookupValue],ud_work_origin[lookupKey],""))))</f>
        <v/>
      </c>
      <c r="AS33" s="8"/>
      <c r="AT33" s="2" t="str">
        <f t="shared" si="6"/>
        <v/>
      </c>
      <c r="AU33" s="3" t="str">
        <f t="shared" si="7"/>
        <v/>
      </c>
      <c r="AV33" s="3" t="str">
        <f>IF($A33="","",IF((AND($A33="ADD",OR(AU33="",AU33="Excellent"))),"1",(_xlfn.XLOOKUP(AU33,condition[lookupValue],condition[lookupKey],""))))</f>
        <v/>
      </c>
      <c r="AW33" s="7" t="str">
        <f t="shared" si="8"/>
        <v/>
      </c>
      <c r="AX33" s="9"/>
    </row>
    <row r="34" spans="2:50">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2"/>
        <v/>
      </c>
      <c r="AL34" s="3" t="str">
        <f>IF($A34="","",IF((AND($A34="ADD",OR(AK34="",AK34="Queenstown-Lakes District Council"))),"70",(_xlfn.XLOOKUP(AK34,ud_organisation_owner[lookupValue],ud_organisation_owner[lookupKey],""))))</f>
        <v/>
      </c>
      <c r="AM34" s="3" t="str">
        <f t="shared" si="3"/>
        <v/>
      </c>
      <c r="AN34" s="3" t="str">
        <f>IF($A34="","",IF((AND($A34="ADD",OR(AM34="",AM34="Queenstown-Lakes District Council"))),"70",(_xlfn.XLOOKUP(AM34,ud_organisation_owner[lookupValue],ud_organisation_owner[lookupKey],""))))</f>
        <v/>
      </c>
      <c r="AO34" s="3" t="str">
        <f t="shared" si="4"/>
        <v/>
      </c>
      <c r="AP34" s="3" t="str">
        <f>IF($A34="","",IF((AND($A34="ADD",OR(AO34="",AO34="Local Authority"))),"17",(_xlfn.XLOOKUP(AO34,ud_sub_organisation[lookupValue],ud_sub_organisation[lookupKey],""))))</f>
        <v/>
      </c>
      <c r="AQ34" s="3" t="str">
        <f t="shared" si="5"/>
        <v/>
      </c>
      <c r="AR34" s="3" t="str">
        <f>IF($A34="","",IF((AND($A34="ADD",OR(AQ34="",AQ34="Vested assets"))),"12",(_xlfn.XLOOKUP(AQ34,ud_work_origin[lookupValue],ud_work_origin[lookupKey],""))))</f>
        <v/>
      </c>
      <c r="AS34" s="8"/>
      <c r="AT34" s="2" t="str">
        <f t="shared" si="6"/>
        <v/>
      </c>
      <c r="AU34" s="3" t="str">
        <f t="shared" si="7"/>
        <v/>
      </c>
      <c r="AV34" s="3" t="str">
        <f>IF($A34="","",IF((AND($A34="ADD",OR(AU34="",AU34="Excellent"))),"1",(_xlfn.XLOOKUP(AU34,condition[lookupValue],condition[lookupKey],""))))</f>
        <v/>
      </c>
      <c r="AW34" s="7" t="str">
        <f t="shared" si="8"/>
        <v/>
      </c>
      <c r="AX34" s="9"/>
    </row>
    <row r="35" spans="2:50">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2"/>
        <v/>
      </c>
      <c r="AL35" s="3" t="str">
        <f>IF($A35="","",IF((AND($A35="ADD",OR(AK35="",AK35="Queenstown-Lakes District Council"))),"70",(_xlfn.XLOOKUP(AK35,ud_organisation_owner[lookupValue],ud_organisation_owner[lookupKey],""))))</f>
        <v/>
      </c>
      <c r="AM35" s="3" t="str">
        <f t="shared" si="3"/>
        <v/>
      </c>
      <c r="AN35" s="3" t="str">
        <f>IF($A35="","",IF((AND($A35="ADD",OR(AM35="",AM35="Queenstown-Lakes District Council"))),"70",(_xlfn.XLOOKUP(AM35,ud_organisation_owner[lookupValue],ud_organisation_owner[lookupKey],""))))</f>
        <v/>
      </c>
      <c r="AO35" s="3" t="str">
        <f t="shared" si="4"/>
        <v/>
      </c>
      <c r="AP35" s="3" t="str">
        <f>IF($A35="","",IF((AND($A35="ADD",OR(AO35="",AO35="Local Authority"))),"17",(_xlfn.XLOOKUP(AO35,ud_sub_organisation[lookupValue],ud_sub_organisation[lookupKey],""))))</f>
        <v/>
      </c>
      <c r="AQ35" s="3" t="str">
        <f t="shared" si="5"/>
        <v/>
      </c>
      <c r="AR35" s="3" t="str">
        <f>IF($A35="","",IF((AND($A35="ADD",OR(AQ35="",AQ35="Vested assets"))),"12",(_xlfn.XLOOKUP(AQ35,ud_work_origin[lookupValue],ud_work_origin[lookupKey],""))))</f>
        <v/>
      </c>
      <c r="AS35" s="8"/>
      <c r="AT35" s="2" t="str">
        <f t="shared" si="6"/>
        <v/>
      </c>
      <c r="AU35" s="3" t="str">
        <f t="shared" si="7"/>
        <v/>
      </c>
      <c r="AV35" s="3" t="str">
        <f>IF($A35="","",IF((AND($A35="ADD",OR(AU35="",AU35="Excellent"))),"1",(_xlfn.XLOOKUP(AU35,condition[lookupValue],condition[lookupKey],""))))</f>
        <v/>
      </c>
      <c r="AW35" s="7" t="str">
        <f t="shared" si="8"/>
        <v/>
      </c>
      <c r="AX35" s="9"/>
    </row>
    <row r="36" spans="2:50">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2"/>
        <v/>
      </c>
      <c r="AL36" s="3" t="str">
        <f>IF($A36="","",IF((AND($A36="ADD",OR(AK36="",AK36="Queenstown-Lakes District Council"))),"70",(_xlfn.XLOOKUP(AK36,ud_organisation_owner[lookupValue],ud_organisation_owner[lookupKey],""))))</f>
        <v/>
      </c>
      <c r="AM36" s="3" t="str">
        <f t="shared" si="3"/>
        <v/>
      </c>
      <c r="AN36" s="3" t="str">
        <f>IF($A36="","",IF((AND($A36="ADD",OR(AM36="",AM36="Queenstown-Lakes District Council"))),"70",(_xlfn.XLOOKUP(AM36,ud_organisation_owner[lookupValue],ud_organisation_owner[lookupKey],""))))</f>
        <v/>
      </c>
      <c r="AO36" s="3" t="str">
        <f t="shared" si="4"/>
        <v/>
      </c>
      <c r="AP36" s="3" t="str">
        <f>IF($A36="","",IF((AND($A36="ADD",OR(AO36="",AO36="Local Authority"))),"17",(_xlfn.XLOOKUP(AO36,ud_sub_organisation[lookupValue],ud_sub_organisation[lookupKey],""))))</f>
        <v/>
      </c>
      <c r="AQ36" s="3" t="str">
        <f t="shared" si="5"/>
        <v/>
      </c>
      <c r="AR36" s="3" t="str">
        <f>IF($A36="","",IF((AND($A36="ADD",OR(AQ36="",AQ36="Vested assets"))),"12",(_xlfn.XLOOKUP(AQ36,ud_work_origin[lookupValue],ud_work_origin[lookupKey],""))))</f>
        <v/>
      </c>
      <c r="AS36" s="8"/>
      <c r="AT36" s="2" t="str">
        <f t="shared" si="6"/>
        <v/>
      </c>
      <c r="AU36" s="3" t="str">
        <f t="shared" si="7"/>
        <v/>
      </c>
      <c r="AV36" s="3" t="str">
        <f>IF($A36="","",IF((AND($A36="ADD",OR(AU36="",AU36="Excellent"))),"1",(_xlfn.XLOOKUP(AU36,condition[lookupValue],condition[lookupKey],""))))</f>
        <v/>
      </c>
      <c r="AW36" s="7" t="str">
        <f t="shared" si="8"/>
        <v/>
      </c>
      <c r="AX36" s="9"/>
    </row>
    <row r="37" spans="2:50">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2"/>
        <v/>
      </c>
      <c r="AL37" s="3" t="str">
        <f>IF($A37="","",IF((AND($A37="ADD",OR(AK37="",AK37="Queenstown-Lakes District Council"))),"70",(_xlfn.XLOOKUP(AK37,ud_organisation_owner[lookupValue],ud_organisation_owner[lookupKey],""))))</f>
        <v/>
      </c>
      <c r="AM37" s="3" t="str">
        <f t="shared" si="3"/>
        <v/>
      </c>
      <c r="AN37" s="3" t="str">
        <f>IF($A37="","",IF((AND($A37="ADD",OR(AM37="",AM37="Queenstown-Lakes District Council"))),"70",(_xlfn.XLOOKUP(AM37,ud_organisation_owner[lookupValue],ud_organisation_owner[lookupKey],""))))</f>
        <v/>
      </c>
      <c r="AO37" s="3" t="str">
        <f t="shared" si="4"/>
        <v/>
      </c>
      <c r="AP37" s="3" t="str">
        <f>IF($A37="","",IF((AND($A37="ADD",OR(AO37="",AO37="Local Authority"))),"17",(_xlfn.XLOOKUP(AO37,ud_sub_organisation[lookupValue],ud_sub_organisation[lookupKey],""))))</f>
        <v/>
      </c>
      <c r="AQ37" s="3" t="str">
        <f t="shared" si="5"/>
        <v/>
      </c>
      <c r="AR37" s="3" t="str">
        <f>IF($A37="","",IF((AND($A37="ADD",OR(AQ37="",AQ37="Vested assets"))),"12",(_xlfn.XLOOKUP(AQ37,ud_work_origin[lookupValue],ud_work_origin[lookupKey],""))))</f>
        <v/>
      </c>
      <c r="AS37" s="8"/>
      <c r="AT37" s="2" t="str">
        <f t="shared" si="6"/>
        <v/>
      </c>
      <c r="AU37" s="3" t="str">
        <f t="shared" si="7"/>
        <v/>
      </c>
      <c r="AV37" s="3" t="str">
        <f>IF($A37="","",IF((AND($A37="ADD",OR(AU37="",AU37="Excellent"))),"1",(_xlfn.XLOOKUP(AU37,condition[lookupValue],condition[lookupKey],""))))</f>
        <v/>
      </c>
      <c r="AW37" s="7" t="str">
        <f t="shared" si="8"/>
        <v/>
      </c>
      <c r="AX37" s="9"/>
    </row>
    <row r="38" spans="2:50">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2"/>
        <v/>
      </c>
      <c r="AL38" s="3" t="str">
        <f>IF($A38="","",IF((AND($A38="ADD",OR(AK38="",AK38="Queenstown-Lakes District Council"))),"70",(_xlfn.XLOOKUP(AK38,ud_organisation_owner[lookupValue],ud_organisation_owner[lookupKey],""))))</f>
        <v/>
      </c>
      <c r="AM38" s="3" t="str">
        <f t="shared" si="3"/>
        <v/>
      </c>
      <c r="AN38" s="3" t="str">
        <f>IF($A38="","",IF((AND($A38="ADD",OR(AM38="",AM38="Queenstown-Lakes District Council"))),"70",(_xlfn.XLOOKUP(AM38,ud_organisation_owner[lookupValue],ud_organisation_owner[lookupKey],""))))</f>
        <v/>
      </c>
      <c r="AO38" s="3" t="str">
        <f t="shared" si="4"/>
        <v/>
      </c>
      <c r="AP38" s="3" t="str">
        <f>IF($A38="","",IF((AND($A38="ADD",OR(AO38="",AO38="Local Authority"))),"17",(_xlfn.XLOOKUP(AO38,ud_sub_organisation[lookupValue],ud_sub_organisation[lookupKey],""))))</f>
        <v/>
      </c>
      <c r="AQ38" s="3" t="str">
        <f t="shared" si="5"/>
        <v/>
      </c>
      <c r="AR38" s="3" t="str">
        <f>IF($A38="","",IF((AND($A38="ADD",OR(AQ38="",AQ38="Vested assets"))),"12",(_xlfn.XLOOKUP(AQ38,ud_work_origin[lookupValue],ud_work_origin[lookupKey],""))))</f>
        <v/>
      </c>
      <c r="AS38" s="8"/>
      <c r="AT38" s="2" t="str">
        <f t="shared" si="6"/>
        <v/>
      </c>
      <c r="AU38" s="3" t="str">
        <f t="shared" si="7"/>
        <v/>
      </c>
      <c r="AV38" s="3" t="str">
        <f>IF($A38="","",IF((AND($A38="ADD",OR(AU38="",AU38="Excellent"))),"1",(_xlfn.XLOOKUP(AU38,condition[lookupValue],condition[lookupKey],""))))</f>
        <v/>
      </c>
      <c r="AW38" s="7" t="str">
        <f t="shared" si="8"/>
        <v/>
      </c>
      <c r="AX38" s="9"/>
    </row>
    <row r="39" spans="2:50">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2"/>
        <v/>
      </c>
      <c r="AL39" s="3" t="str">
        <f>IF($A39="","",IF((AND($A39="ADD",OR(AK39="",AK39="Queenstown-Lakes District Council"))),"70",(_xlfn.XLOOKUP(AK39,ud_organisation_owner[lookupValue],ud_organisation_owner[lookupKey],""))))</f>
        <v/>
      </c>
      <c r="AM39" s="3" t="str">
        <f t="shared" si="3"/>
        <v/>
      </c>
      <c r="AN39" s="3" t="str">
        <f>IF($A39="","",IF((AND($A39="ADD",OR(AM39="",AM39="Queenstown-Lakes District Council"))),"70",(_xlfn.XLOOKUP(AM39,ud_organisation_owner[lookupValue],ud_organisation_owner[lookupKey],""))))</f>
        <v/>
      </c>
      <c r="AO39" s="3" t="str">
        <f t="shared" si="4"/>
        <v/>
      </c>
      <c r="AP39" s="3" t="str">
        <f>IF($A39="","",IF((AND($A39="ADD",OR(AO39="",AO39="Local Authority"))),"17",(_xlfn.XLOOKUP(AO39,ud_sub_organisation[lookupValue],ud_sub_organisation[lookupKey],""))))</f>
        <v/>
      </c>
      <c r="AQ39" s="3" t="str">
        <f t="shared" si="5"/>
        <v/>
      </c>
      <c r="AR39" s="3" t="str">
        <f>IF($A39="","",IF((AND($A39="ADD",OR(AQ39="",AQ39="Vested assets"))),"12",(_xlfn.XLOOKUP(AQ39,ud_work_origin[lookupValue],ud_work_origin[lookupKey],""))))</f>
        <v/>
      </c>
      <c r="AS39" s="8"/>
      <c r="AT39" s="2" t="str">
        <f t="shared" si="6"/>
        <v/>
      </c>
      <c r="AU39" s="3" t="str">
        <f t="shared" si="7"/>
        <v/>
      </c>
      <c r="AV39" s="3" t="str">
        <f>IF($A39="","",IF((AND($A39="ADD",OR(AU39="",AU39="Excellent"))),"1",(_xlfn.XLOOKUP(AU39,condition[lookupValue],condition[lookupKey],""))))</f>
        <v/>
      </c>
      <c r="AW39" s="7" t="str">
        <f t="shared" si="8"/>
        <v/>
      </c>
      <c r="AX39" s="9"/>
    </row>
    <row r="40" spans="2:50">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2"/>
        <v/>
      </c>
      <c r="AL40" s="3" t="str">
        <f>IF($A40="","",IF((AND($A40="ADD",OR(AK40="",AK40="Queenstown-Lakes District Council"))),"70",(_xlfn.XLOOKUP(AK40,ud_organisation_owner[lookupValue],ud_organisation_owner[lookupKey],""))))</f>
        <v/>
      </c>
      <c r="AM40" s="3" t="str">
        <f t="shared" si="3"/>
        <v/>
      </c>
      <c r="AN40" s="3" t="str">
        <f>IF($A40="","",IF((AND($A40="ADD",OR(AM40="",AM40="Queenstown-Lakes District Council"))),"70",(_xlfn.XLOOKUP(AM40,ud_organisation_owner[lookupValue],ud_organisation_owner[lookupKey],""))))</f>
        <v/>
      </c>
      <c r="AO40" s="3" t="str">
        <f t="shared" si="4"/>
        <v/>
      </c>
      <c r="AP40" s="3" t="str">
        <f>IF($A40="","",IF((AND($A40="ADD",OR(AO40="",AO40="Local Authority"))),"17",(_xlfn.XLOOKUP(AO40,ud_sub_organisation[lookupValue],ud_sub_organisation[lookupKey],""))))</f>
        <v/>
      </c>
      <c r="AQ40" s="3" t="str">
        <f t="shared" si="5"/>
        <v/>
      </c>
      <c r="AR40" s="3" t="str">
        <f>IF($A40="","",IF((AND($A40="ADD",OR(AQ40="",AQ40="Vested assets"))),"12",(_xlfn.XLOOKUP(AQ40,ud_work_origin[lookupValue],ud_work_origin[lookupKey],""))))</f>
        <v/>
      </c>
      <c r="AS40" s="8"/>
      <c r="AT40" s="2" t="str">
        <f t="shared" si="6"/>
        <v/>
      </c>
      <c r="AU40" s="3" t="str">
        <f t="shared" si="7"/>
        <v/>
      </c>
      <c r="AV40" s="3" t="str">
        <f>IF($A40="","",IF((AND($A40="ADD",OR(AU40="",AU40="Excellent"))),"1",(_xlfn.XLOOKUP(AU40,condition[lookupValue],condition[lookupKey],""))))</f>
        <v/>
      </c>
      <c r="AW40" s="7" t="str">
        <f t="shared" si="8"/>
        <v/>
      </c>
      <c r="AX40" s="9"/>
    </row>
    <row r="41" spans="2:50">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2"/>
        <v/>
      </c>
      <c r="AL41" s="3" t="str">
        <f>IF($A41="","",IF((AND($A41="ADD",OR(AK41="",AK41="Queenstown-Lakes District Council"))),"70",(_xlfn.XLOOKUP(AK41,ud_organisation_owner[lookupValue],ud_organisation_owner[lookupKey],""))))</f>
        <v/>
      </c>
      <c r="AM41" s="3" t="str">
        <f t="shared" si="3"/>
        <v/>
      </c>
      <c r="AN41" s="3" t="str">
        <f>IF($A41="","",IF((AND($A41="ADD",OR(AM41="",AM41="Queenstown-Lakes District Council"))),"70",(_xlfn.XLOOKUP(AM41,ud_organisation_owner[lookupValue],ud_organisation_owner[lookupKey],""))))</f>
        <v/>
      </c>
      <c r="AO41" s="3" t="str">
        <f t="shared" si="4"/>
        <v/>
      </c>
      <c r="AP41" s="3" t="str">
        <f>IF($A41="","",IF((AND($A41="ADD",OR(AO41="",AO41="Local Authority"))),"17",(_xlfn.XLOOKUP(AO41,ud_sub_organisation[lookupValue],ud_sub_organisation[lookupKey],""))))</f>
        <v/>
      </c>
      <c r="AQ41" s="3" t="str">
        <f t="shared" si="5"/>
        <v/>
      </c>
      <c r="AR41" s="3" t="str">
        <f>IF($A41="","",IF((AND($A41="ADD",OR(AQ41="",AQ41="Vested assets"))),"12",(_xlfn.XLOOKUP(AQ41,ud_work_origin[lookupValue],ud_work_origin[lookupKey],""))))</f>
        <v/>
      </c>
      <c r="AS41" s="8"/>
      <c r="AT41" s="2" t="str">
        <f t="shared" si="6"/>
        <v/>
      </c>
      <c r="AU41" s="3" t="str">
        <f t="shared" si="7"/>
        <v/>
      </c>
      <c r="AV41" s="3" t="str">
        <f>IF($A41="","",IF((AND($A41="ADD",OR(AU41="",AU41="Excellent"))),"1",(_xlfn.XLOOKUP(AU41,condition[lookupValue],condition[lookupKey],""))))</f>
        <v/>
      </c>
      <c r="AW41" s="7" t="str">
        <f t="shared" si="8"/>
        <v/>
      </c>
      <c r="AX41" s="9"/>
    </row>
    <row r="42" spans="2:50">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2"/>
        <v/>
      </c>
      <c r="AL42" s="3" t="str">
        <f>IF($A42="","",IF((AND($A42="ADD",OR(AK42="",AK42="Queenstown-Lakes District Council"))),"70",(_xlfn.XLOOKUP(AK42,ud_organisation_owner[lookupValue],ud_organisation_owner[lookupKey],""))))</f>
        <v/>
      </c>
      <c r="AM42" s="3" t="str">
        <f t="shared" si="3"/>
        <v/>
      </c>
      <c r="AN42" s="3" t="str">
        <f>IF($A42="","",IF((AND($A42="ADD",OR(AM42="",AM42="Queenstown-Lakes District Council"))),"70",(_xlfn.XLOOKUP(AM42,ud_organisation_owner[lookupValue],ud_organisation_owner[lookupKey],""))))</f>
        <v/>
      </c>
      <c r="AO42" s="3" t="str">
        <f t="shared" si="4"/>
        <v/>
      </c>
      <c r="AP42" s="3" t="str">
        <f>IF($A42="","",IF((AND($A42="ADD",OR(AO42="",AO42="Local Authority"))),"17",(_xlfn.XLOOKUP(AO42,ud_sub_organisation[lookupValue],ud_sub_organisation[lookupKey],""))))</f>
        <v/>
      </c>
      <c r="AQ42" s="3" t="str">
        <f t="shared" si="5"/>
        <v/>
      </c>
      <c r="AR42" s="3" t="str">
        <f>IF($A42="","",IF((AND($A42="ADD",OR(AQ42="",AQ42="Vested assets"))),"12",(_xlfn.XLOOKUP(AQ42,ud_work_origin[lookupValue],ud_work_origin[lookupKey],""))))</f>
        <v/>
      </c>
      <c r="AS42" s="8"/>
      <c r="AT42" s="2" t="str">
        <f t="shared" si="6"/>
        <v/>
      </c>
      <c r="AU42" s="3" t="str">
        <f t="shared" si="7"/>
        <v/>
      </c>
      <c r="AV42" s="3" t="str">
        <f>IF($A42="","",IF((AND($A42="ADD",OR(AU42="",AU42="Excellent"))),"1",(_xlfn.XLOOKUP(AU42,condition[lookupValue],condition[lookupKey],""))))</f>
        <v/>
      </c>
      <c r="AW42" s="7" t="str">
        <f t="shared" si="8"/>
        <v/>
      </c>
      <c r="AX42" s="9"/>
    </row>
    <row r="43" spans="2:50">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2"/>
        <v/>
      </c>
      <c r="AL43" s="3" t="str">
        <f>IF($A43="","",IF((AND($A43="ADD",OR(AK43="",AK43="Queenstown-Lakes District Council"))),"70",(_xlfn.XLOOKUP(AK43,ud_organisation_owner[lookupValue],ud_organisation_owner[lookupKey],""))))</f>
        <v/>
      </c>
      <c r="AM43" s="3" t="str">
        <f t="shared" si="3"/>
        <v/>
      </c>
      <c r="AN43" s="3" t="str">
        <f>IF($A43="","",IF((AND($A43="ADD",OR(AM43="",AM43="Queenstown-Lakes District Council"))),"70",(_xlfn.XLOOKUP(AM43,ud_organisation_owner[lookupValue],ud_organisation_owner[lookupKey],""))))</f>
        <v/>
      </c>
      <c r="AO43" s="3" t="str">
        <f t="shared" si="4"/>
        <v/>
      </c>
      <c r="AP43" s="3" t="str">
        <f>IF($A43="","",IF((AND($A43="ADD",OR(AO43="",AO43="Local Authority"))),"17",(_xlfn.XLOOKUP(AO43,ud_sub_organisation[lookupValue],ud_sub_organisation[lookupKey],""))))</f>
        <v/>
      </c>
      <c r="AQ43" s="3" t="str">
        <f t="shared" si="5"/>
        <v/>
      </c>
      <c r="AR43" s="3" t="str">
        <f>IF($A43="","",IF((AND($A43="ADD",OR(AQ43="",AQ43="Vested assets"))),"12",(_xlfn.XLOOKUP(AQ43,ud_work_origin[lookupValue],ud_work_origin[lookupKey],""))))</f>
        <v/>
      </c>
      <c r="AS43" s="8"/>
      <c r="AT43" s="2" t="str">
        <f t="shared" si="6"/>
        <v/>
      </c>
      <c r="AU43" s="3" t="str">
        <f t="shared" si="7"/>
        <v/>
      </c>
      <c r="AV43" s="3" t="str">
        <f>IF($A43="","",IF((AND($A43="ADD",OR(AU43="",AU43="Excellent"))),"1",(_xlfn.XLOOKUP(AU43,condition[lookupValue],condition[lookupKey],""))))</f>
        <v/>
      </c>
      <c r="AW43" s="7" t="str">
        <f t="shared" si="8"/>
        <v/>
      </c>
      <c r="AX43" s="9"/>
    </row>
    <row r="44" spans="2:50">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2"/>
        <v/>
      </c>
      <c r="AL44" s="3" t="str">
        <f>IF($A44="","",IF((AND($A44="ADD",OR(AK44="",AK44="Queenstown-Lakes District Council"))),"70",(_xlfn.XLOOKUP(AK44,ud_organisation_owner[lookupValue],ud_organisation_owner[lookupKey],""))))</f>
        <v/>
      </c>
      <c r="AM44" s="3" t="str">
        <f t="shared" si="3"/>
        <v/>
      </c>
      <c r="AN44" s="3" t="str">
        <f>IF($A44="","",IF((AND($A44="ADD",OR(AM44="",AM44="Queenstown-Lakes District Council"))),"70",(_xlfn.XLOOKUP(AM44,ud_organisation_owner[lookupValue],ud_organisation_owner[lookupKey],""))))</f>
        <v/>
      </c>
      <c r="AO44" s="3" t="str">
        <f t="shared" si="4"/>
        <v/>
      </c>
      <c r="AP44" s="3" t="str">
        <f>IF($A44="","",IF((AND($A44="ADD",OR(AO44="",AO44="Local Authority"))),"17",(_xlfn.XLOOKUP(AO44,ud_sub_organisation[lookupValue],ud_sub_organisation[lookupKey],""))))</f>
        <v/>
      </c>
      <c r="AQ44" s="3" t="str">
        <f t="shared" si="5"/>
        <v/>
      </c>
      <c r="AR44" s="3" t="str">
        <f>IF($A44="","",IF((AND($A44="ADD",OR(AQ44="",AQ44="Vested assets"))),"12",(_xlfn.XLOOKUP(AQ44,ud_work_origin[lookupValue],ud_work_origin[lookupKey],""))))</f>
        <v/>
      </c>
      <c r="AS44" s="8"/>
      <c r="AT44" s="2" t="str">
        <f t="shared" si="6"/>
        <v/>
      </c>
      <c r="AU44" s="3" t="str">
        <f t="shared" si="7"/>
        <v/>
      </c>
      <c r="AV44" s="3" t="str">
        <f>IF($A44="","",IF((AND($A44="ADD",OR(AU44="",AU44="Excellent"))),"1",(_xlfn.XLOOKUP(AU44,condition[lookupValue],condition[lookupKey],""))))</f>
        <v/>
      </c>
      <c r="AW44" s="7" t="str">
        <f t="shared" si="8"/>
        <v/>
      </c>
      <c r="AX44" s="9"/>
    </row>
    <row r="45" spans="2:50">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2"/>
        <v/>
      </c>
      <c r="AL45" s="3" t="str">
        <f>IF($A45="","",IF((AND($A45="ADD",OR(AK45="",AK45="Queenstown-Lakes District Council"))),"70",(_xlfn.XLOOKUP(AK45,ud_organisation_owner[lookupValue],ud_organisation_owner[lookupKey],""))))</f>
        <v/>
      </c>
      <c r="AM45" s="3" t="str">
        <f t="shared" si="3"/>
        <v/>
      </c>
      <c r="AN45" s="3" t="str">
        <f>IF($A45="","",IF((AND($A45="ADD",OR(AM45="",AM45="Queenstown-Lakes District Council"))),"70",(_xlfn.XLOOKUP(AM45,ud_organisation_owner[lookupValue],ud_organisation_owner[lookupKey],""))))</f>
        <v/>
      </c>
      <c r="AO45" s="3" t="str">
        <f t="shared" si="4"/>
        <v/>
      </c>
      <c r="AP45" s="3" t="str">
        <f>IF($A45="","",IF((AND($A45="ADD",OR(AO45="",AO45="Local Authority"))),"17",(_xlfn.XLOOKUP(AO45,ud_sub_organisation[lookupValue],ud_sub_organisation[lookupKey],""))))</f>
        <v/>
      </c>
      <c r="AQ45" s="3" t="str">
        <f t="shared" si="5"/>
        <v/>
      </c>
      <c r="AR45" s="3" t="str">
        <f>IF($A45="","",IF((AND($A45="ADD",OR(AQ45="",AQ45="Vested assets"))),"12",(_xlfn.XLOOKUP(AQ45,ud_work_origin[lookupValue],ud_work_origin[lookupKey],""))))</f>
        <v/>
      </c>
      <c r="AS45" s="8"/>
      <c r="AT45" s="2" t="str">
        <f t="shared" si="6"/>
        <v/>
      </c>
      <c r="AU45" s="3" t="str">
        <f t="shared" si="7"/>
        <v/>
      </c>
      <c r="AV45" s="3" t="str">
        <f>IF($A45="","",IF((AND($A45="ADD",OR(AU45="",AU45="Excellent"))),"1",(_xlfn.XLOOKUP(AU45,condition[lookupValue],condition[lookupKey],""))))</f>
        <v/>
      </c>
      <c r="AW45" s="7" t="str">
        <f t="shared" si="8"/>
        <v/>
      </c>
      <c r="AX45" s="9"/>
    </row>
    <row r="46" spans="2:50">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2"/>
        <v/>
      </c>
      <c r="AL46" s="3" t="str">
        <f>IF($A46="","",IF((AND($A46="ADD",OR(AK46="",AK46="Queenstown-Lakes District Council"))),"70",(_xlfn.XLOOKUP(AK46,ud_organisation_owner[lookupValue],ud_organisation_owner[lookupKey],""))))</f>
        <v/>
      </c>
      <c r="AM46" s="3" t="str">
        <f t="shared" si="3"/>
        <v/>
      </c>
      <c r="AN46" s="3" t="str">
        <f>IF($A46="","",IF((AND($A46="ADD",OR(AM46="",AM46="Queenstown-Lakes District Council"))),"70",(_xlfn.XLOOKUP(AM46,ud_organisation_owner[lookupValue],ud_organisation_owner[lookupKey],""))))</f>
        <v/>
      </c>
      <c r="AO46" s="3" t="str">
        <f t="shared" si="4"/>
        <v/>
      </c>
      <c r="AP46" s="3" t="str">
        <f>IF($A46="","",IF((AND($A46="ADD",OR(AO46="",AO46="Local Authority"))),"17",(_xlfn.XLOOKUP(AO46,ud_sub_organisation[lookupValue],ud_sub_organisation[lookupKey],""))))</f>
        <v/>
      </c>
      <c r="AQ46" s="3" t="str">
        <f t="shared" si="5"/>
        <v/>
      </c>
      <c r="AR46" s="3" t="str">
        <f>IF($A46="","",IF((AND($A46="ADD",OR(AQ46="",AQ46="Vested assets"))),"12",(_xlfn.XLOOKUP(AQ46,ud_work_origin[lookupValue],ud_work_origin[lookupKey],""))))</f>
        <v/>
      </c>
      <c r="AS46" s="8"/>
      <c r="AT46" s="2" t="str">
        <f t="shared" si="6"/>
        <v/>
      </c>
      <c r="AU46" s="3" t="str">
        <f t="shared" si="7"/>
        <v/>
      </c>
      <c r="AV46" s="3" t="str">
        <f>IF($A46="","",IF((AND($A46="ADD",OR(AU46="",AU46="Excellent"))),"1",(_xlfn.XLOOKUP(AU46,condition[lookupValue],condition[lookupKey],""))))</f>
        <v/>
      </c>
      <c r="AW46" s="7" t="str">
        <f t="shared" si="8"/>
        <v/>
      </c>
      <c r="AX46" s="9"/>
    </row>
    <row r="47" spans="2:50">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2"/>
        <v/>
      </c>
      <c r="AL47" s="3" t="str">
        <f>IF($A47="","",IF((AND($A47="ADD",OR(AK47="",AK47="Queenstown-Lakes District Council"))),"70",(_xlfn.XLOOKUP(AK47,ud_organisation_owner[lookupValue],ud_organisation_owner[lookupKey],""))))</f>
        <v/>
      </c>
      <c r="AM47" s="3" t="str">
        <f t="shared" si="3"/>
        <v/>
      </c>
      <c r="AN47" s="3" t="str">
        <f>IF($A47="","",IF((AND($A47="ADD",OR(AM47="",AM47="Queenstown-Lakes District Council"))),"70",(_xlfn.XLOOKUP(AM47,ud_organisation_owner[lookupValue],ud_organisation_owner[lookupKey],""))))</f>
        <v/>
      </c>
      <c r="AO47" s="3" t="str">
        <f t="shared" si="4"/>
        <v/>
      </c>
      <c r="AP47" s="3" t="str">
        <f>IF($A47="","",IF((AND($A47="ADD",OR(AO47="",AO47="Local Authority"))),"17",(_xlfn.XLOOKUP(AO47,ud_sub_organisation[lookupValue],ud_sub_organisation[lookupKey],""))))</f>
        <v/>
      </c>
      <c r="AQ47" s="3" t="str">
        <f t="shared" si="5"/>
        <v/>
      </c>
      <c r="AR47" s="3" t="str">
        <f>IF($A47="","",IF((AND($A47="ADD",OR(AQ47="",AQ47="Vested assets"))),"12",(_xlfn.XLOOKUP(AQ47,ud_work_origin[lookupValue],ud_work_origin[lookupKey],""))))</f>
        <v/>
      </c>
      <c r="AS47" s="8"/>
      <c r="AT47" s="2" t="str">
        <f t="shared" si="6"/>
        <v/>
      </c>
      <c r="AU47" s="3" t="str">
        <f t="shared" si="7"/>
        <v/>
      </c>
      <c r="AV47" s="3" t="str">
        <f>IF($A47="","",IF((AND($A47="ADD",OR(AU47="",AU47="Excellent"))),"1",(_xlfn.XLOOKUP(AU47,condition[lookupValue],condition[lookupKey],""))))</f>
        <v/>
      </c>
      <c r="AW47" s="7" t="str">
        <f t="shared" si="8"/>
        <v/>
      </c>
      <c r="AX47" s="9"/>
    </row>
    <row r="48" spans="2:50">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2"/>
        <v/>
      </c>
      <c r="AL48" s="3" t="str">
        <f>IF($A48="","",IF((AND($A48="ADD",OR(AK48="",AK48="Queenstown-Lakes District Council"))),"70",(_xlfn.XLOOKUP(AK48,ud_organisation_owner[lookupValue],ud_organisation_owner[lookupKey],""))))</f>
        <v/>
      </c>
      <c r="AM48" s="3" t="str">
        <f t="shared" si="3"/>
        <v/>
      </c>
      <c r="AN48" s="3" t="str">
        <f>IF($A48="","",IF((AND($A48="ADD",OR(AM48="",AM48="Queenstown-Lakes District Council"))),"70",(_xlfn.XLOOKUP(AM48,ud_organisation_owner[lookupValue],ud_organisation_owner[lookupKey],""))))</f>
        <v/>
      </c>
      <c r="AO48" s="3" t="str">
        <f t="shared" si="4"/>
        <v/>
      </c>
      <c r="AP48" s="3" t="str">
        <f>IF($A48="","",IF((AND($A48="ADD",OR(AO48="",AO48="Local Authority"))),"17",(_xlfn.XLOOKUP(AO48,ud_sub_organisation[lookupValue],ud_sub_organisation[lookupKey],""))))</f>
        <v/>
      </c>
      <c r="AQ48" s="3" t="str">
        <f t="shared" si="5"/>
        <v/>
      </c>
      <c r="AR48" s="3" t="str">
        <f>IF($A48="","",IF((AND($A48="ADD",OR(AQ48="",AQ48="Vested assets"))),"12",(_xlfn.XLOOKUP(AQ48,ud_work_origin[lookupValue],ud_work_origin[lookupKey],""))))</f>
        <v/>
      </c>
      <c r="AS48" s="8"/>
      <c r="AT48" s="2" t="str">
        <f t="shared" si="6"/>
        <v/>
      </c>
      <c r="AU48" s="3" t="str">
        <f t="shared" si="7"/>
        <v/>
      </c>
      <c r="AV48" s="3" t="str">
        <f>IF($A48="","",IF((AND($A48="ADD",OR(AU48="",AU48="Excellent"))),"1",(_xlfn.XLOOKUP(AU48,condition[lookupValue],condition[lookupKey],""))))</f>
        <v/>
      </c>
      <c r="AW48" s="7" t="str">
        <f t="shared" si="8"/>
        <v/>
      </c>
      <c r="AX48" s="9"/>
    </row>
    <row r="49" spans="2:50">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2"/>
        <v/>
      </c>
      <c r="AL49" s="3" t="str">
        <f>IF($A49="","",IF((AND($A49="ADD",OR(AK49="",AK49="Queenstown-Lakes District Council"))),"70",(_xlfn.XLOOKUP(AK49,ud_organisation_owner[lookupValue],ud_organisation_owner[lookupKey],""))))</f>
        <v/>
      </c>
      <c r="AM49" s="3" t="str">
        <f t="shared" si="3"/>
        <v/>
      </c>
      <c r="AN49" s="3" t="str">
        <f>IF($A49="","",IF((AND($A49="ADD",OR(AM49="",AM49="Queenstown-Lakes District Council"))),"70",(_xlfn.XLOOKUP(AM49,ud_organisation_owner[lookupValue],ud_organisation_owner[lookupKey],""))))</f>
        <v/>
      </c>
      <c r="AO49" s="3" t="str">
        <f t="shared" si="4"/>
        <v/>
      </c>
      <c r="AP49" s="3" t="str">
        <f>IF($A49="","",IF((AND($A49="ADD",OR(AO49="",AO49="Local Authority"))),"17",(_xlfn.XLOOKUP(AO49,ud_sub_organisation[lookupValue],ud_sub_organisation[lookupKey],""))))</f>
        <v/>
      </c>
      <c r="AQ49" s="3" t="str">
        <f t="shared" si="5"/>
        <v/>
      </c>
      <c r="AR49" s="3" t="str">
        <f>IF($A49="","",IF((AND($A49="ADD",OR(AQ49="",AQ49="Vested assets"))),"12",(_xlfn.XLOOKUP(AQ49,ud_work_origin[lookupValue],ud_work_origin[lookupKey],""))))</f>
        <v/>
      </c>
      <c r="AS49" s="8"/>
      <c r="AT49" s="2" t="str">
        <f t="shared" si="6"/>
        <v/>
      </c>
      <c r="AU49" s="3" t="str">
        <f t="shared" si="7"/>
        <v/>
      </c>
      <c r="AV49" s="3" t="str">
        <f>IF($A49="","",IF((AND($A49="ADD",OR(AU49="",AU49="Excellent"))),"1",(_xlfn.XLOOKUP(AU49,condition[lookupValue],condition[lookupKey],""))))</f>
        <v/>
      </c>
      <c r="AW49" s="7" t="str">
        <f t="shared" si="8"/>
        <v/>
      </c>
      <c r="AX49" s="9"/>
    </row>
    <row r="50" spans="2:50">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2"/>
        <v/>
      </c>
      <c r="AL50" s="3" t="str">
        <f>IF($A50="","",IF((AND($A50="ADD",OR(AK50="",AK50="Queenstown-Lakes District Council"))),"70",(_xlfn.XLOOKUP(AK50,ud_organisation_owner[lookupValue],ud_organisation_owner[lookupKey],""))))</f>
        <v/>
      </c>
      <c r="AM50" s="3" t="str">
        <f t="shared" si="3"/>
        <v/>
      </c>
      <c r="AN50" s="3" t="str">
        <f>IF($A50="","",IF((AND($A50="ADD",OR(AM50="",AM50="Queenstown-Lakes District Council"))),"70",(_xlfn.XLOOKUP(AM50,ud_organisation_owner[lookupValue],ud_organisation_owner[lookupKey],""))))</f>
        <v/>
      </c>
      <c r="AO50" s="3" t="str">
        <f t="shared" si="4"/>
        <v/>
      </c>
      <c r="AP50" s="3" t="str">
        <f>IF($A50="","",IF((AND($A50="ADD",OR(AO50="",AO50="Local Authority"))),"17",(_xlfn.XLOOKUP(AO50,ud_sub_organisation[lookupValue],ud_sub_organisation[lookupKey],""))))</f>
        <v/>
      </c>
      <c r="AQ50" s="3" t="str">
        <f t="shared" si="5"/>
        <v/>
      </c>
      <c r="AR50" s="3" t="str">
        <f>IF($A50="","",IF((AND($A50="ADD",OR(AQ50="",AQ50="Vested assets"))),"12",(_xlfn.XLOOKUP(AQ50,ud_work_origin[lookupValue],ud_work_origin[lookupKey],""))))</f>
        <v/>
      </c>
      <c r="AS50" s="8"/>
      <c r="AT50" s="2" t="str">
        <f t="shared" si="6"/>
        <v/>
      </c>
      <c r="AU50" s="3" t="str">
        <f t="shared" si="7"/>
        <v/>
      </c>
      <c r="AV50" s="3" t="str">
        <f>IF($A50="","",IF((AND($A50="ADD",OR(AU50="",AU50="Excellent"))),"1",(_xlfn.XLOOKUP(AU50,condition[lookupValue],condition[lookupKey],""))))</f>
        <v/>
      </c>
      <c r="AW50" s="7" t="str">
        <f t="shared" si="8"/>
        <v/>
      </c>
      <c r="AX50" s="9"/>
    </row>
    <row r="51" spans="2:50">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2"/>
        <v/>
      </c>
      <c r="AL51" s="3" t="str">
        <f>IF($A51="","",IF((AND($A51="ADD",OR(AK51="",AK51="Queenstown-Lakes District Council"))),"70",(_xlfn.XLOOKUP(AK51,ud_organisation_owner[lookupValue],ud_organisation_owner[lookupKey],""))))</f>
        <v/>
      </c>
      <c r="AM51" s="3" t="str">
        <f t="shared" si="3"/>
        <v/>
      </c>
      <c r="AN51" s="3" t="str">
        <f>IF($A51="","",IF((AND($A51="ADD",OR(AM51="",AM51="Queenstown-Lakes District Council"))),"70",(_xlfn.XLOOKUP(AM51,ud_organisation_owner[lookupValue],ud_organisation_owner[lookupKey],""))))</f>
        <v/>
      </c>
      <c r="AO51" s="3" t="str">
        <f t="shared" si="4"/>
        <v/>
      </c>
      <c r="AP51" s="3" t="str">
        <f>IF($A51="","",IF((AND($A51="ADD",OR(AO51="",AO51="Local Authority"))),"17",(_xlfn.XLOOKUP(AO51,ud_sub_organisation[lookupValue],ud_sub_organisation[lookupKey],""))))</f>
        <v/>
      </c>
      <c r="AQ51" s="3" t="str">
        <f t="shared" si="5"/>
        <v/>
      </c>
      <c r="AR51" s="3" t="str">
        <f>IF($A51="","",IF((AND($A51="ADD",OR(AQ51="",AQ51="Vested assets"))),"12",(_xlfn.XLOOKUP(AQ51,ud_work_origin[lookupValue],ud_work_origin[lookupKey],""))))</f>
        <v/>
      </c>
      <c r="AS51" s="8"/>
      <c r="AT51" s="2" t="str">
        <f t="shared" si="6"/>
        <v/>
      </c>
      <c r="AU51" s="3" t="str">
        <f t="shared" si="7"/>
        <v/>
      </c>
      <c r="AV51" s="3" t="str">
        <f>IF($A51="","",IF((AND($A51="ADD",OR(AU51="",AU51="Excellent"))),"1",(_xlfn.XLOOKUP(AU51,condition[lookupValue],condition[lookupKey],""))))</f>
        <v/>
      </c>
      <c r="AW51" s="7" t="str">
        <f t="shared" si="8"/>
        <v/>
      </c>
      <c r="AX51" s="9"/>
    </row>
    <row r="52" spans="2:50">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2"/>
        <v/>
      </c>
      <c r="AL52" s="3" t="str">
        <f>IF($A52="","",IF((AND($A52="ADD",OR(AK52="",AK52="Queenstown-Lakes District Council"))),"70",(_xlfn.XLOOKUP(AK52,ud_organisation_owner[lookupValue],ud_organisation_owner[lookupKey],""))))</f>
        <v/>
      </c>
      <c r="AM52" s="3" t="str">
        <f t="shared" si="3"/>
        <v/>
      </c>
      <c r="AN52" s="3" t="str">
        <f>IF($A52="","",IF((AND($A52="ADD",OR(AM52="",AM52="Queenstown-Lakes District Council"))),"70",(_xlfn.XLOOKUP(AM52,ud_organisation_owner[lookupValue],ud_organisation_owner[lookupKey],""))))</f>
        <v/>
      </c>
      <c r="AO52" s="3" t="str">
        <f t="shared" si="4"/>
        <v/>
      </c>
      <c r="AP52" s="3" t="str">
        <f>IF($A52="","",IF((AND($A52="ADD",OR(AO52="",AO52="Local Authority"))),"17",(_xlfn.XLOOKUP(AO52,ud_sub_organisation[lookupValue],ud_sub_organisation[lookupKey],""))))</f>
        <v/>
      </c>
      <c r="AQ52" s="3" t="str">
        <f t="shared" si="5"/>
        <v/>
      </c>
      <c r="AR52" s="3" t="str">
        <f>IF($A52="","",IF((AND($A52="ADD",OR(AQ52="",AQ52="Vested assets"))),"12",(_xlfn.XLOOKUP(AQ52,ud_work_origin[lookupValue],ud_work_origin[lookupKey],""))))</f>
        <v/>
      </c>
      <c r="AS52" s="8"/>
      <c r="AT52" s="2" t="str">
        <f t="shared" si="6"/>
        <v/>
      </c>
      <c r="AU52" s="3" t="str">
        <f t="shared" si="7"/>
        <v/>
      </c>
      <c r="AV52" s="3" t="str">
        <f>IF($A52="","",IF((AND($A52="ADD",OR(AU52="",AU52="Excellent"))),"1",(_xlfn.XLOOKUP(AU52,condition[lookupValue],condition[lookupKey],""))))</f>
        <v/>
      </c>
      <c r="AW52" s="7" t="str">
        <f t="shared" si="8"/>
        <v/>
      </c>
      <c r="AX52" s="9"/>
    </row>
    <row r="53" spans="2:50">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2"/>
        <v/>
      </c>
      <c r="AL53" s="3" t="str">
        <f>IF($A53="","",IF((AND($A53="ADD",OR(AK53="",AK53="Queenstown-Lakes District Council"))),"70",(_xlfn.XLOOKUP(AK53,ud_organisation_owner[lookupValue],ud_organisation_owner[lookupKey],""))))</f>
        <v/>
      </c>
      <c r="AM53" s="3" t="str">
        <f t="shared" si="3"/>
        <v/>
      </c>
      <c r="AN53" s="3" t="str">
        <f>IF($A53="","",IF((AND($A53="ADD",OR(AM53="",AM53="Queenstown-Lakes District Council"))),"70",(_xlfn.XLOOKUP(AM53,ud_organisation_owner[lookupValue],ud_organisation_owner[lookupKey],""))))</f>
        <v/>
      </c>
      <c r="AO53" s="3" t="str">
        <f t="shared" si="4"/>
        <v/>
      </c>
      <c r="AP53" s="3" t="str">
        <f>IF($A53="","",IF((AND($A53="ADD",OR(AO53="",AO53="Local Authority"))),"17",(_xlfn.XLOOKUP(AO53,ud_sub_organisation[lookupValue],ud_sub_organisation[lookupKey],""))))</f>
        <v/>
      </c>
      <c r="AQ53" s="3" t="str">
        <f t="shared" si="5"/>
        <v/>
      </c>
      <c r="AR53" s="3" t="str">
        <f>IF($A53="","",IF((AND($A53="ADD",OR(AQ53="",AQ53="Vested assets"))),"12",(_xlfn.XLOOKUP(AQ53,ud_work_origin[lookupValue],ud_work_origin[lookupKey],""))))</f>
        <v/>
      </c>
      <c r="AS53" s="8"/>
      <c r="AT53" s="2" t="str">
        <f t="shared" si="6"/>
        <v/>
      </c>
      <c r="AU53" s="3" t="str">
        <f t="shared" si="7"/>
        <v/>
      </c>
      <c r="AV53" s="3" t="str">
        <f>IF($A53="","",IF((AND($A53="ADD",OR(AU53="",AU53="Excellent"))),"1",(_xlfn.XLOOKUP(AU53,condition[lookupValue],condition[lookupKey],""))))</f>
        <v/>
      </c>
      <c r="AW53" s="7" t="str">
        <f t="shared" si="8"/>
        <v/>
      </c>
      <c r="AX53" s="9"/>
    </row>
    <row r="54" spans="2:50">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2"/>
        <v/>
      </c>
      <c r="AL54" s="3" t="str">
        <f>IF($A54="","",IF((AND($A54="ADD",OR(AK54="",AK54="Queenstown-Lakes District Council"))),"70",(_xlfn.XLOOKUP(AK54,ud_organisation_owner[lookupValue],ud_organisation_owner[lookupKey],""))))</f>
        <v/>
      </c>
      <c r="AM54" s="3" t="str">
        <f t="shared" si="3"/>
        <v/>
      </c>
      <c r="AN54" s="3" t="str">
        <f>IF($A54="","",IF((AND($A54="ADD",OR(AM54="",AM54="Queenstown-Lakes District Council"))),"70",(_xlfn.XLOOKUP(AM54,ud_organisation_owner[lookupValue],ud_organisation_owner[lookupKey],""))))</f>
        <v/>
      </c>
      <c r="AO54" s="3" t="str">
        <f t="shared" si="4"/>
        <v/>
      </c>
      <c r="AP54" s="3" t="str">
        <f>IF($A54="","",IF((AND($A54="ADD",OR(AO54="",AO54="Local Authority"))),"17",(_xlfn.XLOOKUP(AO54,ud_sub_organisation[lookupValue],ud_sub_organisation[lookupKey],""))))</f>
        <v/>
      </c>
      <c r="AQ54" s="3" t="str">
        <f t="shared" si="5"/>
        <v/>
      </c>
      <c r="AR54" s="3" t="str">
        <f>IF($A54="","",IF((AND($A54="ADD",OR(AQ54="",AQ54="Vested assets"))),"12",(_xlfn.XLOOKUP(AQ54,ud_work_origin[lookupValue],ud_work_origin[lookupKey],""))))</f>
        <v/>
      </c>
      <c r="AS54" s="8"/>
      <c r="AT54" s="2" t="str">
        <f t="shared" si="6"/>
        <v/>
      </c>
      <c r="AU54" s="3" t="str">
        <f t="shared" si="7"/>
        <v/>
      </c>
      <c r="AV54" s="3" t="str">
        <f>IF($A54="","",IF((AND($A54="ADD",OR(AU54="",AU54="Excellent"))),"1",(_xlfn.XLOOKUP(AU54,condition[lookupValue],condition[lookupKey],""))))</f>
        <v/>
      </c>
      <c r="AW54" s="7" t="str">
        <f t="shared" si="8"/>
        <v/>
      </c>
      <c r="AX54" s="9"/>
    </row>
    <row r="55" spans="2:50">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2"/>
        <v/>
      </c>
      <c r="AL55" s="3" t="str">
        <f>IF($A55="","",IF((AND($A55="ADD",OR(AK55="",AK55="Queenstown-Lakes District Council"))),"70",(_xlfn.XLOOKUP(AK55,ud_organisation_owner[lookupValue],ud_organisation_owner[lookupKey],""))))</f>
        <v/>
      </c>
      <c r="AM55" s="3" t="str">
        <f t="shared" si="3"/>
        <v/>
      </c>
      <c r="AN55" s="3" t="str">
        <f>IF($A55="","",IF((AND($A55="ADD",OR(AM55="",AM55="Queenstown-Lakes District Council"))),"70",(_xlfn.XLOOKUP(AM55,ud_organisation_owner[lookupValue],ud_organisation_owner[lookupKey],""))))</f>
        <v/>
      </c>
      <c r="AO55" s="3" t="str">
        <f t="shared" si="4"/>
        <v/>
      </c>
      <c r="AP55" s="3" t="str">
        <f>IF($A55="","",IF((AND($A55="ADD",OR(AO55="",AO55="Local Authority"))),"17",(_xlfn.XLOOKUP(AO55,ud_sub_organisation[lookupValue],ud_sub_organisation[lookupKey],""))))</f>
        <v/>
      </c>
      <c r="AQ55" s="3" t="str">
        <f t="shared" si="5"/>
        <v/>
      </c>
      <c r="AR55" s="3" t="str">
        <f>IF($A55="","",IF((AND($A55="ADD",OR(AQ55="",AQ55="Vested assets"))),"12",(_xlfn.XLOOKUP(AQ55,ud_work_origin[lookupValue],ud_work_origin[lookupKey],""))))</f>
        <v/>
      </c>
      <c r="AS55" s="8"/>
      <c r="AT55" s="2" t="str">
        <f t="shared" si="6"/>
        <v/>
      </c>
      <c r="AU55" s="3" t="str">
        <f t="shared" si="7"/>
        <v/>
      </c>
      <c r="AV55" s="3" t="str">
        <f>IF($A55="","",IF((AND($A55="ADD",OR(AU55="",AU55="Excellent"))),"1",(_xlfn.XLOOKUP(AU55,condition[lookupValue],condition[lookupKey],""))))</f>
        <v/>
      </c>
      <c r="AW55" s="7" t="str">
        <f t="shared" si="8"/>
        <v/>
      </c>
      <c r="AX55" s="9"/>
    </row>
    <row r="56" spans="2:50">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2"/>
        <v/>
      </c>
      <c r="AL56" s="3" t="str">
        <f>IF($A56="","",IF((AND($A56="ADD",OR(AK56="",AK56="Queenstown-Lakes District Council"))),"70",(_xlfn.XLOOKUP(AK56,ud_organisation_owner[lookupValue],ud_organisation_owner[lookupKey],""))))</f>
        <v/>
      </c>
      <c r="AM56" s="3" t="str">
        <f t="shared" si="3"/>
        <v/>
      </c>
      <c r="AN56" s="3" t="str">
        <f>IF($A56="","",IF((AND($A56="ADD",OR(AM56="",AM56="Queenstown-Lakes District Council"))),"70",(_xlfn.XLOOKUP(AM56,ud_organisation_owner[lookupValue],ud_organisation_owner[lookupKey],""))))</f>
        <v/>
      </c>
      <c r="AO56" s="3" t="str">
        <f t="shared" si="4"/>
        <v/>
      </c>
      <c r="AP56" s="3" t="str">
        <f>IF($A56="","",IF((AND($A56="ADD",OR(AO56="",AO56="Local Authority"))),"17",(_xlfn.XLOOKUP(AO56,ud_sub_organisation[lookupValue],ud_sub_organisation[lookupKey],""))))</f>
        <v/>
      </c>
      <c r="AQ56" s="3" t="str">
        <f t="shared" si="5"/>
        <v/>
      </c>
      <c r="AR56" s="3" t="str">
        <f>IF($A56="","",IF((AND($A56="ADD",OR(AQ56="",AQ56="Vested assets"))),"12",(_xlfn.XLOOKUP(AQ56,ud_work_origin[lookupValue],ud_work_origin[lookupKey],""))))</f>
        <v/>
      </c>
      <c r="AS56" s="8"/>
      <c r="AT56" s="2" t="str">
        <f t="shared" si="6"/>
        <v/>
      </c>
      <c r="AU56" s="3" t="str">
        <f t="shared" si="7"/>
        <v/>
      </c>
      <c r="AV56" s="3" t="str">
        <f>IF($A56="","",IF((AND($A56="ADD",OR(AU56="",AU56="Excellent"))),"1",(_xlfn.XLOOKUP(AU56,condition[lookupValue],condition[lookupKey],""))))</f>
        <v/>
      </c>
      <c r="AW56" s="7" t="str">
        <f t="shared" si="8"/>
        <v/>
      </c>
      <c r="AX56" s="9"/>
    </row>
    <row r="57" spans="2:50">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2"/>
        <v/>
      </c>
      <c r="AL57" s="3" t="str">
        <f>IF($A57="","",IF((AND($A57="ADD",OR(AK57="",AK57="Queenstown-Lakes District Council"))),"70",(_xlfn.XLOOKUP(AK57,ud_organisation_owner[lookupValue],ud_organisation_owner[lookupKey],""))))</f>
        <v/>
      </c>
      <c r="AM57" s="3" t="str">
        <f t="shared" si="3"/>
        <v/>
      </c>
      <c r="AN57" s="3" t="str">
        <f>IF($A57="","",IF((AND($A57="ADD",OR(AM57="",AM57="Queenstown-Lakes District Council"))),"70",(_xlfn.XLOOKUP(AM57,ud_organisation_owner[lookupValue],ud_organisation_owner[lookupKey],""))))</f>
        <v/>
      </c>
      <c r="AO57" s="3" t="str">
        <f t="shared" si="4"/>
        <v/>
      </c>
      <c r="AP57" s="3" t="str">
        <f>IF($A57="","",IF((AND($A57="ADD",OR(AO57="",AO57="Local Authority"))),"17",(_xlfn.XLOOKUP(AO57,ud_sub_organisation[lookupValue],ud_sub_organisation[lookupKey],""))))</f>
        <v/>
      </c>
      <c r="AQ57" s="3" t="str">
        <f t="shared" si="5"/>
        <v/>
      </c>
      <c r="AR57" s="3" t="str">
        <f>IF($A57="","",IF((AND($A57="ADD",OR(AQ57="",AQ57="Vested assets"))),"12",(_xlfn.XLOOKUP(AQ57,ud_work_origin[lookupValue],ud_work_origin[lookupKey],""))))</f>
        <v/>
      </c>
      <c r="AS57" s="8"/>
      <c r="AT57" s="2" t="str">
        <f t="shared" si="6"/>
        <v/>
      </c>
      <c r="AU57" s="3" t="str">
        <f t="shared" si="7"/>
        <v/>
      </c>
      <c r="AV57" s="3" t="str">
        <f>IF($A57="","",IF((AND($A57="ADD",OR(AU57="",AU57="Excellent"))),"1",(_xlfn.XLOOKUP(AU57,condition[lookupValue],condition[lookupKey],""))))</f>
        <v/>
      </c>
      <c r="AW57" s="7" t="str">
        <f t="shared" si="8"/>
        <v/>
      </c>
      <c r="AX57" s="9"/>
    </row>
    <row r="58" spans="2:50">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2"/>
        <v/>
      </c>
      <c r="AL58" s="3" t="str">
        <f>IF($A58="","",IF((AND($A58="ADD",OR(AK58="",AK58="Queenstown-Lakes District Council"))),"70",(_xlfn.XLOOKUP(AK58,ud_organisation_owner[lookupValue],ud_organisation_owner[lookupKey],""))))</f>
        <v/>
      </c>
      <c r="AM58" s="3" t="str">
        <f t="shared" si="3"/>
        <v/>
      </c>
      <c r="AN58" s="3" t="str">
        <f>IF($A58="","",IF((AND($A58="ADD",OR(AM58="",AM58="Queenstown-Lakes District Council"))),"70",(_xlfn.XLOOKUP(AM58,ud_organisation_owner[lookupValue],ud_organisation_owner[lookupKey],""))))</f>
        <v/>
      </c>
      <c r="AO58" s="3" t="str">
        <f t="shared" si="4"/>
        <v/>
      </c>
      <c r="AP58" s="3" t="str">
        <f>IF($A58="","",IF((AND($A58="ADD",OR(AO58="",AO58="Local Authority"))),"17",(_xlfn.XLOOKUP(AO58,ud_sub_organisation[lookupValue],ud_sub_organisation[lookupKey],""))))</f>
        <v/>
      </c>
      <c r="AQ58" s="3" t="str">
        <f t="shared" si="5"/>
        <v/>
      </c>
      <c r="AR58" s="3" t="str">
        <f>IF($A58="","",IF((AND($A58="ADD",OR(AQ58="",AQ58="Vested assets"))),"12",(_xlfn.XLOOKUP(AQ58,ud_work_origin[lookupValue],ud_work_origin[lookupKey],""))))</f>
        <v/>
      </c>
      <c r="AS58" s="8"/>
      <c r="AT58" s="2" t="str">
        <f t="shared" si="6"/>
        <v/>
      </c>
      <c r="AU58" s="3" t="str">
        <f t="shared" si="7"/>
        <v/>
      </c>
      <c r="AV58" s="3" t="str">
        <f>IF($A58="","",IF((AND($A58="ADD",OR(AU58="",AU58="Excellent"))),"1",(_xlfn.XLOOKUP(AU58,condition[lookupValue],condition[lookupKey],""))))</f>
        <v/>
      </c>
      <c r="AW58" s="7" t="str">
        <f t="shared" si="8"/>
        <v/>
      </c>
      <c r="AX58" s="9"/>
    </row>
    <row r="59" spans="2:50">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2"/>
        <v/>
      </c>
      <c r="AL59" s="3" t="str">
        <f>IF($A59="","",IF((AND($A59="ADD",OR(AK59="",AK59="Queenstown-Lakes District Council"))),"70",(_xlfn.XLOOKUP(AK59,ud_organisation_owner[lookupValue],ud_organisation_owner[lookupKey],""))))</f>
        <v/>
      </c>
      <c r="AM59" s="3" t="str">
        <f t="shared" si="3"/>
        <v/>
      </c>
      <c r="AN59" s="3" t="str">
        <f>IF($A59="","",IF((AND($A59="ADD",OR(AM59="",AM59="Queenstown-Lakes District Council"))),"70",(_xlfn.XLOOKUP(AM59,ud_organisation_owner[lookupValue],ud_organisation_owner[lookupKey],""))))</f>
        <v/>
      </c>
      <c r="AO59" s="3" t="str">
        <f t="shared" si="4"/>
        <v/>
      </c>
      <c r="AP59" s="3" t="str">
        <f>IF($A59="","",IF((AND($A59="ADD",OR(AO59="",AO59="Local Authority"))),"17",(_xlfn.XLOOKUP(AO59,ud_sub_organisation[lookupValue],ud_sub_organisation[lookupKey],""))))</f>
        <v/>
      </c>
      <c r="AQ59" s="3" t="str">
        <f t="shared" si="5"/>
        <v/>
      </c>
      <c r="AR59" s="3" t="str">
        <f>IF($A59="","",IF((AND($A59="ADD",OR(AQ59="",AQ59="Vested assets"))),"12",(_xlfn.XLOOKUP(AQ59,ud_work_origin[lookupValue],ud_work_origin[lookupKey],""))))</f>
        <v/>
      </c>
      <c r="AS59" s="8"/>
      <c r="AT59" s="2" t="str">
        <f t="shared" si="6"/>
        <v/>
      </c>
      <c r="AU59" s="3" t="str">
        <f t="shared" si="7"/>
        <v/>
      </c>
      <c r="AV59" s="3" t="str">
        <f>IF($A59="","",IF((AND($A59="ADD",OR(AU59="",AU59="Excellent"))),"1",(_xlfn.XLOOKUP(AU59,condition[lookupValue],condition[lookupKey],""))))</f>
        <v/>
      </c>
      <c r="AW59" s="7" t="str">
        <f t="shared" si="8"/>
        <v/>
      </c>
      <c r="AX59" s="9"/>
    </row>
    <row r="60" spans="2:50">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2"/>
        <v/>
      </c>
      <c r="AL60" s="3" t="str">
        <f>IF($A60="","",IF((AND($A60="ADD",OR(AK60="",AK60="Queenstown-Lakes District Council"))),"70",(_xlfn.XLOOKUP(AK60,ud_organisation_owner[lookupValue],ud_organisation_owner[lookupKey],""))))</f>
        <v/>
      </c>
      <c r="AM60" s="3" t="str">
        <f t="shared" si="3"/>
        <v/>
      </c>
      <c r="AN60" s="3" t="str">
        <f>IF($A60="","",IF((AND($A60="ADD",OR(AM60="",AM60="Queenstown-Lakes District Council"))),"70",(_xlfn.XLOOKUP(AM60,ud_organisation_owner[lookupValue],ud_organisation_owner[lookupKey],""))))</f>
        <v/>
      </c>
      <c r="AO60" s="3" t="str">
        <f t="shared" si="4"/>
        <v/>
      </c>
      <c r="AP60" s="3" t="str">
        <f>IF($A60="","",IF((AND($A60="ADD",OR(AO60="",AO60="Local Authority"))),"17",(_xlfn.XLOOKUP(AO60,ud_sub_organisation[lookupValue],ud_sub_organisation[lookupKey],""))))</f>
        <v/>
      </c>
      <c r="AQ60" s="3" t="str">
        <f t="shared" si="5"/>
        <v/>
      </c>
      <c r="AR60" s="3" t="str">
        <f>IF($A60="","",IF((AND($A60="ADD",OR(AQ60="",AQ60="Vested assets"))),"12",(_xlfn.XLOOKUP(AQ60,ud_work_origin[lookupValue],ud_work_origin[lookupKey],""))))</f>
        <v/>
      </c>
      <c r="AS60" s="8"/>
      <c r="AT60" s="2" t="str">
        <f t="shared" si="6"/>
        <v/>
      </c>
      <c r="AU60" s="3" t="str">
        <f t="shared" si="7"/>
        <v/>
      </c>
      <c r="AV60" s="3" t="str">
        <f>IF($A60="","",IF((AND($A60="ADD",OR(AU60="",AU60="Excellent"))),"1",(_xlfn.XLOOKUP(AU60,condition[lookupValue],condition[lookupKey],""))))</f>
        <v/>
      </c>
      <c r="AW60" s="7" t="str">
        <f t="shared" si="8"/>
        <v/>
      </c>
      <c r="AX60" s="9"/>
    </row>
    <row r="61" spans="2:50">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2"/>
        <v/>
      </c>
      <c r="AL61" s="3" t="str">
        <f>IF($A61="","",IF((AND($A61="ADD",OR(AK61="",AK61="Queenstown-Lakes District Council"))),"70",(_xlfn.XLOOKUP(AK61,ud_organisation_owner[lookupValue],ud_organisation_owner[lookupKey],""))))</f>
        <v/>
      </c>
      <c r="AM61" s="3" t="str">
        <f t="shared" si="3"/>
        <v/>
      </c>
      <c r="AN61" s="3" t="str">
        <f>IF($A61="","",IF((AND($A61="ADD",OR(AM61="",AM61="Queenstown-Lakes District Council"))),"70",(_xlfn.XLOOKUP(AM61,ud_organisation_owner[lookupValue],ud_organisation_owner[lookupKey],""))))</f>
        <v/>
      </c>
      <c r="AO61" s="3" t="str">
        <f t="shared" si="4"/>
        <v/>
      </c>
      <c r="AP61" s="3" t="str">
        <f>IF($A61="","",IF((AND($A61="ADD",OR(AO61="",AO61="Local Authority"))),"17",(_xlfn.XLOOKUP(AO61,ud_sub_organisation[lookupValue],ud_sub_organisation[lookupKey],""))))</f>
        <v/>
      </c>
      <c r="AQ61" s="3" t="str">
        <f t="shared" si="5"/>
        <v/>
      </c>
      <c r="AR61" s="3" t="str">
        <f>IF($A61="","",IF((AND($A61="ADD",OR(AQ61="",AQ61="Vested assets"))),"12",(_xlfn.XLOOKUP(AQ61,ud_work_origin[lookupValue],ud_work_origin[lookupKey],""))))</f>
        <v/>
      </c>
      <c r="AS61" s="8"/>
      <c r="AT61" s="2" t="str">
        <f t="shared" si="6"/>
        <v/>
      </c>
      <c r="AU61" s="3" t="str">
        <f t="shared" si="7"/>
        <v/>
      </c>
      <c r="AV61" s="3" t="str">
        <f>IF($A61="","",IF((AND($A61="ADD",OR(AU61="",AU61="Excellent"))),"1",(_xlfn.XLOOKUP(AU61,condition[lookupValue],condition[lookupKey],""))))</f>
        <v/>
      </c>
      <c r="AW61" s="7" t="str">
        <f t="shared" si="8"/>
        <v/>
      </c>
      <c r="AX61" s="9"/>
    </row>
    <row r="62" spans="2:50">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2"/>
        <v/>
      </c>
      <c r="AL62" s="3" t="str">
        <f>IF($A62="","",IF((AND($A62="ADD",OR(AK62="",AK62="Queenstown-Lakes District Council"))),"70",(_xlfn.XLOOKUP(AK62,ud_organisation_owner[lookupValue],ud_organisation_owner[lookupKey],""))))</f>
        <v/>
      </c>
      <c r="AM62" s="3" t="str">
        <f t="shared" si="3"/>
        <v/>
      </c>
      <c r="AN62" s="3" t="str">
        <f>IF($A62="","",IF((AND($A62="ADD",OR(AM62="",AM62="Queenstown-Lakes District Council"))),"70",(_xlfn.XLOOKUP(AM62,ud_organisation_owner[lookupValue],ud_organisation_owner[lookupKey],""))))</f>
        <v/>
      </c>
      <c r="AO62" s="3" t="str">
        <f t="shared" si="4"/>
        <v/>
      </c>
      <c r="AP62" s="3" t="str">
        <f>IF($A62="","",IF((AND($A62="ADD",OR(AO62="",AO62="Local Authority"))),"17",(_xlfn.XLOOKUP(AO62,ud_sub_organisation[lookupValue],ud_sub_organisation[lookupKey],""))))</f>
        <v/>
      </c>
      <c r="AQ62" s="3" t="str">
        <f t="shared" si="5"/>
        <v/>
      </c>
      <c r="AR62" s="3" t="str">
        <f>IF($A62="","",IF((AND($A62="ADD",OR(AQ62="",AQ62="Vested assets"))),"12",(_xlfn.XLOOKUP(AQ62,ud_work_origin[lookupValue],ud_work_origin[lookupKey],""))))</f>
        <v/>
      </c>
      <c r="AS62" s="8"/>
      <c r="AT62" s="2" t="str">
        <f t="shared" si="6"/>
        <v/>
      </c>
      <c r="AU62" s="3" t="str">
        <f t="shared" si="7"/>
        <v/>
      </c>
      <c r="AV62" s="3" t="str">
        <f>IF($A62="","",IF((AND($A62="ADD",OR(AU62="",AU62="Excellent"))),"1",(_xlfn.XLOOKUP(AU62,condition[lookupValue],condition[lookupKey],""))))</f>
        <v/>
      </c>
      <c r="AW62" s="7" t="str">
        <f t="shared" si="8"/>
        <v/>
      </c>
      <c r="AX62" s="9"/>
    </row>
    <row r="63" spans="2:50">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2"/>
        <v/>
      </c>
      <c r="AL63" s="3" t="str">
        <f>IF($A63="","",IF((AND($A63="ADD",OR(AK63="",AK63="Queenstown-Lakes District Council"))),"70",(_xlfn.XLOOKUP(AK63,ud_organisation_owner[lookupValue],ud_organisation_owner[lookupKey],""))))</f>
        <v/>
      </c>
      <c r="AM63" s="3" t="str">
        <f t="shared" si="3"/>
        <v/>
      </c>
      <c r="AN63" s="3" t="str">
        <f>IF($A63="","",IF((AND($A63="ADD",OR(AM63="",AM63="Queenstown-Lakes District Council"))),"70",(_xlfn.XLOOKUP(AM63,ud_organisation_owner[lookupValue],ud_organisation_owner[lookupKey],""))))</f>
        <v/>
      </c>
      <c r="AO63" s="3" t="str">
        <f t="shared" si="4"/>
        <v/>
      </c>
      <c r="AP63" s="3" t="str">
        <f>IF($A63="","",IF((AND($A63="ADD",OR(AO63="",AO63="Local Authority"))),"17",(_xlfn.XLOOKUP(AO63,ud_sub_organisation[lookupValue],ud_sub_organisation[lookupKey],""))))</f>
        <v/>
      </c>
      <c r="AQ63" s="3" t="str">
        <f t="shared" si="5"/>
        <v/>
      </c>
      <c r="AR63" s="3" t="str">
        <f>IF($A63="","",IF((AND($A63="ADD",OR(AQ63="",AQ63="Vested assets"))),"12",(_xlfn.XLOOKUP(AQ63,ud_work_origin[lookupValue],ud_work_origin[lookupKey],""))))</f>
        <v/>
      </c>
      <c r="AS63" s="8"/>
      <c r="AT63" s="2" t="str">
        <f t="shared" si="6"/>
        <v/>
      </c>
      <c r="AU63" s="3" t="str">
        <f t="shared" si="7"/>
        <v/>
      </c>
      <c r="AV63" s="3" t="str">
        <f>IF($A63="","",IF((AND($A63="ADD",OR(AU63="",AU63="Excellent"))),"1",(_xlfn.XLOOKUP(AU63,condition[lookupValue],condition[lookupKey],""))))</f>
        <v/>
      </c>
      <c r="AW63" s="7" t="str">
        <f t="shared" si="8"/>
        <v/>
      </c>
      <c r="AX63" s="9"/>
    </row>
    <row r="64" spans="2:50">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2"/>
        <v/>
      </c>
      <c r="AL64" s="3" t="str">
        <f>IF($A64="","",IF((AND($A64="ADD",OR(AK64="",AK64="Queenstown-Lakes District Council"))),"70",(_xlfn.XLOOKUP(AK64,ud_organisation_owner[lookupValue],ud_organisation_owner[lookupKey],""))))</f>
        <v/>
      </c>
      <c r="AM64" s="3" t="str">
        <f t="shared" si="3"/>
        <v/>
      </c>
      <c r="AN64" s="3" t="str">
        <f>IF($A64="","",IF((AND($A64="ADD",OR(AM64="",AM64="Queenstown-Lakes District Council"))),"70",(_xlfn.XLOOKUP(AM64,ud_organisation_owner[lookupValue],ud_organisation_owner[lookupKey],""))))</f>
        <v/>
      </c>
      <c r="AO64" s="3" t="str">
        <f t="shared" si="4"/>
        <v/>
      </c>
      <c r="AP64" s="3" t="str">
        <f>IF($A64="","",IF((AND($A64="ADD",OR(AO64="",AO64="Local Authority"))),"17",(_xlfn.XLOOKUP(AO64,ud_sub_organisation[lookupValue],ud_sub_organisation[lookupKey],""))))</f>
        <v/>
      </c>
      <c r="AQ64" s="3" t="str">
        <f t="shared" si="5"/>
        <v/>
      </c>
      <c r="AR64" s="3" t="str">
        <f>IF($A64="","",IF((AND($A64="ADD",OR(AQ64="",AQ64="Vested assets"))),"12",(_xlfn.XLOOKUP(AQ64,ud_work_origin[lookupValue],ud_work_origin[lookupKey],""))))</f>
        <v/>
      </c>
      <c r="AS64" s="8"/>
      <c r="AT64" s="2" t="str">
        <f t="shared" si="6"/>
        <v/>
      </c>
      <c r="AU64" s="3" t="str">
        <f t="shared" si="7"/>
        <v/>
      </c>
      <c r="AV64" s="3" t="str">
        <f>IF($A64="","",IF((AND($A64="ADD",OR(AU64="",AU64="Excellent"))),"1",(_xlfn.XLOOKUP(AU64,condition[lookupValue],condition[lookupKey],""))))</f>
        <v/>
      </c>
      <c r="AW64" s="7" t="str">
        <f t="shared" si="8"/>
        <v/>
      </c>
      <c r="AX64" s="9"/>
    </row>
    <row r="65" spans="2:50">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2"/>
        <v/>
      </c>
      <c r="AL65" s="3" t="str">
        <f>IF($A65="","",IF((AND($A65="ADD",OR(AK65="",AK65="Queenstown-Lakes District Council"))),"70",(_xlfn.XLOOKUP(AK65,ud_organisation_owner[lookupValue],ud_organisation_owner[lookupKey],""))))</f>
        <v/>
      </c>
      <c r="AM65" s="3" t="str">
        <f t="shared" si="3"/>
        <v/>
      </c>
      <c r="AN65" s="3" t="str">
        <f>IF($A65="","",IF((AND($A65="ADD",OR(AM65="",AM65="Queenstown-Lakes District Council"))),"70",(_xlfn.XLOOKUP(AM65,ud_organisation_owner[lookupValue],ud_organisation_owner[lookupKey],""))))</f>
        <v/>
      </c>
      <c r="AO65" s="3" t="str">
        <f t="shared" si="4"/>
        <v/>
      </c>
      <c r="AP65" s="3" t="str">
        <f>IF($A65="","",IF((AND($A65="ADD",OR(AO65="",AO65="Local Authority"))),"17",(_xlfn.XLOOKUP(AO65,ud_sub_organisation[lookupValue],ud_sub_organisation[lookupKey],""))))</f>
        <v/>
      </c>
      <c r="AQ65" s="3" t="str">
        <f t="shared" si="5"/>
        <v/>
      </c>
      <c r="AR65" s="3" t="str">
        <f>IF($A65="","",IF((AND($A65="ADD",OR(AQ65="",AQ65="Vested assets"))),"12",(_xlfn.XLOOKUP(AQ65,ud_work_origin[lookupValue],ud_work_origin[lookupKey],""))))</f>
        <v/>
      </c>
      <c r="AS65" s="8"/>
      <c r="AT65" s="2" t="str">
        <f t="shared" si="6"/>
        <v/>
      </c>
      <c r="AU65" s="3" t="str">
        <f t="shared" si="7"/>
        <v/>
      </c>
      <c r="AV65" s="3" t="str">
        <f>IF($A65="","",IF((AND($A65="ADD",OR(AU65="",AU65="Excellent"))),"1",(_xlfn.XLOOKUP(AU65,condition[lookupValue],condition[lookupKey],""))))</f>
        <v/>
      </c>
      <c r="AW65" s="7" t="str">
        <f t="shared" si="8"/>
        <v/>
      </c>
      <c r="AX65" s="9"/>
    </row>
    <row r="66" spans="2:50">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2"/>
        <v/>
      </c>
      <c r="AL66" s="3" t="str">
        <f>IF($A66="","",IF((AND($A66="ADD",OR(AK66="",AK66="Queenstown-Lakes District Council"))),"70",(_xlfn.XLOOKUP(AK66,ud_organisation_owner[lookupValue],ud_organisation_owner[lookupKey],""))))</f>
        <v/>
      </c>
      <c r="AM66" s="3" t="str">
        <f t="shared" si="3"/>
        <v/>
      </c>
      <c r="AN66" s="3" t="str">
        <f>IF($A66="","",IF((AND($A66="ADD",OR(AM66="",AM66="Queenstown-Lakes District Council"))),"70",(_xlfn.XLOOKUP(AM66,ud_organisation_owner[lookupValue],ud_organisation_owner[lookupKey],""))))</f>
        <v/>
      </c>
      <c r="AO66" s="3" t="str">
        <f t="shared" si="4"/>
        <v/>
      </c>
      <c r="AP66" s="3" t="str">
        <f>IF($A66="","",IF((AND($A66="ADD",OR(AO66="",AO66="Local Authority"))),"17",(_xlfn.XLOOKUP(AO66,ud_sub_organisation[lookupValue],ud_sub_organisation[lookupKey],""))))</f>
        <v/>
      </c>
      <c r="AQ66" s="3" t="str">
        <f t="shared" si="5"/>
        <v/>
      </c>
      <c r="AR66" s="3" t="str">
        <f>IF($A66="","",IF((AND($A66="ADD",OR(AQ66="",AQ66="Vested assets"))),"12",(_xlfn.XLOOKUP(AQ66,ud_work_origin[lookupValue],ud_work_origin[lookupKey],""))))</f>
        <v/>
      </c>
      <c r="AS66" s="8"/>
      <c r="AT66" s="2" t="str">
        <f t="shared" si="6"/>
        <v/>
      </c>
      <c r="AU66" s="3" t="str">
        <f t="shared" si="7"/>
        <v/>
      </c>
      <c r="AV66" s="3" t="str">
        <f>IF($A66="","",IF((AND($A66="ADD",OR(AU66="",AU66="Excellent"))),"1",(_xlfn.XLOOKUP(AU66,condition[lookupValue],condition[lookupKey],""))))</f>
        <v/>
      </c>
      <c r="AW66" s="7" t="str">
        <f t="shared" si="8"/>
        <v/>
      </c>
      <c r="AX66" s="9"/>
    </row>
    <row r="67" spans="2:50">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2"/>
        <v/>
      </c>
      <c r="AL67" s="3" t="str">
        <f>IF($A67="","",IF((AND($A67="ADD",OR(AK67="",AK67="Queenstown-Lakes District Council"))),"70",(_xlfn.XLOOKUP(AK67,ud_organisation_owner[lookupValue],ud_organisation_owner[lookupKey],""))))</f>
        <v/>
      </c>
      <c r="AM67" s="3" t="str">
        <f t="shared" si="3"/>
        <v/>
      </c>
      <c r="AN67" s="3" t="str">
        <f>IF($A67="","",IF((AND($A67="ADD",OR(AM67="",AM67="Queenstown-Lakes District Council"))),"70",(_xlfn.XLOOKUP(AM67,ud_organisation_owner[lookupValue],ud_organisation_owner[lookupKey],""))))</f>
        <v/>
      </c>
      <c r="AO67" s="3" t="str">
        <f t="shared" si="4"/>
        <v/>
      </c>
      <c r="AP67" s="3" t="str">
        <f>IF($A67="","",IF((AND($A67="ADD",OR(AO67="",AO67="Local Authority"))),"17",(_xlfn.XLOOKUP(AO67,ud_sub_organisation[lookupValue],ud_sub_organisation[lookupKey],""))))</f>
        <v/>
      </c>
      <c r="AQ67" s="3" t="str">
        <f t="shared" si="5"/>
        <v/>
      </c>
      <c r="AR67" s="3" t="str">
        <f>IF($A67="","",IF((AND($A67="ADD",OR(AQ67="",AQ67="Vested assets"))),"12",(_xlfn.XLOOKUP(AQ67,ud_work_origin[lookupValue],ud_work_origin[lookupKey],""))))</f>
        <v/>
      </c>
      <c r="AS67" s="8"/>
      <c r="AT67" s="2" t="str">
        <f t="shared" si="6"/>
        <v/>
      </c>
      <c r="AU67" s="3" t="str">
        <f t="shared" si="7"/>
        <v/>
      </c>
      <c r="AV67" s="3" t="str">
        <f>IF($A67="","",IF((AND($A67="ADD",OR(AU67="",AU67="Excellent"))),"1",(_xlfn.XLOOKUP(AU67,condition[lookupValue],condition[lookupKey],""))))</f>
        <v/>
      </c>
      <c r="AW67" s="7" t="str">
        <f t="shared" si="8"/>
        <v/>
      </c>
      <c r="AX67" s="9"/>
    </row>
    <row r="68" spans="2:50">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2"/>
        <v/>
      </c>
      <c r="AL68" s="3" t="str">
        <f>IF($A68="","",IF((AND($A68="ADD",OR(AK68="",AK68="Queenstown-Lakes District Council"))),"70",(_xlfn.XLOOKUP(AK68,ud_organisation_owner[lookupValue],ud_organisation_owner[lookupKey],""))))</f>
        <v/>
      </c>
      <c r="AM68" s="3" t="str">
        <f t="shared" si="3"/>
        <v/>
      </c>
      <c r="AN68" s="3" t="str">
        <f>IF($A68="","",IF((AND($A68="ADD",OR(AM68="",AM68="Queenstown-Lakes District Council"))),"70",(_xlfn.XLOOKUP(AM68,ud_organisation_owner[lookupValue],ud_organisation_owner[lookupKey],""))))</f>
        <v/>
      </c>
      <c r="AO68" s="3" t="str">
        <f t="shared" si="4"/>
        <v/>
      </c>
      <c r="AP68" s="3" t="str">
        <f>IF($A68="","",IF((AND($A68="ADD",OR(AO68="",AO68="Local Authority"))),"17",(_xlfn.XLOOKUP(AO68,ud_sub_organisation[lookupValue],ud_sub_organisation[lookupKey],""))))</f>
        <v/>
      </c>
      <c r="AQ68" s="3" t="str">
        <f t="shared" si="5"/>
        <v/>
      </c>
      <c r="AR68" s="3" t="str">
        <f>IF($A68="","",IF((AND($A68="ADD",OR(AQ68="",AQ68="Vested assets"))),"12",(_xlfn.XLOOKUP(AQ68,ud_work_origin[lookupValue],ud_work_origin[lookupKey],""))))</f>
        <v/>
      </c>
      <c r="AS68" s="8"/>
      <c r="AT68" s="2" t="str">
        <f t="shared" si="6"/>
        <v/>
      </c>
      <c r="AU68" s="3" t="str">
        <f t="shared" si="7"/>
        <v/>
      </c>
      <c r="AV68" s="3" t="str">
        <f>IF($A68="","",IF((AND($A68="ADD",OR(AU68="",AU68="Excellent"))),"1",(_xlfn.XLOOKUP(AU68,condition[lookupValue],condition[lookupKey],""))))</f>
        <v/>
      </c>
      <c r="AW68" s="7" t="str">
        <f t="shared" si="8"/>
        <v/>
      </c>
      <c r="AX68" s="9"/>
    </row>
    <row r="69" spans="2:50">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2"/>
        <v/>
      </c>
      <c r="AL69" s="3" t="str">
        <f>IF($A69="","",IF((AND($A69="ADD",OR(AK69="",AK69="Queenstown-Lakes District Council"))),"70",(_xlfn.XLOOKUP(AK69,ud_organisation_owner[lookupValue],ud_organisation_owner[lookupKey],""))))</f>
        <v/>
      </c>
      <c r="AM69" s="3" t="str">
        <f t="shared" si="3"/>
        <v/>
      </c>
      <c r="AN69" s="3" t="str">
        <f>IF($A69="","",IF((AND($A69="ADD",OR(AM69="",AM69="Queenstown-Lakes District Council"))),"70",(_xlfn.XLOOKUP(AM69,ud_organisation_owner[lookupValue],ud_organisation_owner[lookupKey],""))))</f>
        <v/>
      </c>
      <c r="AO69" s="3" t="str">
        <f t="shared" si="4"/>
        <v/>
      </c>
      <c r="AP69" s="3" t="str">
        <f>IF($A69="","",IF((AND($A69="ADD",OR(AO69="",AO69="Local Authority"))),"17",(_xlfn.XLOOKUP(AO69,ud_sub_organisation[lookupValue],ud_sub_organisation[lookupKey],""))))</f>
        <v/>
      </c>
      <c r="AQ69" s="3" t="str">
        <f t="shared" si="5"/>
        <v/>
      </c>
      <c r="AR69" s="3" t="str">
        <f>IF($A69="","",IF((AND($A69="ADD",OR(AQ69="",AQ69="Vested assets"))),"12",(_xlfn.XLOOKUP(AQ69,ud_work_origin[lookupValue],ud_work_origin[lookupKey],""))))</f>
        <v/>
      </c>
      <c r="AS69" s="8"/>
      <c r="AT69" s="2" t="str">
        <f t="shared" si="6"/>
        <v/>
      </c>
      <c r="AU69" s="3" t="str">
        <f t="shared" si="7"/>
        <v/>
      </c>
      <c r="AV69" s="3" t="str">
        <f>IF($A69="","",IF((AND($A69="ADD",OR(AU69="",AU69="Excellent"))),"1",(_xlfn.XLOOKUP(AU69,condition[lookupValue],condition[lookupKey],""))))</f>
        <v/>
      </c>
      <c r="AW69" s="7" t="str">
        <f t="shared" si="8"/>
        <v/>
      </c>
      <c r="AX69" s="9"/>
    </row>
    <row r="70" spans="2:50">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2"/>
        <v/>
      </c>
      <c r="AL70" s="3" t="str">
        <f>IF($A70="","",IF((AND($A70="ADD",OR(AK70="",AK70="Queenstown-Lakes District Council"))),"70",(_xlfn.XLOOKUP(AK70,ud_organisation_owner[lookupValue],ud_organisation_owner[lookupKey],""))))</f>
        <v/>
      </c>
      <c r="AM70" s="3" t="str">
        <f t="shared" si="3"/>
        <v/>
      </c>
      <c r="AN70" s="3" t="str">
        <f>IF($A70="","",IF((AND($A70="ADD",OR(AM70="",AM70="Queenstown-Lakes District Council"))),"70",(_xlfn.XLOOKUP(AM70,ud_organisation_owner[lookupValue],ud_organisation_owner[lookupKey],""))))</f>
        <v/>
      </c>
      <c r="AO70" s="3" t="str">
        <f t="shared" si="4"/>
        <v/>
      </c>
      <c r="AP70" s="3" t="str">
        <f>IF($A70="","",IF((AND($A70="ADD",OR(AO70="",AO70="Local Authority"))),"17",(_xlfn.XLOOKUP(AO70,ud_sub_organisation[lookupValue],ud_sub_organisation[lookupKey],""))))</f>
        <v/>
      </c>
      <c r="AQ70" s="3" t="str">
        <f t="shared" si="5"/>
        <v/>
      </c>
      <c r="AR70" s="3" t="str">
        <f>IF($A70="","",IF((AND($A70="ADD",OR(AQ70="",AQ70="Vested assets"))),"12",(_xlfn.XLOOKUP(AQ70,ud_work_origin[lookupValue],ud_work_origin[lookupKey],""))))</f>
        <v/>
      </c>
      <c r="AS70" s="8"/>
      <c r="AT70" s="2" t="str">
        <f t="shared" si="6"/>
        <v/>
      </c>
      <c r="AU70" s="3" t="str">
        <f t="shared" si="7"/>
        <v/>
      </c>
      <c r="AV70" s="3" t="str">
        <f>IF($A70="","",IF((AND($A70="ADD",OR(AU70="",AU70="Excellent"))),"1",(_xlfn.XLOOKUP(AU70,condition[lookupValue],condition[lookupKey],""))))</f>
        <v/>
      </c>
      <c r="AW70" s="7" t="str">
        <f t="shared" si="8"/>
        <v/>
      </c>
      <c r="AX70" s="9"/>
    </row>
    <row r="71" spans="2:50">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2"/>
        <v/>
      </c>
      <c r="AL71" s="3" t="str">
        <f>IF($A71="","",IF((AND($A71="ADD",OR(AK71="",AK71="Queenstown-Lakes District Council"))),"70",(_xlfn.XLOOKUP(AK71,ud_organisation_owner[lookupValue],ud_organisation_owner[lookupKey],""))))</f>
        <v/>
      </c>
      <c r="AM71" s="3" t="str">
        <f t="shared" si="3"/>
        <v/>
      </c>
      <c r="AN71" s="3" t="str">
        <f>IF($A71="","",IF((AND($A71="ADD",OR(AM71="",AM71="Queenstown-Lakes District Council"))),"70",(_xlfn.XLOOKUP(AM71,ud_organisation_owner[lookupValue],ud_organisation_owner[lookupKey],""))))</f>
        <v/>
      </c>
      <c r="AO71" s="3" t="str">
        <f t="shared" si="4"/>
        <v/>
      </c>
      <c r="AP71" s="3" t="str">
        <f>IF($A71="","",IF((AND($A71="ADD",OR(AO71="",AO71="Local Authority"))),"17",(_xlfn.XLOOKUP(AO71,ud_sub_organisation[lookupValue],ud_sub_organisation[lookupKey],""))))</f>
        <v/>
      </c>
      <c r="AQ71" s="3" t="str">
        <f t="shared" si="5"/>
        <v/>
      </c>
      <c r="AR71" s="3" t="str">
        <f>IF($A71="","",IF((AND($A71="ADD",OR(AQ71="",AQ71="Vested assets"))),"12",(_xlfn.XLOOKUP(AQ71,ud_work_origin[lookupValue],ud_work_origin[lookupKey],""))))</f>
        <v/>
      </c>
      <c r="AS71" s="8"/>
      <c r="AT71" s="2" t="str">
        <f t="shared" si="6"/>
        <v/>
      </c>
      <c r="AU71" s="3" t="str">
        <f t="shared" si="7"/>
        <v/>
      </c>
      <c r="AV71" s="3" t="str">
        <f>IF($A71="","",IF((AND($A71="ADD",OR(AU71="",AU71="Excellent"))),"1",(_xlfn.XLOOKUP(AU71,condition[lookupValue],condition[lookupKey],""))))</f>
        <v/>
      </c>
      <c r="AW71" s="7" t="str">
        <f t="shared" si="8"/>
        <v/>
      </c>
      <c r="AX71" s="9"/>
    </row>
    <row r="72" spans="2:50">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2"/>
        <v/>
      </c>
      <c r="AL72" s="3" t="str">
        <f>IF($A72="","",IF((AND($A72="ADD",OR(AK72="",AK72="Queenstown-Lakes District Council"))),"70",(_xlfn.XLOOKUP(AK72,ud_organisation_owner[lookupValue],ud_organisation_owner[lookupKey],""))))</f>
        <v/>
      </c>
      <c r="AM72" s="3" t="str">
        <f t="shared" si="3"/>
        <v/>
      </c>
      <c r="AN72" s="3" t="str">
        <f>IF($A72="","",IF((AND($A72="ADD",OR(AM72="",AM72="Queenstown-Lakes District Council"))),"70",(_xlfn.XLOOKUP(AM72,ud_organisation_owner[lookupValue],ud_organisation_owner[lookupKey],""))))</f>
        <v/>
      </c>
      <c r="AO72" s="3" t="str">
        <f t="shared" si="4"/>
        <v/>
      </c>
      <c r="AP72" s="3" t="str">
        <f>IF($A72="","",IF((AND($A72="ADD",OR(AO72="",AO72="Local Authority"))),"17",(_xlfn.XLOOKUP(AO72,ud_sub_organisation[lookupValue],ud_sub_organisation[lookupKey],""))))</f>
        <v/>
      </c>
      <c r="AQ72" s="3" t="str">
        <f t="shared" si="5"/>
        <v/>
      </c>
      <c r="AR72" s="3" t="str">
        <f>IF($A72="","",IF((AND($A72="ADD",OR(AQ72="",AQ72="Vested assets"))),"12",(_xlfn.XLOOKUP(AQ72,ud_work_origin[lookupValue],ud_work_origin[lookupKey],""))))</f>
        <v/>
      </c>
      <c r="AS72" s="8"/>
      <c r="AT72" s="2" t="str">
        <f t="shared" si="6"/>
        <v/>
      </c>
      <c r="AU72" s="3" t="str">
        <f t="shared" si="7"/>
        <v/>
      </c>
      <c r="AV72" s="3" t="str">
        <f>IF($A72="","",IF((AND($A72="ADD",OR(AU72="",AU72="Excellent"))),"1",(_xlfn.XLOOKUP(AU72,condition[lookupValue],condition[lookupKey],""))))</f>
        <v/>
      </c>
      <c r="AW72" s="7" t="str">
        <f t="shared" si="8"/>
        <v/>
      </c>
      <c r="AX72" s="9"/>
    </row>
    <row r="73" spans="2:50">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2"/>
        <v/>
      </c>
      <c r="AL73" s="3" t="str">
        <f>IF($A73="","",IF((AND($A73="ADD",OR(AK73="",AK73="Queenstown-Lakes District Council"))),"70",(_xlfn.XLOOKUP(AK73,ud_organisation_owner[lookupValue],ud_organisation_owner[lookupKey],""))))</f>
        <v/>
      </c>
      <c r="AM73" s="3" t="str">
        <f t="shared" si="3"/>
        <v/>
      </c>
      <c r="AN73" s="3" t="str">
        <f>IF($A73="","",IF((AND($A73="ADD",OR(AM73="",AM73="Queenstown-Lakes District Council"))),"70",(_xlfn.XLOOKUP(AM73,ud_organisation_owner[lookupValue],ud_organisation_owner[lookupKey],""))))</f>
        <v/>
      </c>
      <c r="AO73" s="3" t="str">
        <f t="shared" si="4"/>
        <v/>
      </c>
      <c r="AP73" s="3" t="str">
        <f>IF($A73="","",IF((AND($A73="ADD",OR(AO73="",AO73="Local Authority"))),"17",(_xlfn.XLOOKUP(AO73,ud_sub_organisation[lookupValue],ud_sub_organisation[lookupKey],""))))</f>
        <v/>
      </c>
      <c r="AQ73" s="3" t="str">
        <f t="shared" si="5"/>
        <v/>
      </c>
      <c r="AR73" s="3" t="str">
        <f>IF($A73="","",IF((AND($A73="ADD",OR(AQ73="",AQ73="Vested assets"))),"12",(_xlfn.XLOOKUP(AQ73,ud_work_origin[lookupValue],ud_work_origin[lookupKey],""))))</f>
        <v/>
      </c>
      <c r="AS73" s="8"/>
      <c r="AT73" s="2" t="str">
        <f t="shared" si="6"/>
        <v/>
      </c>
      <c r="AU73" s="3" t="str">
        <f t="shared" si="7"/>
        <v/>
      </c>
      <c r="AV73" s="3" t="str">
        <f>IF($A73="","",IF((AND($A73="ADD",OR(AU73="",AU73="Excellent"))),"1",(_xlfn.XLOOKUP(AU73,condition[lookupValue],condition[lookupKey],""))))</f>
        <v/>
      </c>
      <c r="AW73" s="7" t="str">
        <f t="shared" si="8"/>
        <v/>
      </c>
      <c r="AX73" s="9"/>
    </row>
    <row r="74" spans="2:50">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2"/>
        <v/>
      </c>
      <c r="AL74" s="3" t="str">
        <f>IF($A74="","",IF((AND($A74="ADD",OR(AK74="",AK74="Queenstown-Lakes District Council"))),"70",(_xlfn.XLOOKUP(AK74,ud_organisation_owner[lookupValue],ud_organisation_owner[lookupKey],""))))</f>
        <v/>
      </c>
      <c r="AM74" s="3" t="str">
        <f t="shared" si="3"/>
        <v/>
      </c>
      <c r="AN74" s="3" t="str">
        <f>IF($A74="","",IF((AND($A74="ADD",OR(AM74="",AM74="Queenstown-Lakes District Council"))),"70",(_xlfn.XLOOKUP(AM74,ud_organisation_owner[lookupValue],ud_organisation_owner[lookupKey],""))))</f>
        <v/>
      </c>
      <c r="AO74" s="3" t="str">
        <f t="shared" si="4"/>
        <v/>
      </c>
      <c r="AP74" s="3" t="str">
        <f>IF($A74="","",IF((AND($A74="ADD",OR(AO74="",AO74="Local Authority"))),"17",(_xlfn.XLOOKUP(AO74,ud_sub_organisation[lookupValue],ud_sub_organisation[lookupKey],""))))</f>
        <v/>
      </c>
      <c r="AQ74" s="3" t="str">
        <f t="shared" si="5"/>
        <v/>
      </c>
      <c r="AR74" s="3" t="str">
        <f>IF($A74="","",IF((AND($A74="ADD",OR(AQ74="",AQ74="Vested assets"))),"12",(_xlfn.XLOOKUP(AQ74,ud_work_origin[lookupValue],ud_work_origin[lookupKey],""))))</f>
        <v/>
      </c>
      <c r="AS74" s="8"/>
      <c r="AT74" s="2" t="str">
        <f t="shared" si="6"/>
        <v/>
      </c>
      <c r="AU74" s="3" t="str">
        <f t="shared" si="7"/>
        <v/>
      </c>
      <c r="AV74" s="3" t="str">
        <f>IF($A74="","",IF((AND($A74="ADD",OR(AU74="",AU74="Excellent"))),"1",(_xlfn.XLOOKUP(AU74,condition[lookupValue],condition[lookupKey],""))))</f>
        <v/>
      </c>
      <c r="AW74" s="7" t="str">
        <f t="shared" si="8"/>
        <v/>
      </c>
      <c r="AX74" s="9"/>
    </row>
    <row r="75" spans="2:50">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00" ca="1" si="9">IF(AC75&lt;&gt;"", DATEDIF(AC75, TODAY(),"Y"),"")</f>
        <v/>
      </c>
      <c r="AE75" s="4"/>
      <c r="AF75" s="3" t="str">
        <f t="shared" ref="AF75:AF100" si="10">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00" si="11">IF($A75="ADD","Queenstown-Lakes District Council","")</f>
        <v/>
      </c>
      <c r="AL75" s="3" t="str">
        <f>IF($A75="","",IF((AND($A75="ADD",OR(AK75="",AK75="Queenstown-Lakes District Council"))),"70",(_xlfn.XLOOKUP(AK75,ud_organisation_owner[lookupValue],ud_organisation_owner[lookupKey],""))))</f>
        <v/>
      </c>
      <c r="AM75" s="3" t="str">
        <f t="shared" ref="AM75:AM100" si="12">IF($A75="ADD","Queenstown-Lakes District Council","")</f>
        <v/>
      </c>
      <c r="AN75" s="3" t="str">
        <f>IF($A75="","",IF((AND($A75="ADD",OR(AM75="",AM75="Queenstown-Lakes District Council"))),"70",(_xlfn.XLOOKUP(AM75,ud_organisation_owner[lookupValue],ud_organisation_owner[lookupKey],""))))</f>
        <v/>
      </c>
      <c r="AO75" s="3" t="str">
        <f t="shared" ref="AO75:AO100" si="13">IF($A75="ADD","Local Authority","")</f>
        <v/>
      </c>
      <c r="AP75" s="3" t="str">
        <f>IF($A75="","",IF((AND($A75="ADD",OR(AO75="",AO75="Local Authority"))),"17",(_xlfn.XLOOKUP(AO75,ud_sub_organisation[lookupValue],ud_sub_organisation[lookupKey],""))))</f>
        <v/>
      </c>
      <c r="AQ75" s="3" t="str">
        <f t="shared" ref="AQ75:AQ100" si="14">IF($A75="ADD","Vested assets","")</f>
        <v/>
      </c>
      <c r="AR75" s="3" t="str">
        <f>IF($A75="","",IF((AND($A75="ADD",OR(AQ75="",AQ75="Vested assets"))),"12",(_xlfn.XLOOKUP(AQ75,ud_work_origin[lookupValue],ud_work_origin[lookupKey],""))))</f>
        <v/>
      </c>
      <c r="AS75" s="8"/>
      <c r="AT75" s="2" t="str">
        <f t="shared" ref="AT75:AT100" si="15">IF($A75="ADD","TRUE","")</f>
        <v/>
      </c>
      <c r="AU75" s="3" t="str">
        <f t="shared" ref="AU75:AU100" si="16">IF($A75="ADD","Excellent","")</f>
        <v/>
      </c>
      <c r="AV75" s="3" t="str">
        <f>IF($A75="","",IF((AND($A75="ADD",OR(AU75="",AU75="Excellent"))),"1",(_xlfn.XLOOKUP(AU75,condition[lookupValue],condition[lookupKey],""))))</f>
        <v/>
      </c>
      <c r="AW75" s="7" t="str">
        <f t="shared" ref="AW75:AW100" si="17">IF(AC75&lt;&gt;"",AC75,"")</f>
        <v/>
      </c>
      <c r="AX75" s="9"/>
    </row>
    <row r="76" spans="2:50">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1"/>
        <v/>
      </c>
      <c r="AL76" s="3" t="str">
        <f>IF($A76="","",IF((AND($A76="ADD",OR(AK76="",AK76="Queenstown-Lakes District Council"))),"70",(_xlfn.XLOOKUP(AK76,ud_organisation_owner[lookupValue],ud_organisation_owner[lookupKey],""))))</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IF($A76="","",IF((AND($A76="ADD",OR(AO76="",AO76="Local Authority"))),"17",(_xlfn.XLOOKUP(AO76,ud_sub_organisation[lookupValue],ud_sub_organisation[lookupKey],""))))</f>
        <v/>
      </c>
      <c r="AQ76" s="3" t="str">
        <f t="shared" si="14"/>
        <v/>
      </c>
      <c r="AR76" s="3" t="str">
        <f>IF($A76="","",IF((AND($A76="ADD",OR(AQ76="",AQ76="Vested assets"))),"12",(_xlfn.XLOOKUP(AQ76,ud_work_origin[lookupValue],ud_work_origin[lookupKey],""))))</f>
        <v/>
      </c>
      <c r="AS76" s="8"/>
      <c r="AT76" s="2" t="str">
        <f t="shared" si="15"/>
        <v/>
      </c>
      <c r="AU76" s="3" t="str">
        <f t="shared" si="16"/>
        <v/>
      </c>
      <c r="AV76" s="3" t="str">
        <f>IF($A76="","",IF((AND($A76="ADD",OR(AU76="",AU76="Excellent"))),"1",(_xlfn.XLOOKUP(AU76,condition[lookupValue],condition[lookupKey],""))))</f>
        <v/>
      </c>
      <c r="AW76" s="7" t="str">
        <f t="shared" si="17"/>
        <v/>
      </c>
      <c r="AX76" s="9"/>
    </row>
    <row r="77" spans="2:50">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1"/>
        <v/>
      </c>
      <c r="AL77" s="3" t="str">
        <f>IF($A77="","",IF((AND($A77="ADD",OR(AK77="",AK77="Queenstown-Lakes District Council"))),"70",(_xlfn.XLOOKUP(AK77,ud_organisation_owner[lookupValue],ud_organisation_owner[lookupKey],""))))</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IF($A77="","",IF((AND($A77="ADD",OR(AO77="",AO77="Local Authority"))),"17",(_xlfn.XLOOKUP(AO77,ud_sub_organisation[lookupValue],ud_sub_organisation[lookupKey],""))))</f>
        <v/>
      </c>
      <c r="AQ77" s="3" t="str">
        <f t="shared" si="14"/>
        <v/>
      </c>
      <c r="AR77" s="3" t="str">
        <f>IF($A77="","",IF((AND($A77="ADD",OR(AQ77="",AQ77="Vested assets"))),"12",(_xlfn.XLOOKUP(AQ77,ud_work_origin[lookupValue],ud_work_origin[lookupKey],""))))</f>
        <v/>
      </c>
      <c r="AS77" s="8"/>
      <c r="AT77" s="2" t="str">
        <f t="shared" si="15"/>
        <v/>
      </c>
      <c r="AU77" s="3" t="str">
        <f t="shared" si="16"/>
        <v/>
      </c>
      <c r="AV77" s="3" t="str">
        <f>IF($A77="","",IF((AND($A77="ADD",OR(AU77="",AU77="Excellent"))),"1",(_xlfn.XLOOKUP(AU77,condition[lookupValue],condition[lookupKey],""))))</f>
        <v/>
      </c>
      <c r="AW77" s="7" t="str">
        <f t="shared" si="17"/>
        <v/>
      </c>
      <c r="AX77" s="9"/>
    </row>
    <row r="78" spans="2:50">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1"/>
        <v/>
      </c>
      <c r="AL78" s="3" t="str">
        <f>IF($A78="","",IF((AND($A78="ADD",OR(AK78="",AK78="Queenstown-Lakes District Council"))),"70",(_xlfn.XLOOKUP(AK78,ud_organisation_owner[lookupValue],ud_organisation_owner[lookupKey],""))))</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IF($A78="","",IF((AND($A78="ADD",OR(AO78="",AO78="Local Authority"))),"17",(_xlfn.XLOOKUP(AO78,ud_sub_organisation[lookupValue],ud_sub_organisation[lookupKey],""))))</f>
        <v/>
      </c>
      <c r="AQ78" s="3" t="str">
        <f t="shared" si="14"/>
        <v/>
      </c>
      <c r="AR78" s="3" t="str">
        <f>IF($A78="","",IF((AND($A78="ADD",OR(AQ78="",AQ78="Vested assets"))),"12",(_xlfn.XLOOKUP(AQ78,ud_work_origin[lookupValue],ud_work_origin[lookupKey],""))))</f>
        <v/>
      </c>
      <c r="AS78" s="8"/>
      <c r="AT78" s="2" t="str">
        <f t="shared" si="15"/>
        <v/>
      </c>
      <c r="AU78" s="3" t="str">
        <f t="shared" si="16"/>
        <v/>
      </c>
      <c r="AV78" s="3" t="str">
        <f>IF($A78="","",IF((AND($A78="ADD",OR(AU78="",AU78="Excellent"))),"1",(_xlfn.XLOOKUP(AU78,condition[lookupValue],condition[lookupKey],""))))</f>
        <v/>
      </c>
      <c r="AW78" s="7" t="str">
        <f t="shared" si="17"/>
        <v/>
      </c>
      <c r="AX78" s="9"/>
    </row>
    <row r="79" spans="2:50">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1"/>
        <v/>
      </c>
      <c r="AL79" s="3" t="str">
        <f>IF($A79="","",IF((AND($A79="ADD",OR(AK79="",AK79="Queenstown-Lakes District Council"))),"70",(_xlfn.XLOOKUP(AK79,ud_organisation_owner[lookupValue],ud_organisation_owner[lookupKey],""))))</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IF($A79="","",IF((AND($A79="ADD",OR(AO79="",AO79="Local Authority"))),"17",(_xlfn.XLOOKUP(AO79,ud_sub_organisation[lookupValue],ud_sub_organisation[lookupKey],""))))</f>
        <v/>
      </c>
      <c r="AQ79" s="3" t="str">
        <f t="shared" si="14"/>
        <v/>
      </c>
      <c r="AR79" s="3" t="str">
        <f>IF($A79="","",IF((AND($A79="ADD",OR(AQ79="",AQ79="Vested assets"))),"12",(_xlfn.XLOOKUP(AQ79,ud_work_origin[lookupValue],ud_work_origin[lookupKey],""))))</f>
        <v/>
      </c>
      <c r="AS79" s="8"/>
      <c r="AT79" s="2" t="str">
        <f t="shared" si="15"/>
        <v/>
      </c>
      <c r="AU79" s="3" t="str">
        <f t="shared" si="16"/>
        <v/>
      </c>
      <c r="AV79" s="3" t="str">
        <f>IF($A79="","",IF((AND($A79="ADD",OR(AU79="",AU79="Excellent"))),"1",(_xlfn.XLOOKUP(AU79,condition[lookupValue],condition[lookupKey],""))))</f>
        <v/>
      </c>
      <c r="AW79" s="7" t="str">
        <f t="shared" si="17"/>
        <v/>
      </c>
      <c r="AX79" s="9"/>
    </row>
    <row r="80" spans="2:50">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1"/>
        <v/>
      </c>
      <c r="AL80" s="3" t="str">
        <f>IF($A80="","",IF((AND($A80="ADD",OR(AK80="",AK80="Queenstown-Lakes District Council"))),"70",(_xlfn.XLOOKUP(AK80,ud_organisation_owner[lookupValue],ud_organisation_owner[lookupKey],""))))</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IF($A80="","",IF((AND($A80="ADD",OR(AO80="",AO80="Local Authority"))),"17",(_xlfn.XLOOKUP(AO80,ud_sub_organisation[lookupValue],ud_sub_organisation[lookupKey],""))))</f>
        <v/>
      </c>
      <c r="AQ80" s="3" t="str">
        <f t="shared" si="14"/>
        <v/>
      </c>
      <c r="AR80" s="3" t="str">
        <f>IF($A80="","",IF((AND($A80="ADD",OR(AQ80="",AQ80="Vested assets"))),"12",(_xlfn.XLOOKUP(AQ80,ud_work_origin[lookupValue],ud_work_origin[lookupKey],""))))</f>
        <v/>
      </c>
      <c r="AS80" s="8"/>
      <c r="AT80" s="2" t="str">
        <f t="shared" si="15"/>
        <v/>
      </c>
      <c r="AU80" s="3" t="str">
        <f t="shared" si="16"/>
        <v/>
      </c>
      <c r="AV80" s="3" t="str">
        <f>IF($A80="","",IF((AND($A80="ADD",OR(AU80="",AU80="Excellent"))),"1",(_xlfn.XLOOKUP(AU80,condition[lookupValue],condition[lookupKey],""))))</f>
        <v/>
      </c>
      <c r="AW80" s="7" t="str">
        <f t="shared" si="17"/>
        <v/>
      </c>
      <c r="AX80" s="9"/>
    </row>
    <row r="81" spans="2:50">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1"/>
        <v/>
      </c>
      <c r="AL81" s="3" t="str">
        <f>IF($A81="","",IF((AND($A81="ADD",OR(AK81="",AK81="Queenstown-Lakes District Council"))),"70",(_xlfn.XLOOKUP(AK81,ud_organisation_owner[lookupValue],ud_organisation_owner[lookupKey],""))))</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IF($A81="","",IF((AND($A81="ADD",OR(AO81="",AO81="Local Authority"))),"17",(_xlfn.XLOOKUP(AO81,ud_sub_organisation[lookupValue],ud_sub_organisation[lookupKey],""))))</f>
        <v/>
      </c>
      <c r="AQ81" s="3" t="str">
        <f t="shared" si="14"/>
        <v/>
      </c>
      <c r="AR81" s="3" t="str">
        <f>IF($A81="","",IF((AND($A81="ADD",OR(AQ81="",AQ81="Vested assets"))),"12",(_xlfn.XLOOKUP(AQ81,ud_work_origin[lookupValue],ud_work_origin[lookupKey],""))))</f>
        <v/>
      </c>
      <c r="AS81" s="8"/>
      <c r="AT81" s="2" t="str">
        <f t="shared" si="15"/>
        <v/>
      </c>
      <c r="AU81" s="3" t="str">
        <f t="shared" si="16"/>
        <v/>
      </c>
      <c r="AV81" s="3" t="str">
        <f>IF($A81="","",IF((AND($A81="ADD",OR(AU81="",AU81="Excellent"))),"1",(_xlfn.XLOOKUP(AU81,condition[lookupValue],condition[lookupKey],""))))</f>
        <v/>
      </c>
      <c r="AW81" s="7" t="str">
        <f t="shared" si="17"/>
        <v/>
      </c>
      <c r="AX81" s="9"/>
    </row>
    <row r="82" spans="2:50">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1"/>
        <v/>
      </c>
      <c r="AL82" s="3" t="str">
        <f>IF($A82="","",IF((AND($A82="ADD",OR(AK82="",AK82="Queenstown-Lakes District Council"))),"70",(_xlfn.XLOOKUP(AK82,ud_organisation_owner[lookupValue],ud_organisation_owner[lookupKey],""))))</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IF($A82="","",IF((AND($A82="ADD",OR(AO82="",AO82="Local Authority"))),"17",(_xlfn.XLOOKUP(AO82,ud_sub_organisation[lookupValue],ud_sub_organisation[lookupKey],""))))</f>
        <v/>
      </c>
      <c r="AQ82" s="3" t="str">
        <f t="shared" si="14"/>
        <v/>
      </c>
      <c r="AR82" s="3" t="str">
        <f>IF($A82="","",IF((AND($A82="ADD",OR(AQ82="",AQ82="Vested assets"))),"12",(_xlfn.XLOOKUP(AQ82,ud_work_origin[lookupValue],ud_work_origin[lookupKey],""))))</f>
        <v/>
      </c>
      <c r="AS82" s="8"/>
      <c r="AT82" s="2" t="str">
        <f t="shared" si="15"/>
        <v/>
      </c>
      <c r="AU82" s="3" t="str">
        <f t="shared" si="16"/>
        <v/>
      </c>
      <c r="AV82" s="3" t="str">
        <f>IF($A82="","",IF((AND($A82="ADD",OR(AU82="",AU82="Excellent"))),"1",(_xlfn.XLOOKUP(AU82,condition[lookupValue],condition[lookupKey],""))))</f>
        <v/>
      </c>
      <c r="AW82" s="7" t="str">
        <f t="shared" si="17"/>
        <v/>
      </c>
      <c r="AX82" s="9"/>
    </row>
    <row r="83" spans="2:50">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1"/>
        <v/>
      </c>
      <c r="AL83" s="3" t="str">
        <f>IF($A83="","",IF((AND($A83="ADD",OR(AK83="",AK83="Queenstown-Lakes District Council"))),"70",(_xlfn.XLOOKUP(AK83,ud_organisation_owner[lookupValue],ud_organisation_owner[lookupKey],""))))</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IF($A83="","",IF((AND($A83="ADD",OR(AO83="",AO83="Local Authority"))),"17",(_xlfn.XLOOKUP(AO83,ud_sub_organisation[lookupValue],ud_sub_organisation[lookupKey],""))))</f>
        <v/>
      </c>
      <c r="AQ83" s="3" t="str">
        <f t="shared" si="14"/>
        <v/>
      </c>
      <c r="AR83" s="3" t="str">
        <f>IF($A83="","",IF((AND($A83="ADD",OR(AQ83="",AQ83="Vested assets"))),"12",(_xlfn.XLOOKUP(AQ83,ud_work_origin[lookupValue],ud_work_origin[lookupKey],""))))</f>
        <v/>
      </c>
      <c r="AS83" s="8"/>
      <c r="AT83" s="2" t="str">
        <f t="shared" si="15"/>
        <v/>
      </c>
      <c r="AU83" s="3" t="str">
        <f t="shared" si="16"/>
        <v/>
      </c>
      <c r="AV83" s="3" t="str">
        <f>IF($A83="","",IF((AND($A83="ADD",OR(AU83="",AU83="Excellent"))),"1",(_xlfn.XLOOKUP(AU83,condition[lookupValue],condition[lookupKey],""))))</f>
        <v/>
      </c>
      <c r="AW83" s="7" t="str">
        <f t="shared" si="17"/>
        <v/>
      </c>
      <c r="AX83" s="9"/>
    </row>
    <row r="84" spans="2:50">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1"/>
        <v/>
      </c>
      <c r="AL84" s="3" t="str">
        <f>IF($A84="","",IF((AND($A84="ADD",OR(AK84="",AK84="Queenstown-Lakes District Council"))),"70",(_xlfn.XLOOKUP(AK84,ud_organisation_owner[lookupValue],ud_organisation_owner[lookupKey],""))))</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IF($A84="","",IF((AND($A84="ADD",OR(AO84="",AO84="Local Authority"))),"17",(_xlfn.XLOOKUP(AO84,ud_sub_organisation[lookupValue],ud_sub_organisation[lookupKey],""))))</f>
        <v/>
      </c>
      <c r="AQ84" s="3" t="str">
        <f t="shared" si="14"/>
        <v/>
      </c>
      <c r="AR84" s="3" t="str">
        <f>IF($A84="","",IF((AND($A84="ADD",OR(AQ84="",AQ84="Vested assets"))),"12",(_xlfn.XLOOKUP(AQ84,ud_work_origin[lookupValue],ud_work_origin[lookupKey],""))))</f>
        <v/>
      </c>
      <c r="AS84" s="8"/>
      <c r="AT84" s="2" t="str">
        <f t="shared" si="15"/>
        <v/>
      </c>
      <c r="AU84" s="3" t="str">
        <f t="shared" si="16"/>
        <v/>
      </c>
      <c r="AV84" s="3" t="str">
        <f>IF($A84="","",IF((AND($A84="ADD",OR(AU84="",AU84="Excellent"))),"1",(_xlfn.XLOOKUP(AU84,condition[lookupValue],condition[lookupKey],""))))</f>
        <v/>
      </c>
      <c r="AW84" s="7" t="str">
        <f t="shared" si="17"/>
        <v/>
      </c>
      <c r="AX84" s="9"/>
    </row>
    <row r="85" spans="2:50">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1"/>
        <v/>
      </c>
      <c r="AL85" s="3" t="str">
        <f>IF($A85="","",IF((AND($A85="ADD",OR(AK85="",AK85="Queenstown-Lakes District Council"))),"70",(_xlfn.XLOOKUP(AK85,ud_organisation_owner[lookupValue],ud_organisation_owner[lookupKey],""))))</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IF($A85="","",IF((AND($A85="ADD",OR(AO85="",AO85="Local Authority"))),"17",(_xlfn.XLOOKUP(AO85,ud_sub_organisation[lookupValue],ud_sub_organisation[lookupKey],""))))</f>
        <v/>
      </c>
      <c r="AQ85" s="3" t="str">
        <f t="shared" si="14"/>
        <v/>
      </c>
      <c r="AR85" s="3" t="str">
        <f>IF($A85="","",IF((AND($A85="ADD",OR(AQ85="",AQ85="Vested assets"))),"12",(_xlfn.XLOOKUP(AQ85,ud_work_origin[lookupValue],ud_work_origin[lookupKey],""))))</f>
        <v/>
      </c>
      <c r="AS85" s="8"/>
      <c r="AT85" s="2" t="str">
        <f t="shared" si="15"/>
        <v/>
      </c>
      <c r="AU85" s="3" t="str">
        <f t="shared" si="16"/>
        <v/>
      </c>
      <c r="AV85" s="3" t="str">
        <f>IF($A85="","",IF((AND($A85="ADD",OR(AU85="",AU85="Excellent"))),"1",(_xlfn.XLOOKUP(AU85,condition[lookupValue],condition[lookupKey],""))))</f>
        <v/>
      </c>
      <c r="AW85" s="7" t="str">
        <f t="shared" si="17"/>
        <v/>
      </c>
      <c r="AX85" s="9"/>
    </row>
    <row r="86" spans="2:50">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1"/>
        <v/>
      </c>
      <c r="AL86" s="3" t="str">
        <f>IF($A86="","",IF((AND($A86="ADD",OR(AK86="",AK86="Queenstown-Lakes District Council"))),"70",(_xlfn.XLOOKUP(AK86,ud_organisation_owner[lookupValue],ud_organisation_owner[lookupKey],""))))</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IF($A86="","",IF((AND($A86="ADD",OR(AO86="",AO86="Local Authority"))),"17",(_xlfn.XLOOKUP(AO86,ud_sub_organisation[lookupValue],ud_sub_organisation[lookupKey],""))))</f>
        <v/>
      </c>
      <c r="AQ86" s="3" t="str">
        <f t="shared" si="14"/>
        <v/>
      </c>
      <c r="AR86" s="3" t="str">
        <f>IF($A86="","",IF((AND($A86="ADD",OR(AQ86="",AQ86="Vested assets"))),"12",(_xlfn.XLOOKUP(AQ86,ud_work_origin[lookupValue],ud_work_origin[lookupKey],""))))</f>
        <v/>
      </c>
      <c r="AS86" s="8"/>
      <c r="AT86" s="2" t="str">
        <f t="shared" si="15"/>
        <v/>
      </c>
      <c r="AU86" s="3" t="str">
        <f t="shared" si="16"/>
        <v/>
      </c>
      <c r="AV86" s="3" t="str">
        <f>IF($A86="","",IF((AND($A86="ADD",OR(AU86="",AU86="Excellent"))),"1",(_xlfn.XLOOKUP(AU86,condition[lookupValue],condition[lookupKey],""))))</f>
        <v/>
      </c>
      <c r="AW86" s="7" t="str">
        <f t="shared" si="17"/>
        <v/>
      </c>
      <c r="AX86" s="9"/>
    </row>
    <row r="87" spans="2:50">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1"/>
        <v/>
      </c>
      <c r="AL87" s="3" t="str">
        <f>IF($A87="","",IF((AND($A87="ADD",OR(AK87="",AK87="Queenstown-Lakes District Council"))),"70",(_xlfn.XLOOKUP(AK87,ud_organisation_owner[lookupValue],ud_organisation_owner[lookupKey],""))))</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IF($A87="","",IF((AND($A87="ADD",OR(AO87="",AO87="Local Authority"))),"17",(_xlfn.XLOOKUP(AO87,ud_sub_organisation[lookupValue],ud_sub_organisation[lookupKey],""))))</f>
        <v/>
      </c>
      <c r="AQ87" s="3" t="str">
        <f t="shared" si="14"/>
        <v/>
      </c>
      <c r="AR87" s="3" t="str">
        <f>IF($A87="","",IF((AND($A87="ADD",OR(AQ87="",AQ87="Vested assets"))),"12",(_xlfn.XLOOKUP(AQ87,ud_work_origin[lookupValue],ud_work_origin[lookupKey],""))))</f>
        <v/>
      </c>
      <c r="AS87" s="8"/>
      <c r="AT87" s="2" t="str">
        <f t="shared" si="15"/>
        <v/>
      </c>
      <c r="AU87" s="3" t="str">
        <f t="shared" si="16"/>
        <v/>
      </c>
      <c r="AV87" s="3" t="str">
        <f>IF($A87="","",IF((AND($A87="ADD",OR(AU87="",AU87="Excellent"))),"1",(_xlfn.XLOOKUP(AU87,condition[lookupValue],condition[lookupKey],""))))</f>
        <v/>
      </c>
      <c r="AW87" s="7" t="str">
        <f t="shared" si="17"/>
        <v/>
      </c>
      <c r="AX87" s="9"/>
    </row>
    <row r="88" spans="2:50">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1"/>
        <v/>
      </c>
      <c r="AL88" s="3" t="str">
        <f>IF($A88="","",IF((AND($A88="ADD",OR(AK88="",AK88="Queenstown-Lakes District Council"))),"70",(_xlfn.XLOOKUP(AK88,ud_organisation_owner[lookupValue],ud_organisation_owner[lookupKey],""))))</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IF($A88="","",IF((AND($A88="ADD",OR(AO88="",AO88="Local Authority"))),"17",(_xlfn.XLOOKUP(AO88,ud_sub_organisation[lookupValue],ud_sub_organisation[lookupKey],""))))</f>
        <v/>
      </c>
      <c r="AQ88" s="3" t="str">
        <f t="shared" si="14"/>
        <v/>
      </c>
      <c r="AR88" s="3" t="str">
        <f>IF($A88="","",IF((AND($A88="ADD",OR(AQ88="",AQ88="Vested assets"))),"12",(_xlfn.XLOOKUP(AQ88,ud_work_origin[lookupValue],ud_work_origin[lookupKey],""))))</f>
        <v/>
      </c>
      <c r="AS88" s="8"/>
      <c r="AT88" s="2" t="str">
        <f t="shared" si="15"/>
        <v/>
      </c>
      <c r="AU88" s="3" t="str">
        <f t="shared" si="16"/>
        <v/>
      </c>
      <c r="AV88" s="3" t="str">
        <f>IF($A88="","",IF((AND($A88="ADD",OR(AU88="",AU88="Excellent"))),"1",(_xlfn.XLOOKUP(AU88,condition[lookupValue],condition[lookupKey],""))))</f>
        <v/>
      </c>
      <c r="AW88" s="7" t="str">
        <f t="shared" si="17"/>
        <v/>
      </c>
      <c r="AX88" s="9"/>
    </row>
    <row r="89" spans="2:50">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1"/>
        <v/>
      </c>
      <c r="AL89" s="3" t="str">
        <f>IF($A89="","",IF((AND($A89="ADD",OR(AK89="",AK89="Queenstown-Lakes District Council"))),"70",(_xlfn.XLOOKUP(AK89,ud_organisation_owner[lookupValue],ud_organisation_owner[lookupKey],""))))</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IF($A89="","",IF((AND($A89="ADD",OR(AO89="",AO89="Local Authority"))),"17",(_xlfn.XLOOKUP(AO89,ud_sub_organisation[lookupValue],ud_sub_organisation[lookupKey],""))))</f>
        <v/>
      </c>
      <c r="AQ89" s="3" t="str">
        <f t="shared" si="14"/>
        <v/>
      </c>
      <c r="AR89" s="3" t="str">
        <f>IF($A89="","",IF((AND($A89="ADD",OR(AQ89="",AQ89="Vested assets"))),"12",(_xlfn.XLOOKUP(AQ89,ud_work_origin[lookupValue],ud_work_origin[lookupKey],""))))</f>
        <v/>
      </c>
      <c r="AS89" s="8"/>
      <c r="AT89" s="2" t="str">
        <f t="shared" si="15"/>
        <v/>
      </c>
      <c r="AU89" s="3" t="str">
        <f t="shared" si="16"/>
        <v/>
      </c>
      <c r="AV89" s="3" t="str">
        <f>IF($A89="","",IF((AND($A89="ADD",OR(AU89="",AU89="Excellent"))),"1",(_xlfn.XLOOKUP(AU89,condition[lookupValue],condition[lookupKey],""))))</f>
        <v/>
      </c>
      <c r="AW89" s="7" t="str">
        <f t="shared" si="17"/>
        <v/>
      </c>
      <c r="AX89" s="9"/>
    </row>
    <row r="90" spans="2:50">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1"/>
        <v/>
      </c>
      <c r="AL90" s="3" t="str">
        <f>IF($A90="","",IF((AND($A90="ADD",OR(AK90="",AK90="Queenstown-Lakes District Council"))),"70",(_xlfn.XLOOKUP(AK90,ud_organisation_owner[lookupValue],ud_organisation_owner[lookupKey],""))))</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IF($A90="","",IF((AND($A90="ADD",OR(AO90="",AO90="Local Authority"))),"17",(_xlfn.XLOOKUP(AO90,ud_sub_organisation[lookupValue],ud_sub_organisation[lookupKey],""))))</f>
        <v/>
      </c>
      <c r="AQ90" s="3" t="str">
        <f t="shared" si="14"/>
        <v/>
      </c>
      <c r="AR90" s="3" t="str">
        <f>IF($A90="","",IF((AND($A90="ADD",OR(AQ90="",AQ90="Vested assets"))),"12",(_xlfn.XLOOKUP(AQ90,ud_work_origin[lookupValue],ud_work_origin[lookupKey],""))))</f>
        <v/>
      </c>
      <c r="AS90" s="8"/>
      <c r="AT90" s="2" t="str">
        <f t="shared" si="15"/>
        <v/>
      </c>
      <c r="AU90" s="3" t="str">
        <f t="shared" si="16"/>
        <v/>
      </c>
      <c r="AV90" s="3" t="str">
        <f>IF($A90="","",IF((AND($A90="ADD",OR(AU90="",AU90="Excellent"))),"1",(_xlfn.XLOOKUP(AU90,condition[lookupValue],condition[lookupKey],""))))</f>
        <v/>
      </c>
      <c r="AW90" s="7" t="str">
        <f t="shared" si="17"/>
        <v/>
      </c>
      <c r="AX90" s="9"/>
    </row>
    <row r="91" spans="2:50">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1"/>
        <v/>
      </c>
      <c r="AL91" s="3" t="str">
        <f>IF($A91="","",IF((AND($A91="ADD",OR(AK91="",AK91="Queenstown-Lakes District Council"))),"70",(_xlfn.XLOOKUP(AK91,ud_organisation_owner[lookupValue],ud_organisation_owner[lookupKey],""))))</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IF($A91="","",IF((AND($A91="ADD",OR(AO91="",AO91="Local Authority"))),"17",(_xlfn.XLOOKUP(AO91,ud_sub_organisation[lookupValue],ud_sub_organisation[lookupKey],""))))</f>
        <v/>
      </c>
      <c r="AQ91" s="3" t="str">
        <f t="shared" si="14"/>
        <v/>
      </c>
      <c r="AR91" s="3" t="str">
        <f>IF($A91="","",IF((AND($A91="ADD",OR(AQ91="",AQ91="Vested assets"))),"12",(_xlfn.XLOOKUP(AQ91,ud_work_origin[lookupValue],ud_work_origin[lookupKey],""))))</f>
        <v/>
      </c>
      <c r="AS91" s="8"/>
      <c r="AT91" s="2" t="str">
        <f t="shared" si="15"/>
        <v/>
      </c>
      <c r="AU91" s="3" t="str">
        <f t="shared" si="16"/>
        <v/>
      </c>
      <c r="AV91" s="3" t="str">
        <f>IF($A91="","",IF((AND($A91="ADD",OR(AU91="",AU91="Excellent"))),"1",(_xlfn.XLOOKUP(AU91,condition[lookupValue],condition[lookupKey],""))))</f>
        <v/>
      </c>
      <c r="AW91" s="7" t="str">
        <f t="shared" si="17"/>
        <v/>
      </c>
      <c r="AX91" s="9"/>
    </row>
    <row r="92" spans="2:50">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1"/>
        <v/>
      </c>
      <c r="AL92" s="3" t="str">
        <f>IF($A92="","",IF((AND($A92="ADD",OR(AK92="",AK92="Queenstown-Lakes District Council"))),"70",(_xlfn.XLOOKUP(AK92,ud_organisation_owner[lookupValue],ud_organisation_owner[lookupKey],""))))</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IF($A92="","",IF((AND($A92="ADD",OR(AO92="",AO92="Local Authority"))),"17",(_xlfn.XLOOKUP(AO92,ud_sub_organisation[lookupValue],ud_sub_organisation[lookupKey],""))))</f>
        <v/>
      </c>
      <c r="AQ92" s="3" t="str">
        <f t="shared" si="14"/>
        <v/>
      </c>
      <c r="AR92" s="3" t="str">
        <f>IF($A92="","",IF((AND($A92="ADD",OR(AQ92="",AQ92="Vested assets"))),"12",(_xlfn.XLOOKUP(AQ92,ud_work_origin[lookupValue],ud_work_origin[lookupKey],""))))</f>
        <v/>
      </c>
      <c r="AS92" s="8"/>
      <c r="AT92" s="2" t="str">
        <f t="shared" si="15"/>
        <v/>
      </c>
      <c r="AU92" s="3" t="str">
        <f t="shared" si="16"/>
        <v/>
      </c>
      <c r="AV92" s="3" t="str">
        <f>IF($A92="","",IF((AND($A92="ADD",OR(AU92="",AU92="Excellent"))),"1",(_xlfn.XLOOKUP(AU92,condition[lookupValue],condition[lookupKey],""))))</f>
        <v/>
      </c>
      <c r="AW92" s="7" t="str">
        <f t="shared" si="17"/>
        <v/>
      </c>
      <c r="AX92" s="9"/>
    </row>
    <row r="93" spans="2:50">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1"/>
        <v/>
      </c>
      <c r="AL93" s="3" t="str">
        <f>IF($A93="","",IF((AND($A93="ADD",OR(AK93="",AK93="Queenstown-Lakes District Council"))),"70",(_xlfn.XLOOKUP(AK93,ud_organisation_owner[lookupValue],ud_organisation_owner[lookupKey],""))))</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IF($A93="","",IF((AND($A93="ADD",OR(AO93="",AO93="Local Authority"))),"17",(_xlfn.XLOOKUP(AO93,ud_sub_organisation[lookupValue],ud_sub_organisation[lookupKey],""))))</f>
        <v/>
      </c>
      <c r="AQ93" s="3" t="str">
        <f t="shared" si="14"/>
        <v/>
      </c>
      <c r="AR93" s="3" t="str">
        <f>IF($A93="","",IF((AND($A93="ADD",OR(AQ93="",AQ93="Vested assets"))),"12",(_xlfn.XLOOKUP(AQ93,ud_work_origin[lookupValue],ud_work_origin[lookupKey],""))))</f>
        <v/>
      </c>
      <c r="AS93" s="8"/>
      <c r="AT93" s="2" t="str">
        <f t="shared" si="15"/>
        <v/>
      </c>
      <c r="AU93" s="3" t="str">
        <f t="shared" si="16"/>
        <v/>
      </c>
      <c r="AV93" s="3" t="str">
        <f>IF($A93="","",IF((AND($A93="ADD",OR(AU93="",AU93="Excellent"))),"1",(_xlfn.XLOOKUP(AU93,condition[lookupValue],condition[lookupKey],""))))</f>
        <v/>
      </c>
      <c r="AW93" s="7" t="str">
        <f t="shared" si="17"/>
        <v/>
      </c>
      <c r="AX93" s="9"/>
    </row>
    <row r="94" spans="2:50">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1"/>
        <v/>
      </c>
      <c r="AL94" s="3" t="str">
        <f>IF($A94="","",IF((AND($A94="ADD",OR(AK94="",AK94="Queenstown-Lakes District Council"))),"70",(_xlfn.XLOOKUP(AK94,ud_organisation_owner[lookupValue],ud_organisation_owner[lookupKey],""))))</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IF($A94="","",IF((AND($A94="ADD",OR(AO94="",AO94="Local Authority"))),"17",(_xlfn.XLOOKUP(AO94,ud_sub_organisation[lookupValue],ud_sub_organisation[lookupKey],""))))</f>
        <v/>
      </c>
      <c r="AQ94" s="3" t="str">
        <f t="shared" si="14"/>
        <v/>
      </c>
      <c r="AR94" s="3" t="str">
        <f>IF($A94="","",IF((AND($A94="ADD",OR(AQ94="",AQ94="Vested assets"))),"12",(_xlfn.XLOOKUP(AQ94,ud_work_origin[lookupValue],ud_work_origin[lookupKey],""))))</f>
        <v/>
      </c>
      <c r="AS94" s="8"/>
      <c r="AT94" s="2" t="str">
        <f t="shared" si="15"/>
        <v/>
      </c>
      <c r="AU94" s="3" t="str">
        <f t="shared" si="16"/>
        <v/>
      </c>
      <c r="AV94" s="3" t="str">
        <f>IF($A94="","",IF((AND($A94="ADD",OR(AU94="",AU94="Excellent"))),"1",(_xlfn.XLOOKUP(AU94,condition[lookupValue],condition[lookupKey],""))))</f>
        <v/>
      </c>
      <c r="AW94" s="7" t="str">
        <f t="shared" si="17"/>
        <v/>
      </c>
      <c r="AX94" s="9"/>
    </row>
    <row r="95" spans="2:50">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1"/>
        <v/>
      </c>
      <c r="AL95" s="3" t="str">
        <f>IF($A95="","",IF((AND($A95="ADD",OR(AK95="",AK95="Queenstown-Lakes District Council"))),"70",(_xlfn.XLOOKUP(AK95,ud_organisation_owner[lookupValue],ud_organisation_owner[lookupKey],""))))</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IF($A95="","",IF((AND($A95="ADD",OR(AO95="",AO95="Local Authority"))),"17",(_xlfn.XLOOKUP(AO95,ud_sub_organisation[lookupValue],ud_sub_organisation[lookupKey],""))))</f>
        <v/>
      </c>
      <c r="AQ95" s="3" t="str">
        <f t="shared" si="14"/>
        <v/>
      </c>
      <c r="AR95" s="3" t="str">
        <f>IF($A95="","",IF((AND($A95="ADD",OR(AQ95="",AQ95="Vested assets"))),"12",(_xlfn.XLOOKUP(AQ95,ud_work_origin[lookupValue],ud_work_origin[lookupKey],""))))</f>
        <v/>
      </c>
      <c r="AS95" s="8"/>
      <c r="AT95" s="2" t="str">
        <f t="shared" si="15"/>
        <v/>
      </c>
      <c r="AU95" s="3" t="str">
        <f t="shared" si="16"/>
        <v/>
      </c>
      <c r="AV95" s="3" t="str">
        <f>IF($A95="","",IF((AND($A95="ADD",OR(AU95="",AU95="Excellent"))),"1",(_xlfn.XLOOKUP(AU95,condition[lookupValue],condition[lookupKey],""))))</f>
        <v/>
      </c>
      <c r="AW95" s="7" t="str">
        <f t="shared" si="17"/>
        <v/>
      </c>
      <c r="AX95" s="9"/>
    </row>
    <row r="96" spans="2:50">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1"/>
        <v/>
      </c>
      <c r="AL96" s="3" t="str">
        <f>IF($A96="","",IF((AND($A96="ADD",OR(AK96="",AK96="Queenstown-Lakes District Council"))),"70",(_xlfn.XLOOKUP(AK96,ud_organisation_owner[lookupValue],ud_organisation_owner[lookupKey],""))))</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IF($A96="","",IF((AND($A96="ADD",OR(AO96="",AO96="Local Authority"))),"17",(_xlfn.XLOOKUP(AO96,ud_sub_organisation[lookupValue],ud_sub_organisation[lookupKey],""))))</f>
        <v/>
      </c>
      <c r="AQ96" s="3" t="str">
        <f t="shared" si="14"/>
        <v/>
      </c>
      <c r="AR96" s="3" t="str">
        <f>IF($A96="","",IF((AND($A96="ADD",OR(AQ96="",AQ96="Vested assets"))),"12",(_xlfn.XLOOKUP(AQ96,ud_work_origin[lookupValue],ud_work_origin[lookupKey],""))))</f>
        <v/>
      </c>
      <c r="AS96" s="8"/>
      <c r="AT96" s="2" t="str">
        <f t="shared" si="15"/>
        <v/>
      </c>
      <c r="AU96" s="3" t="str">
        <f t="shared" si="16"/>
        <v/>
      </c>
      <c r="AV96" s="3" t="str">
        <f>IF($A96="","",IF((AND($A96="ADD",OR(AU96="",AU96="Excellent"))),"1",(_xlfn.XLOOKUP(AU96,condition[lookupValue],condition[lookupKey],""))))</f>
        <v/>
      </c>
      <c r="AW96" s="7" t="str">
        <f t="shared" si="17"/>
        <v/>
      </c>
      <c r="AX96" s="9"/>
    </row>
    <row r="97" spans="2:50">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1"/>
        <v/>
      </c>
      <c r="AL97" s="3" t="str">
        <f>IF($A97="","",IF((AND($A97="ADD",OR(AK97="",AK97="Queenstown-Lakes District Council"))),"70",(_xlfn.XLOOKUP(AK97,ud_organisation_owner[lookupValue],ud_organisation_owner[lookupKey],""))))</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IF($A97="","",IF((AND($A97="ADD",OR(AO97="",AO97="Local Authority"))),"17",(_xlfn.XLOOKUP(AO97,ud_sub_organisation[lookupValue],ud_sub_organisation[lookupKey],""))))</f>
        <v/>
      </c>
      <c r="AQ97" s="3" t="str">
        <f t="shared" si="14"/>
        <v/>
      </c>
      <c r="AR97" s="3" t="str">
        <f>IF($A97="","",IF((AND($A97="ADD",OR(AQ97="",AQ97="Vested assets"))),"12",(_xlfn.XLOOKUP(AQ97,ud_work_origin[lookupValue],ud_work_origin[lookupKey],""))))</f>
        <v/>
      </c>
      <c r="AS97" s="8"/>
      <c r="AT97" s="2" t="str">
        <f t="shared" si="15"/>
        <v/>
      </c>
      <c r="AU97" s="3" t="str">
        <f t="shared" si="16"/>
        <v/>
      </c>
      <c r="AV97" s="3" t="str">
        <f>IF($A97="","",IF((AND($A97="ADD",OR(AU97="",AU97="Excellent"))),"1",(_xlfn.XLOOKUP(AU97,condition[lookupValue],condition[lookupKey],""))))</f>
        <v/>
      </c>
      <c r="AW97" s="7" t="str">
        <f t="shared" si="17"/>
        <v/>
      </c>
      <c r="AX97" s="9"/>
    </row>
    <row r="98" spans="2:50">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1"/>
        <v/>
      </c>
      <c r="AL98" s="3" t="str">
        <f>IF($A98="","",IF((AND($A98="ADD",OR(AK98="",AK98="Queenstown-Lakes District Council"))),"70",(_xlfn.XLOOKUP(AK98,ud_organisation_owner[lookupValue],ud_organisation_owner[lookupKey],""))))</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IF($A98="","",IF((AND($A98="ADD",OR(AO98="",AO98="Local Authority"))),"17",(_xlfn.XLOOKUP(AO98,ud_sub_organisation[lookupValue],ud_sub_organisation[lookupKey],""))))</f>
        <v/>
      </c>
      <c r="AQ98" s="3" t="str">
        <f t="shared" si="14"/>
        <v/>
      </c>
      <c r="AR98" s="3" t="str">
        <f>IF($A98="","",IF((AND($A98="ADD",OR(AQ98="",AQ98="Vested assets"))),"12",(_xlfn.XLOOKUP(AQ98,ud_work_origin[lookupValue],ud_work_origin[lookupKey],""))))</f>
        <v/>
      </c>
      <c r="AS98" s="8"/>
      <c r="AT98" s="2" t="str">
        <f t="shared" si="15"/>
        <v/>
      </c>
      <c r="AU98" s="3" t="str">
        <f t="shared" si="16"/>
        <v/>
      </c>
      <c r="AV98" s="3" t="str">
        <f>IF($A98="","",IF((AND($A98="ADD",OR(AU98="",AU98="Excellent"))),"1",(_xlfn.XLOOKUP(AU98,condition[lookupValue],condition[lookupKey],""))))</f>
        <v/>
      </c>
      <c r="AW98" s="7" t="str">
        <f t="shared" si="17"/>
        <v/>
      </c>
      <c r="AX98" s="9"/>
    </row>
    <row r="99" spans="2:50">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1"/>
        <v/>
      </c>
      <c r="AL99" s="3" t="str">
        <f>IF($A99="","",IF((AND($A99="ADD",OR(AK99="",AK99="Queenstown-Lakes District Council"))),"70",(_xlfn.XLOOKUP(AK99,ud_organisation_owner[lookupValue],ud_organisation_owner[lookupKey],""))))</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IF($A99="","",IF((AND($A99="ADD",OR(AO99="",AO99="Local Authority"))),"17",(_xlfn.XLOOKUP(AO99,ud_sub_organisation[lookupValue],ud_sub_organisation[lookupKey],""))))</f>
        <v/>
      </c>
      <c r="AQ99" s="3" t="str">
        <f t="shared" si="14"/>
        <v/>
      </c>
      <c r="AR99" s="3" t="str">
        <f>IF($A99="","",IF((AND($A99="ADD",OR(AQ99="",AQ99="Vested assets"))),"12",(_xlfn.XLOOKUP(AQ99,ud_work_origin[lookupValue],ud_work_origin[lookupKey],""))))</f>
        <v/>
      </c>
      <c r="AS99" s="8"/>
      <c r="AT99" s="2" t="str">
        <f t="shared" si="15"/>
        <v/>
      </c>
      <c r="AU99" s="3" t="str">
        <f t="shared" si="16"/>
        <v/>
      </c>
      <c r="AV99" s="3" t="str">
        <f>IF($A99="","",IF((AND($A99="ADD",OR(AU99="",AU99="Excellent"))),"1",(_xlfn.XLOOKUP(AU99,condition[lookupValue],condition[lookupKey],""))))</f>
        <v/>
      </c>
      <c r="AW99" s="7" t="str">
        <f t="shared" si="17"/>
        <v/>
      </c>
      <c r="AX99" s="9"/>
    </row>
    <row r="100" spans="2:50">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1"/>
        <v/>
      </c>
      <c r="AL100" s="3" t="str">
        <f>IF($A100="","",IF((AND($A100="ADD",OR(AK100="",AK100="Queenstown-Lakes District Council"))),"70",(_xlfn.XLOOKUP(AK100,ud_organisation_owner[lookupValue],ud_organisation_owner[lookupKey],""))))</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IF($A100="","",IF((AND($A100="ADD",OR(AO100="",AO100="Local Authority"))),"17",(_xlfn.XLOOKUP(AO100,ud_sub_organisation[lookupValue],ud_sub_organisation[lookupKey],""))))</f>
        <v/>
      </c>
      <c r="AQ100" s="3" t="str">
        <f t="shared" si="14"/>
        <v/>
      </c>
      <c r="AR100" s="3" t="str">
        <f>IF($A100="","",IF((AND($A100="ADD",OR(AQ100="",AQ100="Vested assets"))),"12",(_xlfn.XLOOKUP(AQ100,ud_work_origin[lookupValue],ud_work_origin[lookupKey],""))))</f>
        <v/>
      </c>
      <c r="AS100" s="8"/>
      <c r="AT100" s="2" t="str">
        <f t="shared" si="15"/>
        <v/>
      </c>
      <c r="AU100" s="3" t="str">
        <f t="shared" si="16"/>
        <v/>
      </c>
      <c r="AV100" s="3" t="str">
        <f>IF($A100="","",IF((AND($A100="ADD",OR(AU100="",AU100="Excellent"))),"1",(_xlfn.XLOOKUP(AU100,condition[lookupValue],condition[lookupKey],""))))</f>
        <v/>
      </c>
      <c r="AW100" s="7" t="str">
        <f t="shared" si="17"/>
        <v/>
      </c>
      <c r="AX100" s="9"/>
    </row>
  </sheetData>
  <sheetProtection algorithmName="SHA-512" hashValue="/Y437eWhpLv1pm375iiQree8jW3KOw5yVGyKvyeniSZv5hlLSquv+n8za9ql/ldxQba7wXTPqTdvSNwDC10ClQ==" saltValue="97lbhlsHYbS8Irtq8+1NqA==" spinCount="100000" sheet="1" scenarios="1" selectLockedCells="1"/>
  <conditionalFormatting sqref="A2:XFD2">
    <cfRule type="cellIs" dxfId="287" priority="2" operator="equal">
      <formula>"ERROR"</formula>
    </cfRule>
  </conditionalFormatting>
  <conditionalFormatting sqref="A1:XFD1">
    <cfRule type="expression" dxfId="286" priority="1">
      <formula>A$2="ERROR"</formula>
    </cfRule>
  </conditionalFormatting>
  <conditionalFormatting sqref="A10:XFD100">
    <cfRule type="expression" dxfId="285" priority="263">
      <formula>MATCH("ERROR",$A10:$EP10,0)</formula>
    </cfRule>
    <cfRule type="expression" dxfId="284" priority="264">
      <formula>AND($A10="ADD",A$6=TRUE,A10="")</formula>
    </cfRule>
    <cfRule type="expression" dxfId="283" priority="265">
      <formula>OR(AND($A10="DELETE",A$1="Asset ID",A10=""),AND($A10="DELETE",A$1="Removal Date",A10=""),AND($A10="DELETE",A$1="Removal Reason",A10=""))</formula>
    </cfRule>
    <cfRule type="expression" dxfId="282" priority="266">
      <formula>AND($A10="EDIT",A$1="Asset ID",A10="")</formula>
    </cfRule>
    <cfRule type="expression" dxfId="281" priority="267">
      <formula>AND($A10="ADD",A$5=TRUE,A10="")</formula>
    </cfRule>
  </conditionalFormatting>
  <dataValidations count="34">
    <dataValidation type="list" allowBlank="1" showInputMessage="1" showErrorMessage="1" sqref="C10:C100" xr:uid="{1EA60CCC-A0BF-477E-805D-93CABE1A0E09}">
      <formula1>roadnames_lookup</formula1>
    </dataValidation>
    <dataValidation type="list" allowBlank="1" showInputMessage="1" showErrorMessage="1" sqref="H10:H100" xr:uid="{126F584B-9B69-4E6C-A360-FC98ABD72852}">
      <formula1>side_lookup</formula1>
    </dataValidation>
    <dataValidation type="list" allowBlank="1" showInputMessage="1" showErrorMessage="1" sqref="O10:O100" xr:uid="{1502CA17-77B4-4229-A176-DFDAC55E4B5A}">
      <formula1>ud_cycle_amenity_type_lookup</formula1>
    </dataValidation>
    <dataValidation type="list" allowBlank="1" showInputMessage="1" showErrorMessage="1" sqref="Q10:Q100" xr:uid="{EAC251B3-6284-4A21-89C2-55349CFA90B0}">
      <formula1>ud_cycle_amenity_subtype_lookup</formula1>
    </dataValidation>
    <dataValidation type="list" allowBlank="1" showInputMessage="1" showErrorMessage="1" sqref="S10:S100" xr:uid="{251A1D60-2BF4-4ED6-A789-0C6C549E65BE}">
      <formula1>cycle_amenity_material_lookup</formula1>
    </dataValidation>
    <dataValidation type="list" allowBlank="1" showInputMessage="1" showErrorMessage="1" sqref="U10:U100" xr:uid="{D4DFCB8D-E609-40AC-B404-368405DB461C}">
      <formula1>ud_coating_system_lookup</formula1>
    </dataValidation>
    <dataValidation type="list" allowBlank="1" showInputMessage="1" showErrorMessage="1" sqref="X10:X100" xr:uid="{72F69868-8AF5-4ABF-8570-0E726981BE92}">
      <formula1>ud_cycle_amenity_tool_lookup</formula1>
    </dataValidation>
    <dataValidation type="list" allowBlank="1" showInputMessage="1" showErrorMessage="1" promptTitle="WARNING" prompt="Only change If ammending existing asset" sqref="AF10:AF100" xr:uid="{18AF3E56-4D19-4B55-9016-163A4029BB61}">
      <formula1>ud_asset_status_lookup</formula1>
    </dataValidation>
    <dataValidation type="list" allowBlank="1" showInputMessage="1" showErrorMessage="1" sqref="AI10:AI100" xr:uid="{70E2DCB2-26CF-484C-8EDF-0B9C68DF9152}">
      <formula1>ar_replace_reason_lookup</formula1>
    </dataValidation>
    <dataValidation type="list" allowBlank="1" showInputMessage="1" showErrorMessage="1" promptTitle="WARNING" prompt="Only change this If Not QLDC asset" sqref="AM10:AM100" xr:uid="{0B87E1C7-7092-4354-B57C-EB6B7503ED5D}">
      <formula1>ud_organisation_owner_lookup</formula1>
    </dataValidation>
    <dataValidation type="list" allowBlank="1" showInputMessage="1" showErrorMessage="1" promptTitle="WARNING" prompt="Only change this If Not QLDC Roading asset" sqref="AO10:AO100" xr:uid="{149B85F5-5BBA-4B4A-962C-86BABEA06AD0}">
      <formula1>ud_sub_organisation_lookup</formula1>
    </dataValidation>
    <dataValidation type="list" allowBlank="1" showInputMessage="1" showErrorMessage="1" promptTitle="WARNING" prompt="Only change this field If undertaking maintenance Or CAPEX works" sqref="AQ10:AQ100" xr:uid="{26A7CA45-4632-476C-8B93-291217659639}">
      <formula1>ud_work_origin_lookup</formula1>
    </dataValidation>
    <dataValidation type="list" allowBlank="1" showInputMessage="1" showErrorMessage="1" promptTitle="WARNING" prompt="Only change this If incorrect" sqref="AU10:AU100" xr:uid="{6428008A-6D05-49D9-887A-2CF169297C15}">
      <formula1>condition_lookup</formula1>
    </dataValidation>
    <dataValidation type="list" allowBlank="1" showInputMessage="1" showErrorMessage="1" sqref="Z10:AB100" xr:uid="{45CA35B9-D772-42EB-BB30-4F1F58A17C7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AAA90305-BB8B-4598-A9B6-DCD1FE35B475}">
      <formula1>"ADD,EDIT,DELETE"</formula1>
    </dataValidation>
    <dataValidation type="list" allowBlank="1" showInputMessage="1" showErrorMessage="1" promptTitle="WARNING" prompt="Only change this If Not QLDC asset" sqref="AK10:AK100" xr:uid="{80D097EA-573C-45A8-A1E5-C71CACC0AF90}">
      <formula1>ud_organisation_owner_lookup</formula1>
    </dataValidation>
    <dataValidation type="list" allowBlank="1" showInputMessage="1" showErrorMessage="1" promptTitle="WARNING" prompt="Only change this If NZTA Or Parks And Reserves asset" sqref="AT10:AT100" xr:uid="{23F87A82-CA38-46EF-AC73-04CCC21A292E}">
      <formula1>"TRUE,FALSE"</formula1>
    </dataValidation>
    <dataValidation type="whole" allowBlank="1" showInputMessage="1" showErrorMessage="1" error="Please Enter Whole Number Between 1 And 999" promptTitle="ERROR" sqref="AD10:AD100" xr:uid="{7CFB667F-AA95-4D10-88E7-263BCD782232}">
      <formula1>1</formula1>
      <formula2>999</formula2>
    </dataValidation>
    <dataValidation type="whole" allowBlank="1" showInputMessage="1" showErrorMessage="1" error="Please Enter Whole Number Between 1 And 2147483647" promptTitle="ERROR" sqref="B10:B100" xr:uid="{0B7F0F01-FBA6-43CF-93A7-3EA3AEA91A59}">
      <formula1>1</formula1>
      <formula2>2147483647</formula2>
    </dataValidation>
    <dataValidation type="whole" allowBlank="1" showInputMessage="1" showErrorMessage="1" error="Please Enter Whole Number Between 1 And 9999999999" promptTitle="ERROR" sqref="W10:W100" xr:uid="{38EBB8F6-A5CB-45B1-84A6-6AEA28EE4CC9}">
      <formula1>1</formula1>
      <formula2>9999999999</formula2>
    </dataValidation>
    <dataValidation type="whole" allowBlank="1" showInputMessage="1" showErrorMessage="1" error="Please Enter Whole Number Between 1 And 9999999999" promptTitle="ERROR" sqref="AE10:AE100" xr:uid="{A3AAACCB-6247-40AF-B2D0-D221050AF568}">
      <formula1>1</formula1>
      <formula2>9999999999</formula2>
    </dataValidation>
    <dataValidation type="whole" allowBlank="1" showInputMessage="1" showErrorMessage="1" error="Please Enter Whole Number Between 1 And 999999" promptTitle="ERROR" sqref="J10:J100" xr:uid="{5BE62D49-E260-45BB-BB3D-E81D0E7806DD}">
      <formula1>1</formula1>
      <formula2>999999</formula2>
    </dataValidation>
    <dataValidation type="decimal" allowBlank="1" showInputMessage="1" showErrorMessage="1" error="Please Enter Decimal Between 0.1 And 999.9" promptTitle="ERROR" sqref="K10:K100" xr:uid="{618BD4A5-AB3F-439C-B6E4-6475FF602FDD}">
      <formula1>0.1</formula1>
      <formula2>999.9</formula2>
    </dataValidation>
    <dataValidation type="decimal" allowBlank="1" showInputMessage="1" showErrorMessage="1" error="Please Enter Decimal Between 0.1 And 999.9" promptTitle="ERROR" sqref="L10:L100" xr:uid="{13A83731-8AC1-41B8-A397-B32BE232EA3A}">
      <formula1>0.1</formula1>
      <formula2>999.9</formula2>
    </dataValidation>
    <dataValidation type="decimal" allowBlank="1" showInputMessage="1" showErrorMessage="1" error="Please Enter Decimal Between 0.1 And 999.9" promptTitle="ERROR" sqref="M10:M100" xr:uid="{F6149798-C004-4D19-8F2A-448A9B7BD551}">
      <formula1>0.1</formula1>
      <formula2>999.9</formula2>
    </dataValidation>
    <dataValidation type="decimal" allowBlank="1" showInputMessage="1" showErrorMessage="1" error="Please Enter Decimal Between 0.1 And 999.9" promptTitle="ERROR" sqref="N10:N100" xr:uid="{9BD3E725-40BA-4373-8451-364A04BC45C9}">
      <formula1>0.1</formula1>
      <formula2>999.9</formula2>
    </dataValidation>
    <dataValidation type="decimal" allowBlank="1" showInputMessage="1" showErrorMessage="1" error="Please Enter Decimal Between -40.0 And 999.9" promptTitle="ERROR" sqref="G10:G100" xr:uid="{E7266100-DDF6-472D-A0CD-FB0AECCE3B0C}">
      <formula1>-40</formula1>
      <formula2>999.9</formula2>
    </dataValidation>
    <dataValidation type="decimal" allowBlank="1" showInputMessage="1" showErrorMessage="1" error="Please Enter Decimal Between 0.01 And 9999999999.99" promptTitle="ERROR" sqref="AS10:AS100" xr:uid="{3B689DE7-E882-496F-9D96-C05A0CF94C57}">
      <formula1>0.01</formula1>
      <formula2>9999999999.99</formula2>
    </dataValidation>
    <dataValidation type="textLength" allowBlank="1" showInputMessage="1" showErrorMessage="1" error="Please Dont Enter More Than 255 Characters" promptTitle="ERROR" sqref="AX10:AX100" xr:uid="{A9064C79-B7DB-4C08-A0FE-494A3461A7DF}">
      <formula1>0</formula1>
      <formula2>255</formula2>
    </dataValidation>
    <dataValidation type="date" allowBlank="1" showInputMessage="1" showErrorMessage="1" error="Please Enter Valid Date eg 31/01/2023" promptTitle="ERROR" sqref="AC10:AC100" xr:uid="{BFA71C21-0F46-4FCB-9D82-387B07D99855}">
      <formula1>43831</formula1>
      <formula2>48580</formula2>
    </dataValidation>
    <dataValidation type="date" allowBlank="1" showInputMessage="1" showErrorMessage="1" error="Please Enter Valid Date eg 31/01/2023" promptTitle="ERROR" sqref="AH10:AH100" xr:uid="{BCFF14F1-CC53-40F6-BCD1-85AD7DF430E6}">
      <formula1>43831</formula1>
      <formula2>48580</formula2>
    </dataValidation>
    <dataValidation type="date" allowBlank="1" showInputMessage="1" showErrorMessage="1" error="Please Enter Valid Date eg 31/01/2023" promptTitle="ERROR" sqref="AW10:AW100" xr:uid="{437EA550-D555-4BA0-BB6A-2622642EE5C6}">
      <formula1>43831</formula1>
      <formula2>48580</formula2>
    </dataValidation>
    <dataValidation type="decimal" allowBlank="1" showInputMessage="1" showErrorMessage="1" error="This an incomplete grid reference or is outside of QLDC. Please check that this a easting in NZTM2000" promptTitle="ERROR" sqref="E10:E100" xr:uid="{2C6CB6B6-0954-4C71-BD62-3107D0CFD50F}">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152503D2-2263-4BBB-AFC0-2408B2727D79}">
      <formula1>4967104</formula1>
      <formula2>5128000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4" width="14.85546875" style="3" bestFit="1" customWidth="1"/>
    <col min="15" max="16" width="12" style="3" bestFit="1" customWidth="1"/>
    <col min="17" max="17" width="27.5703125" style="3" bestFit="1" customWidth="1"/>
    <col min="18" max="18" width="27.5703125" style="3" hidden="1" customWidth="1" outlineLevel="1"/>
    <col min="19" max="19" width="10.85546875" style="3" bestFit="1" customWidth="1" collapsed="1"/>
    <col min="20" max="20" width="10.85546875" style="3" hidden="1" customWidth="1" outlineLevel="1"/>
    <col min="21" max="21" width="26.28515625" style="3" bestFit="1" customWidth="1" collapsed="1"/>
    <col min="22" max="22" width="26.28515625" style="3" hidden="1" customWidth="1" outlineLevel="1"/>
    <col min="23" max="23" width="21.7109375" style="3" bestFit="1" customWidth="1" collapsed="1"/>
    <col min="24" max="24" width="18.28515625" style="3" bestFit="1" customWidth="1"/>
    <col min="25" max="25" width="18.2851562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5" style="3" bestFit="1" customWidth="1" collapsed="1"/>
    <col min="41" max="41" width="1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8</v>
      </c>
      <c r="N1" s="12" t="s">
        <v>129</v>
      </c>
      <c r="O1" s="12" t="s">
        <v>11</v>
      </c>
      <c r="P1" s="12" t="s">
        <v>12</v>
      </c>
      <c r="Q1" s="12" t="s">
        <v>130</v>
      </c>
      <c r="R1" s="12"/>
      <c r="S1" s="12" t="s">
        <v>131</v>
      </c>
      <c r="T1" s="12"/>
      <c r="U1" s="12" t="s">
        <v>111</v>
      </c>
      <c r="V1" s="12"/>
      <c r="W1" s="12" t="s">
        <v>132</v>
      </c>
      <c r="X1" s="12" t="s">
        <v>101</v>
      </c>
      <c r="Y1" s="12"/>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t="s">
        <v>26</v>
      </c>
      <c r="AR1" s="12" t="s">
        <v>27</v>
      </c>
      <c r="AS1" s="12"/>
      <c r="AT1" s="12" t="s">
        <v>28</v>
      </c>
      <c r="AU1" s="12" t="s">
        <v>29</v>
      </c>
      <c r="AV1" s="12" t="s">
        <v>30</v>
      </c>
      <c r="AW1" s="12" t="s">
        <v>31</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133</v>
      </c>
      <c r="O2" s="15" t="s">
        <v>44</v>
      </c>
      <c r="P2" s="15" t="s">
        <v>45</v>
      </c>
      <c r="Q2" s="15" t="str">
        <f>_xlfn.IFNA(IF(MATCH("ERROR",R10:R110,0),"ERROR"),"")</f>
        <v/>
      </c>
      <c r="R2" s="15" t="s">
        <v>134</v>
      </c>
      <c r="S2" s="15" t="str">
        <f>_xlfn.IFNA(IF(MATCH("ERROR",T10:T110,0),"ERROR"),"")</f>
        <v/>
      </c>
      <c r="T2" s="15" t="s">
        <v>135</v>
      </c>
      <c r="U2" s="15" t="str">
        <f>_xlfn.IFNA(IF(MATCH("ERROR",V10:V110,0),"ERROR"),"")</f>
        <v/>
      </c>
      <c r="V2" s="15" t="s">
        <v>136</v>
      </c>
      <c r="W2" s="15" t="s">
        <v>137</v>
      </c>
      <c r="X2" s="15" t="str">
        <f>_xlfn.IFNA(IF(MATCH("ERROR",Y10:Y110,0),"ERROR"),"")</f>
        <v/>
      </c>
      <c r="Y2" s="15" t="s">
        <v>120</v>
      </c>
      <c r="Z2" s="15" t="s">
        <v>48</v>
      </c>
      <c r="AA2" s="15" t="s">
        <v>49</v>
      </c>
      <c r="AB2" s="15" t="s">
        <v>50</v>
      </c>
      <c r="AC2" s="15" t="str">
        <f>_xlfn.IFNA(IF(MATCH("ERROR",AD10:AD110,0),"ERROR"),"")</f>
        <v/>
      </c>
      <c r="AD2" s="15" t="s">
        <v>51</v>
      </c>
      <c r="AE2" s="15" t="s">
        <v>52</v>
      </c>
      <c r="AF2" s="15" t="str">
        <f>_xlfn.IFNA(IF(MATCH("ERROR",AG10:AG110,0),"ERROR"),"")</f>
        <v/>
      </c>
      <c r="AG2" s="15" t="s">
        <v>53</v>
      </c>
      <c r="AH2" s="15" t="str">
        <f>_xlfn.IFNA(IF(MATCH("ERROR",AI10:AI110,0),"ERROR"),"")</f>
        <v/>
      </c>
      <c r="AI2" s="15" t="s">
        <v>54</v>
      </c>
      <c r="AJ2" s="15" t="str">
        <f>_xlfn.IFNA(IF(MATCH("ERROR",AK10:AK110,0),"ERROR"),"")</f>
        <v/>
      </c>
      <c r="AK2" s="15" t="s">
        <v>55</v>
      </c>
      <c r="AL2" s="15" t="str">
        <f>_xlfn.IFNA(IF(MATCH("ERROR",AM10:AM110,0),"ERROR"),"")</f>
        <v/>
      </c>
      <c r="AM2" s="15" t="s">
        <v>56</v>
      </c>
      <c r="AN2" s="15" t="str">
        <f>_xlfn.IFNA(IF(MATCH("ERROR",AO10:AO110,0),"ERROR"),"")</f>
        <v/>
      </c>
      <c r="AO2" s="15" t="s">
        <v>57</v>
      </c>
      <c r="AP2" s="15" t="s">
        <v>58</v>
      </c>
      <c r="AQ2" s="15" t="s">
        <v>59</v>
      </c>
      <c r="AR2" s="15" t="str">
        <f>_xlfn.IFNA(IF(MATCH("ERROR",AS10:AS110,0),"ERROR"),"")</f>
        <v/>
      </c>
      <c r="AS2" s="15" t="s">
        <v>60</v>
      </c>
      <c r="AT2" s="15" t="s">
        <v>61</v>
      </c>
      <c r="AU2" s="15" t="s">
        <v>62</v>
      </c>
      <c r="AV2" s="15" t="s">
        <v>63</v>
      </c>
      <c r="AW2" s="15" t="s">
        <v>64</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70</v>
      </c>
      <c r="H4" s="13" t="s">
        <v>71</v>
      </c>
      <c r="J4" s="13" t="s">
        <v>72</v>
      </c>
      <c r="L4" s="13" t="s">
        <v>68</v>
      </c>
      <c r="M4" s="13" t="s">
        <v>70</v>
      </c>
      <c r="N4" s="13" t="s">
        <v>70</v>
      </c>
      <c r="O4" s="13" t="s">
        <v>70</v>
      </c>
      <c r="P4" s="13" t="s">
        <v>70</v>
      </c>
      <c r="Q4" s="13" t="s">
        <v>72</v>
      </c>
      <c r="S4" s="13" t="s">
        <v>72</v>
      </c>
      <c r="U4" s="13" t="s">
        <v>72</v>
      </c>
      <c r="W4" s="13" t="s">
        <v>73</v>
      </c>
      <c r="X4" s="13" t="s">
        <v>72</v>
      </c>
      <c r="Z4" s="13" t="s">
        <v>74</v>
      </c>
      <c r="AA4" s="13" t="s">
        <v>75</v>
      </c>
      <c r="AB4" s="13" t="s">
        <v>76</v>
      </c>
      <c r="AC4" s="13" t="s">
        <v>72</v>
      </c>
      <c r="AE4" s="13" t="s">
        <v>74</v>
      </c>
      <c r="AF4" s="13" t="s">
        <v>77</v>
      </c>
      <c r="AH4" s="13" t="s">
        <v>72</v>
      </c>
      <c r="AJ4" s="13" t="s">
        <v>72</v>
      </c>
      <c r="AL4" s="13" t="s">
        <v>72</v>
      </c>
      <c r="AN4" s="13" t="s">
        <v>72</v>
      </c>
      <c r="AP4" s="13" t="s">
        <v>78</v>
      </c>
      <c r="AQ4" s="13" t="s">
        <v>73</v>
      </c>
      <c r="AR4" s="13" t="s">
        <v>71</v>
      </c>
      <c r="AT4" s="13" t="s">
        <v>74</v>
      </c>
      <c r="AU4" s="13" t="s">
        <v>79</v>
      </c>
      <c r="AV4" s="13" t="s">
        <v>69</v>
      </c>
      <c r="AW4" s="13" t="s">
        <v>80</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81</v>
      </c>
      <c r="B5" s="13" t="b">
        <v>0</v>
      </c>
      <c r="C5" s="13" t="b">
        <v>1</v>
      </c>
      <c r="E5" s="13" t="b">
        <v>1</v>
      </c>
      <c r="F5" s="13" t="b">
        <v>1</v>
      </c>
      <c r="G5" s="13" t="b">
        <v>1</v>
      </c>
      <c r="H5" s="13" t="b">
        <v>1</v>
      </c>
      <c r="J5" s="13" t="b">
        <v>1</v>
      </c>
      <c r="L5" s="13" t="b">
        <v>1</v>
      </c>
      <c r="M5" s="13" t="b">
        <v>0</v>
      </c>
      <c r="N5" s="13" t="b">
        <v>0</v>
      </c>
      <c r="O5" s="13" t="b">
        <v>0</v>
      </c>
      <c r="P5" s="13" t="b">
        <v>0</v>
      </c>
      <c r="Q5" s="13" t="b">
        <v>1</v>
      </c>
      <c r="S5" s="13" t="b">
        <v>0</v>
      </c>
      <c r="U5" s="13" t="b">
        <v>1</v>
      </c>
      <c r="W5" s="13" t="b">
        <v>1</v>
      </c>
      <c r="X5" s="13" t="b">
        <v>0</v>
      </c>
      <c r="Z5" s="13" t="b">
        <v>1</v>
      </c>
      <c r="AA5" s="13" t="b">
        <v>0</v>
      </c>
      <c r="AB5" s="13" t="b">
        <v>0</v>
      </c>
      <c r="AC5" s="13" t="b">
        <v>1</v>
      </c>
      <c r="AE5" s="13" t="b">
        <v>0</v>
      </c>
      <c r="AF5" s="13" t="b">
        <v>0</v>
      </c>
      <c r="AH5" s="13" t="b">
        <v>1</v>
      </c>
      <c r="AJ5" s="13" t="b">
        <v>1</v>
      </c>
      <c r="AL5" s="13" t="b">
        <v>0</v>
      </c>
      <c r="AN5" s="13" t="b">
        <v>0</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82</v>
      </c>
      <c r="B6" s="13" t="b">
        <v>0</v>
      </c>
      <c r="C6" s="13" t="b">
        <v>0</v>
      </c>
      <c r="E6" s="13" t="b">
        <v>0</v>
      </c>
      <c r="F6" s="13" t="b">
        <v>0</v>
      </c>
      <c r="G6" s="13" t="b">
        <v>0</v>
      </c>
      <c r="H6" s="13" t="b">
        <v>0</v>
      </c>
      <c r="J6" s="13" t="b">
        <v>0</v>
      </c>
      <c r="L6" s="13" t="b">
        <v>0</v>
      </c>
      <c r="M6" s="13" t="b">
        <v>0</v>
      </c>
      <c r="N6" s="13" t="b">
        <v>0</v>
      </c>
      <c r="O6" s="13" t="b">
        <v>0</v>
      </c>
      <c r="P6" s="13" t="b">
        <v>0</v>
      </c>
      <c r="Q6" s="13" t="b">
        <v>0</v>
      </c>
      <c r="S6" s="13" t="b">
        <v>0</v>
      </c>
      <c r="U6" s="13" t="b">
        <v>0</v>
      </c>
      <c r="W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83</v>
      </c>
      <c r="B7" s="13" t="b">
        <v>0</v>
      </c>
      <c r="C7" s="13" t="b">
        <v>1</v>
      </c>
      <c r="E7" s="13" t="b">
        <v>0</v>
      </c>
      <c r="F7" s="13" t="b">
        <v>0</v>
      </c>
      <c r="G7" s="13" t="b">
        <v>0</v>
      </c>
      <c r="H7" s="13" t="b">
        <v>1</v>
      </c>
      <c r="J7" s="13" t="b">
        <v>1</v>
      </c>
      <c r="L7" s="13" t="b">
        <v>0</v>
      </c>
      <c r="M7" s="13" t="b">
        <v>0</v>
      </c>
      <c r="N7" s="13" t="b">
        <v>0</v>
      </c>
      <c r="O7" s="13" t="b">
        <v>0</v>
      </c>
      <c r="P7" s="13" t="b">
        <v>0</v>
      </c>
      <c r="Q7" s="13" t="b">
        <v>1</v>
      </c>
      <c r="S7" s="13" t="b">
        <v>1</v>
      </c>
      <c r="U7" s="13" t="b">
        <v>1</v>
      </c>
      <c r="W7" s="13" t="b">
        <v>0</v>
      </c>
      <c r="X7" s="13" t="b">
        <v>1</v>
      </c>
      <c r="Z7" s="13" t="b">
        <v>0</v>
      </c>
      <c r="AA7" s="13" t="b">
        <v>0</v>
      </c>
      <c r="AB7" s="13" t="b">
        <v>0</v>
      </c>
      <c r="AC7" s="13" t="b">
        <v>1</v>
      </c>
      <c r="AE7" s="13" t="b">
        <v>0</v>
      </c>
      <c r="AF7" s="13" t="b">
        <v>1</v>
      </c>
      <c r="AH7" s="13" t="b">
        <v>1</v>
      </c>
      <c r="AJ7" s="13" t="b">
        <v>1</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84</v>
      </c>
      <c r="C8" s="13" t="s">
        <v>85</v>
      </c>
      <c r="H8" s="13" t="s">
        <v>38</v>
      </c>
      <c r="J8" s="13" t="s">
        <v>86</v>
      </c>
      <c r="Q8" s="13" t="s">
        <v>138</v>
      </c>
      <c r="S8" s="13" t="s">
        <v>139</v>
      </c>
      <c r="U8" s="13" t="s">
        <v>136</v>
      </c>
      <c r="X8" s="13" t="s">
        <v>108</v>
      </c>
      <c r="AC8" s="13" t="s">
        <v>88</v>
      </c>
      <c r="AF8" s="13" t="s">
        <v>89</v>
      </c>
      <c r="AH8" s="13" t="s">
        <v>90</v>
      </c>
      <c r="AJ8" s="13" t="s">
        <v>90</v>
      </c>
      <c r="AL8" s="13" t="s">
        <v>91</v>
      </c>
      <c r="AN8" s="13" t="s">
        <v>92</v>
      </c>
      <c r="AR8" s="13" t="s">
        <v>60</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93</v>
      </c>
      <c r="B9" s="19"/>
      <c r="C9" s="19"/>
      <c r="D9" s="19"/>
      <c r="E9" s="19"/>
      <c r="F9" s="19"/>
      <c r="G9" s="19" t="s">
        <v>94</v>
      </c>
      <c r="H9" s="19"/>
      <c r="I9" s="19"/>
      <c r="J9" s="19"/>
      <c r="K9" s="19"/>
      <c r="L9" s="19" t="s">
        <v>94</v>
      </c>
      <c r="M9" s="19" t="s">
        <v>94</v>
      </c>
      <c r="N9" s="19" t="s">
        <v>94</v>
      </c>
      <c r="O9" s="19" t="s">
        <v>94</v>
      </c>
      <c r="P9" s="19" t="s">
        <v>95</v>
      </c>
      <c r="Q9" s="19"/>
      <c r="R9" s="19"/>
      <c r="S9" s="19"/>
      <c r="T9" s="19"/>
      <c r="U9" s="19"/>
      <c r="V9" s="19"/>
      <c r="W9" s="19"/>
      <c r="X9" s="19"/>
      <c r="Y9" s="19"/>
      <c r="Z9" s="19"/>
      <c r="AA9" s="19" t="s">
        <v>96</v>
      </c>
      <c r="AB9" s="19" t="s">
        <v>97</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R10" s="3" t="str">
        <f>IF($A10="ADD",IF(NOT(ISBLANK(Q10)),_xlfn.XLOOKUP(Q10,ud_plant_structure[lookupValue],ud_plant_structure[lookupKey],"ERROR"),""), "")</f>
        <v/>
      </c>
      <c r="T10" s="3" t="str">
        <f>IF($A10="ADD",IF(NOT(ISBLANK(S10)),_xlfn.XLOOKUP(S10,ud_colour[lookupValue],ud_colour[lookupKey],"ERROR"),""), "")</f>
        <v/>
      </c>
      <c r="V10" s="3" t="str">
        <f>IF($A10="ADD",IF(NOT(ISBLANK(U10)),_xlfn.XLOOKUP(U10,planting_structure_material[lookupValue],planting_structure_material[lookupKey],"ERROR"),""), "")</f>
        <v/>
      </c>
      <c r="Y10" s="3" t="str">
        <f>IF($A10="ADD",IF(NOT(ISBLANK(X10)),_xlfn.XLOOKUP(X10,ud_coating_system[lookupValue],ud_coating_system[lookupKey],"ERROR"),""), "")</f>
        <v/>
      </c>
      <c r="Z10" s="7"/>
      <c r="AA10" s="4" t="str">
        <f ca="1">IF(Z10&lt;&gt;"", DATEDIF(Z10, TODAY(),"Y"),"")</f>
        <v/>
      </c>
      <c r="AB10" s="4"/>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assets"))),"12",(_xlfn.XLOOKUP(AN10,ud_work_origin[lookupValue],ud_work_origin[lookupKey],""))))</f>
        <v/>
      </c>
      <c r="AP10" s="8"/>
      <c r="AQ10" s="2" t="str">
        <f>IF($A10="ADD","TRUE","")</f>
        <v/>
      </c>
      <c r="AR10" s="3" t="str">
        <f>IF($A10="ADD","Excellent","")</f>
        <v/>
      </c>
      <c r="AS10" s="3" t="str">
        <f>IF($A10="","",IF((AND($A10="ADD",OR(AR10="",AR10="Excellent"))),"1",(_xlfn.XLOOKUP(AR10,condition[lookupValue],condition[lookupKey],""))))</f>
        <v/>
      </c>
      <c r="AT10" s="7" t="str">
        <f>IF(Z10&lt;&gt;"",Z10,"")</f>
        <v/>
      </c>
      <c r="AU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R11" s="3" t="str">
        <f>IF($A11="ADD",IF(NOT(ISBLANK(Q11)),_xlfn.XLOOKUP(Q11,ud_plant_structure[lookupValue],ud_plant_structure[lookupKey],"ERROR"),""), "")</f>
        <v/>
      </c>
      <c r="T11" s="3" t="str">
        <f>IF($A11="ADD",IF(NOT(ISBLANK(S11)),_xlfn.XLOOKUP(S11,ud_colour[lookupValue],ud_colour[lookupKey],"ERROR"),""), "")</f>
        <v/>
      </c>
      <c r="V11" s="3" t="str">
        <f>IF($A11="ADD",IF(NOT(ISBLANK(U11)),_xlfn.XLOOKUP(U11,planting_structure_material[lookupValue],planting_structure_material[lookupKey],"ERROR"),""), "")</f>
        <v/>
      </c>
      <c r="Y11" s="3" t="str">
        <f>IF($A11="ADD",IF(NOT(ISBLANK(X11)),_xlfn.XLOOKUP(X11,ud_coating_system[lookupValue],ud_coating_system[lookupKey],"ERROR"),""), "")</f>
        <v/>
      </c>
      <c r="Z11" s="7"/>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assets"))),"12",(_xlfn.XLOOKUP(AN11,ud_work_origin[lookupValue],ud_work_origin[lookupKey],""))))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IF(Z11&lt;&gt;"",Z11,"")</f>
        <v/>
      </c>
      <c r="AU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R12" s="3" t="str">
        <f>IF($A12="ADD",IF(NOT(ISBLANK(Q12)),_xlfn.XLOOKUP(Q12,ud_plant_structure[lookupValue],ud_plant_structure[lookupKey],"ERROR"),""), "")</f>
        <v/>
      </c>
      <c r="T12" s="3" t="str">
        <f>IF($A12="ADD",IF(NOT(ISBLANK(S12)),_xlfn.XLOOKUP(S12,ud_colour[lookupValue],ud_colour[lookupKey],"ERROR"),""), "")</f>
        <v/>
      </c>
      <c r="V12" s="3" t="str">
        <f>IF($A12="ADD",IF(NOT(ISBLANK(U12)),_xlfn.XLOOKUP(U12,planting_structure_material[lookupValue],planting_structure_material[lookupKey],"ERROR"),""), "")</f>
        <v/>
      </c>
      <c r="Y12" s="3" t="str">
        <f>IF($A12="ADD",IF(NOT(ISBLANK(X12)),_xlfn.XLOOKUP(X12,ud_coating_system[lookupValue],ud_coating_system[lookupKey],"ERROR"),""), "")</f>
        <v/>
      </c>
      <c r="Z12" s="7"/>
      <c r="AA12" s="4" t="str">
        <f t="shared" ca="1" si="0"/>
        <v/>
      </c>
      <c r="AB12" s="4"/>
      <c r="AC12" s="3" t="str">
        <f t="shared" si="1"/>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assets"))),"12",(_xlfn.XLOOKUP(AN12,ud_work_origin[lookupValue],ud_work_origin[lookupKey],""))))</f>
        <v/>
      </c>
      <c r="AP12" s="8"/>
      <c r="AQ12" s="2" t="str">
        <f t="shared" si="6"/>
        <v/>
      </c>
      <c r="AR12" s="3" t="str">
        <f t="shared" si="7"/>
        <v/>
      </c>
      <c r="AS12" s="3" t="str">
        <f>IF($A12="","",IF((AND($A12="ADD",OR(AR12="",AR12="Excellent"))),"1",(_xlfn.XLOOKUP(AR12,condition[lookupValue],condition[lookupKey],""))))</f>
        <v/>
      </c>
      <c r="AT12" s="7" t="str">
        <f t="shared" si="8"/>
        <v/>
      </c>
      <c r="AU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R13" s="3" t="str">
        <f>IF($A13="ADD",IF(NOT(ISBLANK(Q13)),_xlfn.XLOOKUP(Q13,ud_plant_structure[lookupValue],ud_plant_structure[lookupKey],"ERROR"),""), "")</f>
        <v/>
      </c>
      <c r="T13" s="3" t="str">
        <f>IF($A13="ADD",IF(NOT(ISBLANK(S13)),_xlfn.XLOOKUP(S13,ud_colour[lookupValue],ud_colour[lookupKey],"ERROR"),""), "")</f>
        <v/>
      </c>
      <c r="V13" s="3" t="str">
        <f>IF($A13="ADD",IF(NOT(ISBLANK(U13)),_xlfn.XLOOKUP(U13,planting_structure_material[lookupValue],planting_structure_material[lookupKey],"ERROR"),""), "")</f>
        <v/>
      </c>
      <c r="Y13" s="3" t="str">
        <f>IF($A13="ADD",IF(NOT(ISBLANK(X13)),_xlfn.XLOOKUP(X13,ud_coating_system[lookupValue],ud_coating_system[lookupKey],"ERROR"),""), "")</f>
        <v/>
      </c>
      <c r="Z13" s="7"/>
      <c r="AA13" s="4" t="str">
        <f t="shared" ca="1" si="0"/>
        <v/>
      </c>
      <c r="AB13" s="4"/>
      <c r="AC13" s="3" t="str">
        <f t="shared" si="1"/>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assets"))),"12",(_xlfn.XLOOKUP(AN13,ud_work_origin[lookupValue],ud_work_origin[lookupKey],""))))</f>
        <v/>
      </c>
      <c r="AP13" s="8"/>
      <c r="AQ13" s="2" t="str">
        <f t="shared" si="6"/>
        <v/>
      </c>
      <c r="AR13" s="3" t="str">
        <f t="shared" si="7"/>
        <v/>
      </c>
      <c r="AS13" s="3" t="str">
        <f>IF($A13="","",IF((AND($A13="ADD",OR(AR13="",AR13="Excellent"))),"1",(_xlfn.XLOOKUP(AR13,condition[lookupValue],condition[lookupKey],""))))</f>
        <v/>
      </c>
      <c r="AT13" s="7" t="str">
        <f t="shared" si="8"/>
        <v/>
      </c>
      <c r="AU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R14" s="3" t="str">
        <f>IF($A14="ADD",IF(NOT(ISBLANK(Q14)),_xlfn.XLOOKUP(Q14,ud_plant_structure[lookupValue],ud_plant_structure[lookupKey],"ERROR"),""), "")</f>
        <v/>
      </c>
      <c r="T14" s="3" t="str">
        <f>IF($A14="ADD",IF(NOT(ISBLANK(S14)),_xlfn.XLOOKUP(S14,ud_colour[lookupValue],ud_colour[lookupKey],"ERROR"),""), "")</f>
        <v/>
      </c>
      <c r="V14" s="3" t="str">
        <f>IF($A14="ADD",IF(NOT(ISBLANK(U14)),_xlfn.XLOOKUP(U14,planting_structure_material[lookupValue],planting_structure_material[lookupKey],"ERROR"),""), "")</f>
        <v/>
      </c>
      <c r="Y14" s="3" t="str">
        <f>IF($A14="ADD",IF(NOT(ISBLANK(X14)),_xlfn.XLOOKUP(X14,ud_coating_system[lookupValue],ud_coating_system[lookupKey],"ERROR"),""), "")</f>
        <v/>
      </c>
      <c r="Z14" s="7"/>
      <c r="AA14" s="4" t="str">
        <f t="shared" ca="1" si="0"/>
        <v/>
      </c>
      <c r="AB14" s="4"/>
      <c r="AC14" s="3" t="str">
        <f t="shared" si="1"/>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assets"))),"12",(_xlfn.XLOOKUP(AN14,ud_work_origin[lookupValue],ud_work_origin[lookupKey],""))))</f>
        <v/>
      </c>
      <c r="AP14" s="8"/>
      <c r="AQ14" s="2" t="str">
        <f t="shared" si="6"/>
        <v/>
      </c>
      <c r="AR14" s="3" t="str">
        <f t="shared" si="7"/>
        <v/>
      </c>
      <c r="AS14" s="3" t="str">
        <f>IF($A14="","",IF((AND($A14="ADD",OR(AR14="",AR14="Excellent"))),"1",(_xlfn.XLOOKUP(AR14,condition[lookupValue],condition[lookupKey],""))))</f>
        <v/>
      </c>
      <c r="AT14" s="7" t="str">
        <f t="shared" si="8"/>
        <v/>
      </c>
      <c r="AU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R15" s="3" t="str">
        <f>IF($A15="ADD",IF(NOT(ISBLANK(Q15)),_xlfn.XLOOKUP(Q15,ud_plant_structure[lookupValue],ud_plant_structure[lookupKey],"ERROR"),""), "")</f>
        <v/>
      </c>
      <c r="T15" s="3" t="str">
        <f>IF($A15="ADD",IF(NOT(ISBLANK(S15)),_xlfn.XLOOKUP(S15,ud_colour[lookupValue],ud_colour[lookupKey],"ERROR"),""), "")</f>
        <v/>
      </c>
      <c r="V15" s="3" t="str">
        <f>IF($A15="ADD",IF(NOT(ISBLANK(U15)),_xlfn.XLOOKUP(U15,planting_structure_material[lookupValue],planting_structure_material[lookupKey],"ERROR"),""), "")</f>
        <v/>
      </c>
      <c r="Y15" s="3" t="str">
        <f>IF($A15="ADD",IF(NOT(ISBLANK(X15)),_xlfn.XLOOKUP(X15,ud_coating_system[lookupValue],ud_coating_system[lookupKey],"ERROR"),""), "")</f>
        <v/>
      </c>
      <c r="Z15" s="7"/>
      <c r="AA15" s="4" t="str">
        <f t="shared" ca="1" si="0"/>
        <v/>
      </c>
      <c r="AB15" s="4"/>
      <c r="AC15" s="3" t="str">
        <f t="shared" si="1"/>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assets"))),"12",(_xlfn.XLOOKUP(AN15,ud_work_origin[lookupValue],ud_work_origin[lookupKey],""))))</f>
        <v/>
      </c>
      <c r="AP15" s="8"/>
      <c r="AQ15" s="2" t="str">
        <f t="shared" si="6"/>
        <v/>
      </c>
      <c r="AR15" s="3" t="str">
        <f t="shared" si="7"/>
        <v/>
      </c>
      <c r="AS15" s="3" t="str">
        <f>IF($A15="","",IF((AND($A15="ADD",OR(AR15="",AR15="Excellent"))),"1",(_xlfn.XLOOKUP(AR15,condition[lookupValue],condition[lookupKey],""))))</f>
        <v/>
      </c>
      <c r="AT15" s="7" t="str">
        <f t="shared" si="8"/>
        <v/>
      </c>
      <c r="AU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R16" s="3" t="str">
        <f>IF($A16="ADD",IF(NOT(ISBLANK(Q16)),_xlfn.XLOOKUP(Q16,ud_plant_structure[lookupValue],ud_plant_structure[lookupKey],"ERROR"),""), "")</f>
        <v/>
      </c>
      <c r="T16" s="3" t="str">
        <f>IF($A16="ADD",IF(NOT(ISBLANK(S16)),_xlfn.XLOOKUP(S16,ud_colour[lookupValue],ud_colour[lookupKey],"ERROR"),""), "")</f>
        <v/>
      </c>
      <c r="V16" s="3" t="str">
        <f>IF($A16="ADD",IF(NOT(ISBLANK(U16)),_xlfn.XLOOKUP(U16,planting_structure_material[lookupValue],planting_structure_material[lookupKey],"ERROR"),""), "")</f>
        <v/>
      </c>
      <c r="Y16" s="3" t="str">
        <f>IF($A16="ADD",IF(NOT(ISBLANK(X16)),_xlfn.XLOOKUP(X16,ud_coating_system[lookupValue],ud_coating_system[lookupKey],"ERROR"),""), "")</f>
        <v/>
      </c>
      <c r="Z16" s="7"/>
      <c r="AA16" s="4" t="str">
        <f t="shared" ca="1" si="0"/>
        <v/>
      </c>
      <c r="AB16" s="4"/>
      <c r="AC16" s="3" t="str">
        <f t="shared" si="1"/>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assets"))),"12",(_xlfn.XLOOKUP(AN16,ud_work_origin[lookupValue],ud_work_origin[lookupKey],""))))</f>
        <v/>
      </c>
      <c r="AP16" s="8"/>
      <c r="AQ16" s="2" t="str">
        <f t="shared" si="6"/>
        <v/>
      </c>
      <c r="AR16" s="3" t="str">
        <f t="shared" si="7"/>
        <v/>
      </c>
      <c r="AS16" s="3" t="str">
        <f>IF($A16="","",IF((AND($A16="ADD",OR(AR16="",AR16="Excellent"))),"1",(_xlfn.XLOOKUP(AR16,condition[lookupValue],condition[lookupKey],""))))</f>
        <v/>
      </c>
      <c r="AT16" s="7" t="str">
        <f t="shared" si="8"/>
        <v/>
      </c>
      <c r="AU16" s="9"/>
    </row>
    <row r="17" spans="2:47">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R17" s="3" t="str">
        <f>IF($A17="ADD",IF(NOT(ISBLANK(Q17)),_xlfn.XLOOKUP(Q17,ud_plant_structure[lookupValue],ud_plant_structure[lookupKey],"ERROR"),""), "")</f>
        <v/>
      </c>
      <c r="T17" s="3" t="str">
        <f>IF($A17="ADD",IF(NOT(ISBLANK(S17)),_xlfn.XLOOKUP(S17,ud_colour[lookupValue],ud_colour[lookupKey],"ERROR"),""), "")</f>
        <v/>
      </c>
      <c r="V17" s="3" t="str">
        <f>IF($A17="ADD",IF(NOT(ISBLANK(U17)),_xlfn.XLOOKUP(U17,planting_structure_material[lookupValue],planting_structure_material[lookupKey],"ERROR"),""), "")</f>
        <v/>
      </c>
      <c r="Y17" s="3" t="str">
        <f>IF($A17="ADD",IF(NOT(ISBLANK(X17)),_xlfn.XLOOKUP(X17,ud_coating_system[lookupValue],ud_coating_system[lookupKey],"ERROR"),""), "")</f>
        <v/>
      </c>
      <c r="Z17" s="7"/>
      <c r="AA17" s="4" t="str">
        <f t="shared" ca="1" si="0"/>
        <v/>
      </c>
      <c r="AB17" s="4"/>
      <c r="AC17" s="3" t="str">
        <f t="shared" si="1"/>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assets"))),"12",(_xlfn.XLOOKUP(AN17,ud_work_origin[lookupValue],ud_work_origin[lookupKey],""))))</f>
        <v/>
      </c>
      <c r="AP17" s="8"/>
      <c r="AQ17" s="2" t="str">
        <f t="shared" si="6"/>
        <v/>
      </c>
      <c r="AR17" s="3" t="str">
        <f t="shared" si="7"/>
        <v/>
      </c>
      <c r="AS17" s="3" t="str">
        <f>IF($A17="","",IF((AND($A17="ADD",OR(AR17="",AR17="Excellent"))),"1",(_xlfn.XLOOKUP(AR17,condition[lookupValue],condition[lookupKey],""))))</f>
        <v/>
      </c>
      <c r="AT17" s="7" t="str">
        <f t="shared" si="8"/>
        <v/>
      </c>
      <c r="AU17" s="9"/>
    </row>
    <row r="18" spans="2:47">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R18" s="3" t="str">
        <f>IF($A18="ADD",IF(NOT(ISBLANK(Q18)),_xlfn.XLOOKUP(Q18,ud_plant_structure[lookupValue],ud_plant_structure[lookupKey],"ERROR"),""), "")</f>
        <v/>
      </c>
      <c r="T18" s="3" t="str">
        <f>IF($A18="ADD",IF(NOT(ISBLANK(S18)),_xlfn.XLOOKUP(S18,ud_colour[lookupValue],ud_colour[lookupKey],"ERROR"),""), "")</f>
        <v/>
      </c>
      <c r="V18" s="3" t="str">
        <f>IF($A18="ADD",IF(NOT(ISBLANK(U18)),_xlfn.XLOOKUP(U18,planting_structure_material[lookupValue],planting_structure_material[lookupKey],"ERROR"),""), "")</f>
        <v/>
      </c>
      <c r="Y18" s="3" t="str">
        <f>IF($A18="ADD",IF(NOT(ISBLANK(X18)),_xlfn.XLOOKUP(X18,ud_coating_system[lookupValue],ud_coating_system[lookupKey],"ERROR"),""), "")</f>
        <v/>
      </c>
      <c r="Z18" s="7"/>
      <c r="AA18" s="4" t="str">
        <f t="shared" ca="1" si="0"/>
        <v/>
      </c>
      <c r="AB18" s="4"/>
      <c r="AC18" s="3" t="str">
        <f t="shared" si="1"/>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assets"))),"12",(_xlfn.XLOOKUP(AN18,ud_work_origin[lookupValue],ud_work_origin[lookupKey],""))))</f>
        <v/>
      </c>
      <c r="AP18" s="8"/>
      <c r="AQ18" s="2" t="str">
        <f t="shared" si="6"/>
        <v/>
      </c>
      <c r="AR18" s="3" t="str">
        <f t="shared" si="7"/>
        <v/>
      </c>
      <c r="AS18" s="3" t="str">
        <f>IF($A18="","",IF((AND($A18="ADD",OR(AR18="",AR18="Excellent"))),"1",(_xlfn.XLOOKUP(AR18,condition[lookupValue],condition[lookupKey],""))))</f>
        <v/>
      </c>
      <c r="AT18" s="7" t="str">
        <f t="shared" si="8"/>
        <v/>
      </c>
      <c r="AU18" s="9"/>
    </row>
    <row r="19" spans="2:47">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R19" s="3" t="str">
        <f>IF($A19="ADD",IF(NOT(ISBLANK(Q19)),_xlfn.XLOOKUP(Q19,ud_plant_structure[lookupValue],ud_plant_structure[lookupKey],"ERROR"),""), "")</f>
        <v/>
      </c>
      <c r="T19" s="3" t="str">
        <f>IF($A19="ADD",IF(NOT(ISBLANK(S19)),_xlfn.XLOOKUP(S19,ud_colour[lookupValue],ud_colour[lookupKey],"ERROR"),""), "")</f>
        <v/>
      </c>
      <c r="V19" s="3" t="str">
        <f>IF($A19="ADD",IF(NOT(ISBLANK(U19)),_xlfn.XLOOKUP(U19,planting_structure_material[lookupValue],planting_structure_material[lookupKey],"ERROR"),""), "")</f>
        <v/>
      </c>
      <c r="Y19" s="3" t="str">
        <f>IF($A19="ADD",IF(NOT(ISBLANK(X19)),_xlfn.XLOOKUP(X19,ud_coating_system[lookupValue],ud_coating_system[lookupKey],"ERROR"),""), "")</f>
        <v/>
      </c>
      <c r="Z19" s="7"/>
      <c r="AA19" s="4" t="str">
        <f t="shared" ca="1" si="0"/>
        <v/>
      </c>
      <c r="AB19" s="4"/>
      <c r="AC19" s="3" t="str">
        <f t="shared" si="1"/>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assets"))),"12",(_xlfn.XLOOKUP(AN19,ud_work_origin[lookupValue],ud_work_origin[lookupKey],""))))</f>
        <v/>
      </c>
      <c r="AP19" s="8"/>
      <c r="AQ19" s="2" t="str">
        <f t="shared" si="6"/>
        <v/>
      </c>
      <c r="AR19" s="3" t="str">
        <f t="shared" si="7"/>
        <v/>
      </c>
      <c r="AS19" s="3" t="str">
        <f>IF($A19="","",IF((AND($A19="ADD",OR(AR19="",AR19="Excellent"))),"1",(_xlfn.XLOOKUP(AR19,condition[lookupValue],condition[lookupKey],""))))</f>
        <v/>
      </c>
      <c r="AT19" s="7" t="str">
        <f t="shared" si="8"/>
        <v/>
      </c>
      <c r="AU19" s="9"/>
    </row>
    <row r="20" spans="2:47">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R20" s="3" t="str">
        <f>IF($A20="ADD",IF(NOT(ISBLANK(Q20)),_xlfn.XLOOKUP(Q20,ud_plant_structure[lookupValue],ud_plant_structure[lookupKey],"ERROR"),""), "")</f>
        <v/>
      </c>
      <c r="T20" s="3" t="str">
        <f>IF($A20="ADD",IF(NOT(ISBLANK(S20)),_xlfn.XLOOKUP(S20,ud_colour[lookupValue],ud_colour[lookupKey],"ERROR"),""), "")</f>
        <v/>
      </c>
      <c r="V20" s="3" t="str">
        <f>IF($A20="ADD",IF(NOT(ISBLANK(U20)),_xlfn.XLOOKUP(U20,planting_structure_material[lookupValue],planting_structure_material[lookupKey],"ERROR"),""), "")</f>
        <v/>
      </c>
      <c r="Y20" s="3" t="str">
        <f>IF($A20="ADD",IF(NOT(ISBLANK(X20)),_xlfn.XLOOKUP(X20,ud_coating_system[lookupValue],ud_coating_system[lookupKey],"ERROR"),""), "")</f>
        <v/>
      </c>
      <c r="Z20" s="7"/>
      <c r="AA20" s="4" t="str">
        <f t="shared" ca="1" si="0"/>
        <v/>
      </c>
      <c r="AB20" s="4"/>
      <c r="AC20" s="3" t="str">
        <f t="shared" si="1"/>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assets"))),"12",(_xlfn.XLOOKUP(AN20,ud_work_origin[lookupValue],ud_work_origin[lookupKey],""))))</f>
        <v/>
      </c>
      <c r="AP20" s="8"/>
      <c r="AQ20" s="2" t="str">
        <f t="shared" si="6"/>
        <v/>
      </c>
      <c r="AR20" s="3" t="str">
        <f t="shared" si="7"/>
        <v/>
      </c>
      <c r="AS20" s="3" t="str">
        <f>IF($A20="","",IF((AND($A20="ADD",OR(AR20="",AR20="Excellent"))),"1",(_xlfn.XLOOKUP(AR20,condition[lookupValue],condition[lookupKey],""))))</f>
        <v/>
      </c>
      <c r="AT20" s="7" t="str">
        <f t="shared" si="8"/>
        <v/>
      </c>
      <c r="AU20" s="9"/>
    </row>
    <row r="21" spans="2:47">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R21" s="3" t="str">
        <f>IF($A21="ADD",IF(NOT(ISBLANK(Q21)),_xlfn.XLOOKUP(Q21,ud_plant_structure[lookupValue],ud_plant_structure[lookupKey],"ERROR"),""), "")</f>
        <v/>
      </c>
      <c r="T21" s="3" t="str">
        <f>IF($A21="ADD",IF(NOT(ISBLANK(S21)),_xlfn.XLOOKUP(S21,ud_colour[lookupValue],ud_colour[lookupKey],"ERROR"),""), "")</f>
        <v/>
      </c>
      <c r="V21" s="3" t="str">
        <f>IF($A21="ADD",IF(NOT(ISBLANK(U21)),_xlfn.XLOOKUP(U21,planting_structure_material[lookupValue],planting_structure_material[lookupKey],"ERROR"),""), "")</f>
        <v/>
      </c>
      <c r="Y21" s="3" t="str">
        <f>IF($A21="ADD",IF(NOT(ISBLANK(X21)),_xlfn.XLOOKUP(X21,ud_coating_system[lookupValue],ud_coating_system[lookupKey],"ERROR"),""), "")</f>
        <v/>
      </c>
      <c r="Z21" s="7"/>
      <c r="AA21" s="4" t="str">
        <f t="shared" ca="1" si="0"/>
        <v/>
      </c>
      <c r="AB21" s="4"/>
      <c r="AC21" s="3" t="str">
        <f t="shared" si="1"/>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assets"))),"12",(_xlfn.XLOOKUP(AN21,ud_work_origin[lookupValue],ud_work_origin[lookupKey],""))))</f>
        <v/>
      </c>
      <c r="AP21" s="8"/>
      <c r="AQ21" s="2" t="str">
        <f t="shared" si="6"/>
        <v/>
      </c>
      <c r="AR21" s="3" t="str">
        <f t="shared" si="7"/>
        <v/>
      </c>
      <c r="AS21" s="3" t="str">
        <f>IF($A21="","",IF((AND($A21="ADD",OR(AR21="",AR21="Excellent"))),"1",(_xlfn.XLOOKUP(AR21,condition[lookupValue],condition[lookupKey],""))))</f>
        <v/>
      </c>
      <c r="AT21" s="7" t="str">
        <f t="shared" si="8"/>
        <v/>
      </c>
      <c r="AU21" s="9"/>
    </row>
    <row r="22" spans="2:47">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R22" s="3" t="str">
        <f>IF($A22="ADD",IF(NOT(ISBLANK(Q22)),_xlfn.XLOOKUP(Q22,ud_plant_structure[lookupValue],ud_plant_structure[lookupKey],"ERROR"),""), "")</f>
        <v/>
      </c>
      <c r="T22" s="3" t="str">
        <f>IF($A22="ADD",IF(NOT(ISBLANK(S22)),_xlfn.XLOOKUP(S22,ud_colour[lookupValue],ud_colour[lookupKey],"ERROR"),""), "")</f>
        <v/>
      </c>
      <c r="V22" s="3" t="str">
        <f>IF($A22="ADD",IF(NOT(ISBLANK(U22)),_xlfn.XLOOKUP(U22,planting_structure_material[lookupValue],planting_structure_material[lookupKey],"ERROR"),""), "")</f>
        <v/>
      </c>
      <c r="Y22" s="3" t="str">
        <f>IF($A22="ADD",IF(NOT(ISBLANK(X22)),_xlfn.XLOOKUP(X22,ud_coating_system[lookupValue],ud_coating_system[lookupKey],"ERROR"),""), "")</f>
        <v/>
      </c>
      <c r="Z22" s="7"/>
      <c r="AA22" s="4" t="str">
        <f t="shared" ca="1" si="0"/>
        <v/>
      </c>
      <c r="AB22" s="4"/>
      <c r="AC22" s="3" t="str">
        <f t="shared" si="1"/>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assets"))),"12",(_xlfn.XLOOKUP(AN22,ud_work_origin[lookupValue],ud_work_origin[lookupKey],""))))</f>
        <v/>
      </c>
      <c r="AP22" s="8"/>
      <c r="AQ22" s="2" t="str">
        <f t="shared" si="6"/>
        <v/>
      </c>
      <c r="AR22" s="3" t="str">
        <f t="shared" si="7"/>
        <v/>
      </c>
      <c r="AS22" s="3" t="str">
        <f>IF($A22="","",IF((AND($A22="ADD",OR(AR22="",AR22="Excellent"))),"1",(_xlfn.XLOOKUP(AR22,condition[lookupValue],condition[lookupKey],""))))</f>
        <v/>
      </c>
      <c r="AT22" s="7" t="str">
        <f t="shared" si="8"/>
        <v/>
      </c>
      <c r="AU22" s="9"/>
    </row>
    <row r="23" spans="2:47">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R23" s="3" t="str">
        <f>IF($A23="ADD",IF(NOT(ISBLANK(Q23)),_xlfn.XLOOKUP(Q23,ud_plant_structure[lookupValue],ud_plant_structure[lookupKey],"ERROR"),""), "")</f>
        <v/>
      </c>
      <c r="T23" s="3" t="str">
        <f>IF($A23="ADD",IF(NOT(ISBLANK(S23)),_xlfn.XLOOKUP(S23,ud_colour[lookupValue],ud_colour[lookupKey],"ERROR"),""), "")</f>
        <v/>
      </c>
      <c r="V23" s="3" t="str">
        <f>IF($A23="ADD",IF(NOT(ISBLANK(U23)),_xlfn.XLOOKUP(U23,planting_structure_material[lookupValue],planting_structure_material[lookupKey],"ERROR"),""), "")</f>
        <v/>
      </c>
      <c r="Y23" s="3" t="str">
        <f>IF($A23="ADD",IF(NOT(ISBLANK(X23)),_xlfn.XLOOKUP(X23,ud_coating_system[lookupValue],ud_coating_system[lookupKey],"ERROR"),""), "")</f>
        <v/>
      </c>
      <c r="Z23" s="7"/>
      <c r="AA23" s="4" t="str">
        <f t="shared" ca="1" si="0"/>
        <v/>
      </c>
      <c r="AB23" s="4"/>
      <c r="AC23" s="3" t="str">
        <f t="shared" si="1"/>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assets"))),"12",(_xlfn.XLOOKUP(AN23,ud_work_origin[lookupValue],ud_work_origin[lookupKey],""))))</f>
        <v/>
      </c>
      <c r="AP23" s="8"/>
      <c r="AQ23" s="2" t="str">
        <f t="shared" si="6"/>
        <v/>
      </c>
      <c r="AR23" s="3" t="str">
        <f t="shared" si="7"/>
        <v/>
      </c>
      <c r="AS23" s="3" t="str">
        <f>IF($A23="","",IF((AND($A23="ADD",OR(AR23="",AR23="Excellent"))),"1",(_xlfn.XLOOKUP(AR23,condition[lookupValue],condition[lookupKey],""))))</f>
        <v/>
      </c>
      <c r="AT23" s="7" t="str">
        <f t="shared" si="8"/>
        <v/>
      </c>
      <c r="AU23" s="9"/>
    </row>
    <row r="24" spans="2:47">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R24" s="3" t="str">
        <f>IF($A24="ADD",IF(NOT(ISBLANK(Q24)),_xlfn.XLOOKUP(Q24,ud_plant_structure[lookupValue],ud_plant_structure[lookupKey],"ERROR"),""), "")</f>
        <v/>
      </c>
      <c r="T24" s="3" t="str">
        <f>IF($A24="ADD",IF(NOT(ISBLANK(S24)),_xlfn.XLOOKUP(S24,ud_colour[lookupValue],ud_colour[lookupKey],"ERROR"),""), "")</f>
        <v/>
      </c>
      <c r="V24" s="3" t="str">
        <f>IF($A24="ADD",IF(NOT(ISBLANK(U24)),_xlfn.XLOOKUP(U24,planting_structure_material[lookupValue],planting_structure_material[lookupKey],"ERROR"),""), "")</f>
        <v/>
      </c>
      <c r="Y24" s="3" t="str">
        <f>IF($A24="ADD",IF(NOT(ISBLANK(X24)),_xlfn.XLOOKUP(X24,ud_coating_system[lookupValue],ud_coating_system[lookupKey],"ERROR"),""), "")</f>
        <v/>
      </c>
      <c r="Z24" s="7"/>
      <c r="AA24" s="4" t="str">
        <f t="shared" ca="1" si="0"/>
        <v/>
      </c>
      <c r="AB24" s="4"/>
      <c r="AC24" s="3" t="str">
        <f t="shared" si="1"/>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assets"))),"12",(_xlfn.XLOOKUP(AN24,ud_work_origin[lookupValue],ud_work_origin[lookupKey],""))))</f>
        <v/>
      </c>
      <c r="AP24" s="8"/>
      <c r="AQ24" s="2" t="str">
        <f t="shared" si="6"/>
        <v/>
      </c>
      <c r="AR24" s="3" t="str">
        <f t="shared" si="7"/>
        <v/>
      </c>
      <c r="AS24" s="3" t="str">
        <f>IF($A24="","",IF((AND($A24="ADD",OR(AR24="",AR24="Excellent"))),"1",(_xlfn.XLOOKUP(AR24,condition[lookupValue],condition[lookupKey],""))))</f>
        <v/>
      </c>
      <c r="AT24" s="7" t="str">
        <f t="shared" si="8"/>
        <v/>
      </c>
      <c r="AU24" s="9"/>
    </row>
    <row r="25" spans="2:47">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R25" s="3" t="str">
        <f>IF($A25="ADD",IF(NOT(ISBLANK(Q25)),_xlfn.XLOOKUP(Q25,ud_plant_structure[lookupValue],ud_plant_structure[lookupKey],"ERROR"),""), "")</f>
        <v/>
      </c>
      <c r="T25" s="3" t="str">
        <f>IF($A25="ADD",IF(NOT(ISBLANK(S25)),_xlfn.XLOOKUP(S25,ud_colour[lookupValue],ud_colour[lookupKey],"ERROR"),""), "")</f>
        <v/>
      </c>
      <c r="V25" s="3" t="str">
        <f>IF($A25="ADD",IF(NOT(ISBLANK(U25)),_xlfn.XLOOKUP(U25,planting_structure_material[lookupValue],planting_structure_material[lookupKey],"ERROR"),""), "")</f>
        <v/>
      </c>
      <c r="Y25" s="3" t="str">
        <f>IF($A25="ADD",IF(NOT(ISBLANK(X25)),_xlfn.XLOOKUP(X25,ud_coating_system[lookupValue],ud_coating_system[lookupKey],"ERROR"),""), "")</f>
        <v/>
      </c>
      <c r="Z25" s="7"/>
      <c r="AA25" s="4" t="str">
        <f t="shared" ca="1" si="0"/>
        <v/>
      </c>
      <c r="AB25" s="4"/>
      <c r="AC25" s="3" t="str">
        <f t="shared" si="1"/>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assets"))),"12",(_xlfn.XLOOKUP(AN25,ud_work_origin[lookupValue],ud_work_origin[lookupKey],""))))</f>
        <v/>
      </c>
      <c r="AP25" s="8"/>
      <c r="AQ25" s="2" t="str">
        <f t="shared" si="6"/>
        <v/>
      </c>
      <c r="AR25" s="3" t="str">
        <f t="shared" si="7"/>
        <v/>
      </c>
      <c r="AS25" s="3" t="str">
        <f>IF($A25="","",IF((AND($A25="ADD",OR(AR25="",AR25="Excellent"))),"1",(_xlfn.XLOOKUP(AR25,condition[lookupValue],condition[lookupKey],""))))</f>
        <v/>
      </c>
      <c r="AT25" s="7" t="str">
        <f t="shared" si="8"/>
        <v/>
      </c>
      <c r="AU25" s="9"/>
    </row>
    <row r="26" spans="2:47">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R26" s="3" t="str">
        <f>IF($A26="ADD",IF(NOT(ISBLANK(Q26)),_xlfn.XLOOKUP(Q26,ud_plant_structure[lookupValue],ud_plant_structure[lookupKey],"ERROR"),""), "")</f>
        <v/>
      </c>
      <c r="T26" s="3" t="str">
        <f>IF($A26="ADD",IF(NOT(ISBLANK(S26)),_xlfn.XLOOKUP(S26,ud_colour[lookupValue],ud_colour[lookupKey],"ERROR"),""), "")</f>
        <v/>
      </c>
      <c r="V26" s="3" t="str">
        <f>IF($A26="ADD",IF(NOT(ISBLANK(U26)),_xlfn.XLOOKUP(U26,planting_structure_material[lookupValue],planting_structure_material[lookupKey],"ERROR"),""), "")</f>
        <v/>
      </c>
      <c r="Y26" s="3" t="str">
        <f>IF($A26="ADD",IF(NOT(ISBLANK(X26)),_xlfn.XLOOKUP(X26,ud_coating_system[lookupValue],ud_coating_system[lookupKey],"ERROR"),""), "")</f>
        <v/>
      </c>
      <c r="Z26" s="7"/>
      <c r="AA26" s="4" t="str">
        <f t="shared" ca="1" si="0"/>
        <v/>
      </c>
      <c r="AB26" s="4"/>
      <c r="AC26" s="3" t="str">
        <f t="shared" si="1"/>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assets"))),"12",(_xlfn.XLOOKUP(AN26,ud_work_origin[lookupValue],ud_work_origin[lookupKey],""))))</f>
        <v/>
      </c>
      <c r="AP26" s="8"/>
      <c r="AQ26" s="2" t="str">
        <f t="shared" si="6"/>
        <v/>
      </c>
      <c r="AR26" s="3" t="str">
        <f t="shared" si="7"/>
        <v/>
      </c>
      <c r="AS26" s="3" t="str">
        <f>IF($A26="","",IF((AND($A26="ADD",OR(AR26="",AR26="Excellent"))),"1",(_xlfn.XLOOKUP(AR26,condition[lookupValue],condition[lookupKey],""))))</f>
        <v/>
      </c>
      <c r="AT26" s="7" t="str">
        <f t="shared" si="8"/>
        <v/>
      </c>
      <c r="AU26" s="9"/>
    </row>
    <row r="27" spans="2:47">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R27" s="3" t="str">
        <f>IF($A27="ADD",IF(NOT(ISBLANK(Q27)),_xlfn.XLOOKUP(Q27,ud_plant_structure[lookupValue],ud_plant_structure[lookupKey],"ERROR"),""), "")</f>
        <v/>
      </c>
      <c r="T27" s="3" t="str">
        <f>IF($A27="ADD",IF(NOT(ISBLANK(S27)),_xlfn.XLOOKUP(S27,ud_colour[lookupValue],ud_colour[lookupKey],"ERROR"),""), "")</f>
        <v/>
      </c>
      <c r="V27" s="3" t="str">
        <f>IF($A27="ADD",IF(NOT(ISBLANK(U27)),_xlfn.XLOOKUP(U27,planting_structure_material[lookupValue],planting_structure_material[lookupKey],"ERROR"),""), "")</f>
        <v/>
      </c>
      <c r="Y27" s="3" t="str">
        <f>IF($A27="ADD",IF(NOT(ISBLANK(X27)),_xlfn.XLOOKUP(X27,ud_coating_system[lookupValue],ud_coating_system[lookupKey],"ERROR"),""), "")</f>
        <v/>
      </c>
      <c r="Z27" s="7"/>
      <c r="AA27" s="4" t="str">
        <f t="shared" ca="1" si="0"/>
        <v/>
      </c>
      <c r="AB27" s="4"/>
      <c r="AC27" s="3" t="str">
        <f t="shared" si="1"/>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assets"))),"12",(_xlfn.XLOOKUP(AN27,ud_work_origin[lookupValue],ud_work_origin[lookupKey],""))))</f>
        <v/>
      </c>
      <c r="AP27" s="8"/>
      <c r="AQ27" s="2" t="str">
        <f t="shared" si="6"/>
        <v/>
      </c>
      <c r="AR27" s="3" t="str">
        <f t="shared" si="7"/>
        <v/>
      </c>
      <c r="AS27" s="3" t="str">
        <f>IF($A27="","",IF((AND($A27="ADD",OR(AR27="",AR27="Excellent"))),"1",(_xlfn.XLOOKUP(AR27,condition[lookupValue],condition[lookupKey],""))))</f>
        <v/>
      </c>
      <c r="AT27" s="7" t="str">
        <f t="shared" si="8"/>
        <v/>
      </c>
      <c r="AU27" s="9"/>
    </row>
    <row r="28" spans="2:47">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R28" s="3" t="str">
        <f>IF($A28="ADD",IF(NOT(ISBLANK(Q28)),_xlfn.XLOOKUP(Q28,ud_plant_structure[lookupValue],ud_plant_structure[lookupKey],"ERROR"),""), "")</f>
        <v/>
      </c>
      <c r="T28" s="3" t="str">
        <f>IF($A28="ADD",IF(NOT(ISBLANK(S28)),_xlfn.XLOOKUP(S28,ud_colour[lookupValue],ud_colour[lookupKey],"ERROR"),""), "")</f>
        <v/>
      </c>
      <c r="V28" s="3" t="str">
        <f>IF($A28="ADD",IF(NOT(ISBLANK(U28)),_xlfn.XLOOKUP(U28,planting_structure_material[lookupValue],planting_structure_material[lookupKey],"ERROR"),""), "")</f>
        <v/>
      </c>
      <c r="Y28" s="3" t="str">
        <f>IF($A28="ADD",IF(NOT(ISBLANK(X28)),_xlfn.XLOOKUP(X28,ud_coating_system[lookupValue],ud_coating_system[lookupKey],"ERROR"),""), "")</f>
        <v/>
      </c>
      <c r="Z28" s="7"/>
      <c r="AA28" s="4" t="str">
        <f t="shared" ca="1" si="0"/>
        <v/>
      </c>
      <c r="AB28" s="4"/>
      <c r="AC28" s="3" t="str">
        <f t="shared" si="1"/>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assets"))),"12",(_xlfn.XLOOKUP(AN28,ud_work_origin[lookupValue],ud_work_origin[lookupKey],""))))</f>
        <v/>
      </c>
      <c r="AP28" s="8"/>
      <c r="AQ28" s="2" t="str">
        <f t="shared" si="6"/>
        <v/>
      </c>
      <c r="AR28" s="3" t="str">
        <f t="shared" si="7"/>
        <v/>
      </c>
      <c r="AS28" s="3" t="str">
        <f>IF($A28="","",IF((AND($A28="ADD",OR(AR28="",AR28="Excellent"))),"1",(_xlfn.XLOOKUP(AR28,condition[lookupValue],condition[lookupKey],""))))</f>
        <v/>
      </c>
      <c r="AT28" s="7" t="str">
        <f t="shared" si="8"/>
        <v/>
      </c>
      <c r="AU28" s="9"/>
    </row>
    <row r="29" spans="2:47">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R29" s="3" t="str">
        <f>IF($A29="ADD",IF(NOT(ISBLANK(Q29)),_xlfn.XLOOKUP(Q29,ud_plant_structure[lookupValue],ud_plant_structure[lookupKey],"ERROR"),""), "")</f>
        <v/>
      </c>
      <c r="T29" s="3" t="str">
        <f>IF($A29="ADD",IF(NOT(ISBLANK(S29)),_xlfn.XLOOKUP(S29,ud_colour[lookupValue],ud_colour[lookupKey],"ERROR"),""), "")</f>
        <v/>
      </c>
      <c r="V29" s="3" t="str">
        <f>IF($A29="ADD",IF(NOT(ISBLANK(U29)),_xlfn.XLOOKUP(U29,planting_structure_material[lookupValue],planting_structure_material[lookupKey],"ERROR"),""), "")</f>
        <v/>
      </c>
      <c r="Y29" s="3" t="str">
        <f>IF($A29="ADD",IF(NOT(ISBLANK(X29)),_xlfn.XLOOKUP(X29,ud_coating_system[lookupValue],ud_coating_system[lookupKey],"ERROR"),""), "")</f>
        <v/>
      </c>
      <c r="Z29" s="7"/>
      <c r="AA29" s="4" t="str">
        <f t="shared" ca="1" si="0"/>
        <v/>
      </c>
      <c r="AB29" s="4"/>
      <c r="AC29" s="3" t="str">
        <f t="shared" si="1"/>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assets"))),"12",(_xlfn.XLOOKUP(AN29,ud_work_origin[lookupValue],ud_work_origin[lookupKey],""))))</f>
        <v/>
      </c>
      <c r="AP29" s="8"/>
      <c r="AQ29" s="2" t="str">
        <f t="shared" si="6"/>
        <v/>
      </c>
      <c r="AR29" s="3" t="str">
        <f t="shared" si="7"/>
        <v/>
      </c>
      <c r="AS29" s="3" t="str">
        <f>IF($A29="","",IF((AND($A29="ADD",OR(AR29="",AR29="Excellent"))),"1",(_xlfn.XLOOKUP(AR29,condition[lookupValue],condition[lookupKey],""))))</f>
        <v/>
      </c>
      <c r="AT29" s="7" t="str">
        <f t="shared" si="8"/>
        <v/>
      </c>
      <c r="AU29" s="9"/>
    </row>
    <row r="30" spans="2:47">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R30" s="3" t="str">
        <f>IF($A30="ADD",IF(NOT(ISBLANK(Q30)),_xlfn.XLOOKUP(Q30,ud_plant_structure[lookupValue],ud_plant_structure[lookupKey],"ERROR"),""), "")</f>
        <v/>
      </c>
      <c r="T30" s="3" t="str">
        <f>IF($A30="ADD",IF(NOT(ISBLANK(S30)),_xlfn.XLOOKUP(S30,ud_colour[lookupValue],ud_colour[lookupKey],"ERROR"),""), "")</f>
        <v/>
      </c>
      <c r="V30" s="3" t="str">
        <f>IF($A30="ADD",IF(NOT(ISBLANK(U30)),_xlfn.XLOOKUP(U30,planting_structure_material[lookupValue],planting_structure_material[lookupKey],"ERROR"),""), "")</f>
        <v/>
      </c>
      <c r="Y30" s="3" t="str">
        <f>IF($A30="ADD",IF(NOT(ISBLANK(X30)),_xlfn.XLOOKUP(X30,ud_coating_system[lookupValue],ud_coating_system[lookupKey],"ERROR"),""), "")</f>
        <v/>
      </c>
      <c r="Z30" s="7"/>
      <c r="AA30" s="4" t="str">
        <f t="shared" ca="1" si="0"/>
        <v/>
      </c>
      <c r="AB30" s="4"/>
      <c r="AC30" s="3" t="str">
        <f t="shared" si="1"/>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assets"))),"12",(_xlfn.XLOOKUP(AN30,ud_work_origin[lookupValue],ud_work_origin[lookupKey],""))))</f>
        <v/>
      </c>
      <c r="AP30" s="8"/>
      <c r="AQ30" s="2" t="str">
        <f t="shared" si="6"/>
        <v/>
      </c>
      <c r="AR30" s="3" t="str">
        <f t="shared" si="7"/>
        <v/>
      </c>
      <c r="AS30" s="3" t="str">
        <f>IF($A30="","",IF((AND($A30="ADD",OR(AR30="",AR30="Excellent"))),"1",(_xlfn.XLOOKUP(AR30,condition[lookupValue],condition[lookupKey],""))))</f>
        <v/>
      </c>
      <c r="AT30" s="7" t="str">
        <f t="shared" si="8"/>
        <v/>
      </c>
      <c r="AU30" s="9"/>
    </row>
    <row r="31" spans="2:47">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R31" s="3" t="str">
        <f>IF($A31="ADD",IF(NOT(ISBLANK(Q31)),_xlfn.XLOOKUP(Q31,ud_plant_structure[lookupValue],ud_plant_structure[lookupKey],"ERROR"),""), "")</f>
        <v/>
      </c>
      <c r="T31" s="3" t="str">
        <f>IF($A31="ADD",IF(NOT(ISBLANK(S31)),_xlfn.XLOOKUP(S31,ud_colour[lookupValue],ud_colour[lookupKey],"ERROR"),""), "")</f>
        <v/>
      </c>
      <c r="V31" s="3" t="str">
        <f>IF($A31="ADD",IF(NOT(ISBLANK(U31)),_xlfn.XLOOKUP(U31,planting_structure_material[lookupValue],planting_structure_material[lookupKey],"ERROR"),""), "")</f>
        <v/>
      </c>
      <c r="Y31" s="3" t="str">
        <f>IF($A31="ADD",IF(NOT(ISBLANK(X31)),_xlfn.XLOOKUP(X31,ud_coating_system[lookupValue],ud_coating_system[lookupKey],"ERROR"),""), "")</f>
        <v/>
      </c>
      <c r="Z31" s="7"/>
      <c r="AA31" s="4" t="str">
        <f t="shared" ca="1" si="0"/>
        <v/>
      </c>
      <c r="AB31" s="4"/>
      <c r="AC31" s="3" t="str">
        <f t="shared" si="1"/>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assets"))),"12",(_xlfn.XLOOKUP(AN31,ud_work_origin[lookupValue],ud_work_origin[lookupKey],""))))</f>
        <v/>
      </c>
      <c r="AP31" s="8"/>
      <c r="AQ31" s="2" t="str">
        <f t="shared" si="6"/>
        <v/>
      </c>
      <c r="AR31" s="3" t="str">
        <f t="shared" si="7"/>
        <v/>
      </c>
      <c r="AS31" s="3" t="str">
        <f>IF($A31="","",IF((AND($A31="ADD",OR(AR31="",AR31="Excellent"))),"1",(_xlfn.XLOOKUP(AR31,condition[lookupValue],condition[lookupKey],""))))</f>
        <v/>
      </c>
      <c r="AT31" s="7" t="str">
        <f t="shared" si="8"/>
        <v/>
      </c>
      <c r="AU31" s="9"/>
    </row>
    <row r="32" spans="2:47">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R32" s="3" t="str">
        <f>IF($A32="ADD",IF(NOT(ISBLANK(Q32)),_xlfn.XLOOKUP(Q32,ud_plant_structure[lookupValue],ud_plant_structure[lookupKey],"ERROR"),""), "")</f>
        <v/>
      </c>
      <c r="T32" s="3" t="str">
        <f>IF($A32="ADD",IF(NOT(ISBLANK(S32)),_xlfn.XLOOKUP(S32,ud_colour[lookupValue],ud_colour[lookupKey],"ERROR"),""), "")</f>
        <v/>
      </c>
      <c r="V32" s="3" t="str">
        <f>IF($A32="ADD",IF(NOT(ISBLANK(U32)),_xlfn.XLOOKUP(U32,planting_structure_material[lookupValue],planting_structure_material[lookupKey],"ERROR"),""), "")</f>
        <v/>
      </c>
      <c r="Y32" s="3" t="str">
        <f>IF($A32="ADD",IF(NOT(ISBLANK(X32)),_xlfn.XLOOKUP(X32,ud_coating_system[lookupValue],ud_coating_system[lookupKey],"ERROR"),""), "")</f>
        <v/>
      </c>
      <c r="Z32" s="7"/>
      <c r="AA32" s="4" t="str">
        <f t="shared" ca="1" si="0"/>
        <v/>
      </c>
      <c r="AB32" s="4"/>
      <c r="AC32" s="3" t="str">
        <f t="shared" si="1"/>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assets"))),"12",(_xlfn.XLOOKUP(AN32,ud_work_origin[lookupValue],ud_work_origin[lookupKey],""))))</f>
        <v/>
      </c>
      <c r="AP32" s="8"/>
      <c r="AQ32" s="2" t="str">
        <f t="shared" si="6"/>
        <v/>
      </c>
      <c r="AR32" s="3" t="str">
        <f t="shared" si="7"/>
        <v/>
      </c>
      <c r="AS32" s="3" t="str">
        <f>IF($A32="","",IF((AND($A32="ADD",OR(AR32="",AR32="Excellent"))),"1",(_xlfn.XLOOKUP(AR32,condition[lookupValue],condition[lookupKey],""))))</f>
        <v/>
      </c>
      <c r="AT32" s="7" t="str">
        <f t="shared" si="8"/>
        <v/>
      </c>
      <c r="AU32" s="9"/>
    </row>
    <row r="33" spans="2:47">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R33" s="3" t="str">
        <f>IF($A33="ADD",IF(NOT(ISBLANK(Q33)),_xlfn.XLOOKUP(Q33,ud_plant_structure[lookupValue],ud_plant_structure[lookupKey],"ERROR"),""), "")</f>
        <v/>
      </c>
      <c r="T33" s="3" t="str">
        <f>IF($A33="ADD",IF(NOT(ISBLANK(S33)),_xlfn.XLOOKUP(S33,ud_colour[lookupValue],ud_colour[lookupKey],"ERROR"),""), "")</f>
        <v/>
      </c>
      <c r="V33" s="3" t="str">
        <f>IF($A33="ADD",IF(NOT(ISBLANK(U33)),_xlfn.XLOOKUP(U33,planting_structure_material[lookupValue],planting_structure_material[lookupKey],"ERROR"),""), "")</f>
        <v/>
      </c>
      <c r="Y33" s="3" t="str">
        <f>IF($A33="ADD",IF(NOT(ISBLANK(X33)),_xlfn.XLOOKUP(X33,ud_coating_system[lookupValue],ud_coating_system[lookupKey],"ERROR"),""), "")</f>
        <v/>
      </c>
      <c r="Z33" s="7"/>
      <c r="AA33" s="4" t="str">
        <f t="shared" ca="1" si="0"/>
        <v/>
      </c>
      <c r="AB33" s="4"/>
      <c r="AC33" s="3" t="str">
        <f t="shared" si="1"/>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assets"))),"12",(_xlfn.XLOOKUP(AN33,ud_work_origin[lookupValue],ud_work_origin[lookupKey],""))))</f>
        <v/>
      </c>
      <c r="AP33" s="8"/>
      <c r="AQ33" s="2" t="str">
        <f t="shared" si="6"/>
        <v/>
      </c>
      <c r="AR33" s="3" t="str">
        <f t="shared" si="7"/>
        <v/>
      </c>
      <c r="AS33" s="3" t="str">
        <f>IF($A33="","",IF((AND($A33="ADD",OR(AR33="",AR33="Excellent"))),"1",(_xlfn.XLOOKUP(AR33,condition[lookupValue],condition[lookupKey],""))))</f>
        <v/>
      </c>
      <c r="AT33" s="7" t="str">
        <f t="shared" si="8"/>
        <v/>
      </c>
      <c r="AU33" s="9"/>
    </row>
    <row r="34" spans="2:47">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R34" s="3" t="str">
        <f>IF($A34="ADD",IF(NOT(ISBLANK(Q34)),_xlfn.XLOOKUP(Q34,ud_plant_structure[lookupValue],ud_plant_structure[lookupKey],"ERROR"),""), "")</f>
        <v/>
      </c>
      <c r="T34" s="3" t="str">
        <f>IF($A34="ADD",IF(NOT(ISBLANK(S34)),_xlfn.XLOOKUP(S34,ud_colour[lookupValue],ud_colour[lookupKey],"ERROR"),""), "")</f>
        <v/>
      </c>
      <c r="V34" s="3" t="str">
        <f>IF($A34="ADD",IF(NOT(ISBLANK(U34)),_xlfn.XLOOKUP(U34,planting_structure_material[lookupValue],planting_structure_material[lookupKey],"ERROR"),""), "")</f>
        <v/>
      </c>
      <c r="Y34" s="3" t="str">
        <f>IF($A34="ADD",IF(NOT(ISBLANK(X34)),_xlfn.XLOOKUP(X34,ud_coating_system[lookupValue],ud_coating_system[lookupKey],"ERROR"),""), "")</f>
        <v/>
      </c>
      <c r="Z34" s="7"/>
      <c r="AA34" s="4" t="str">
        <f t="shared" ca="1" si="0"/>
        <v/>
      </c>
      <c r="AB34" s="4"/>
      <c r="AC34" s="3" t="str">
        <f t="shared" si="1"/>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assets"))),"12",(_xlfn.XLOOKUP(AN34,ud_work_origin[lookupValue],ud_work_origin[lookupKey],""))))</f>
        <v/>
      </c>
      <c r="AP34" s="8"/>
      <c r="AQ34" s="2" t="str">
        <f t="shared" si="6"/>
        <v/>
      </c>
      <c r="AR34" s="3" t="str">
        <f t="shared" si="7"/>
        <v/>
      </c>
      <c r="AS34" s="3" t="str">
        <f>IF($A34="","",IF((AND($A34="ADD",OR(AR34="",AR34="Excellent"))),"1",(_xlfn.XLOOKUP(AR34,condition[lookupValue],condition[lookupKey],""))))</f>
        <v/>
      </c>
      <c r="AT34" s="7" t="str">
        <f t="shared" si="8"/>
        <v/>
      </c>
      <c r="AU34" s="9"/>
    </row>
    <row r="35" spans="2:47">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R35" s="3" t="str">
        <f>IF($A35="ADD",IF(NOT(ISBLANK(Q35)),_xlfn.XLOOKUP(Q35,ud_plant_structure[lookupValue],ud_plant_structure[lookupKey],"ERROR"),""), "")</f>
        <v/>
      </c>
      <c r="T35" s="3" t="str">
        <f>IF($A35="ADD",IF(NOT(ISBLANK(S35)),_xlfn.XLOOKUP(S35,ud_colour[lookupValue],ud_colour[lookupKey],"ERROR"),""), "")</f>
        <v/>
      </c>
      <c r="V35" s="3" t="str">
        <f>IF($A35="ADD",IF(NOT(ISBLANK(U35)),_xlfn.XLOOKUP(U35,planting_structure_material[lookupValue],planting_structure_material[lookupKey],"ERROR"),""), "")</f>
        <v/>
      </c>
      <c r="Y35" s="3" t="str">
        <f>IF($A35="ADD",IF(NOT(ISBLANK(X35)),_xlfn.XLOOKUP(X35,ud_coating_system[lookupValue],ud_coating_system[lookupKey],"ERROR"),""), "")</f>
        <v/>
      </c>
      <c r="Z35" s="7"/>
      <c r="AA35" s="4" t="str">
        <f t="shared" ca="1" si="0"/>
        <v/>
      </c>
      <c r="AB35" s="4"/>
      <c r="AC35" s="3" t="str">
        <f t="shared" si="1"/>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assets"))),"12",(_xlfn.XLOOKUP(AN35,ud_work_origin[lookupValue],ud_work_origin[lookupKey],""))))</f>
        <v/>
      </c>
      <c r="AP35" s="8"/>
      <c r="AQ35" s="2" t="str">
        <f t="shared" si="6"/>
        <v/>
      </c>
      <c r="AR35" s="3" t="str">
        <f t="shared" si="7"/>
        <v/>
      </c>
      <c r="AS35" s="3" t="str">
        <f>IF($A35="","",IF((AND($A35="ADD",OR(AR35="",AR35="Excellent"))),"1",(_xlfn.XLOOKUP(AR35,condition[lookupValue],condition[lookupKey],""))))</f>
        <v/>
      </c>
      <c r="AT35" s="7" t="str">
        <f t="shared" si="8"/>
        <v/>
      </c>
      <c r="AU35" s="9"/>
    </row>
    <row r="36" spans="2:47">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R36" s="3" t="str">
        <f>IF($A36="ADD",IF(NOT(ISBLANK(Q36)),_xlfn.XLOOKUP(Q36,ud_plant_structure[lookupValue],ud_plant_structure[lookupKey],"ERROR"),""), "")</f>
        <v/>
      </c>
      <c r="T36" s="3" t="str">
        <f>IF($A36="ADD",IF(NOT(ISBLANK(S36)),_xlfn.XLOOKUP(S36,ud_colour[lookupValue],ud_colour[lookupKey],"ERROR"),""), "")</f>
        <v/>
      </c>
      <c r="V36" s="3" t="str">
        <f>IF($A36="ADD",IF(NOT(ISBLANK(U36)),_xlfn.XLOOKUP(U36,planting_structure_material[lookupValue],planting_structure_material[lookupKey],"ERROR"),""), "")</f>
        <v/>
      </c>
      <c r="Y36" s="3" t="str">
        <f>IF($A36="ADD",IF(NOT(ISBLANK(X36)),_xlfn.XLOOKUP(X36,ud_coating_system[lookupValue],ud_coating_system[lookupKey],"ERROR"),""), "")</f>
        <v/>
      </c>
      <c r="Z36" s="7"/>
      <c r="AA36" s="4" t="str">
        <f t="shared" ca="1" si="0"/>
        <v/>
      </c>
      <c r="AB36" s="4"/>
      <c r="AC36" s="3" t="str">
        <f t="shared" si="1"/>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assets"))),"12",(_xlfn.XLOOKUP(AN36,ud_work_origin[lookupValue],ud_work_origin[lookupKey],""))))</f>
        <v/>
      </c>
      <c r="AP36" s="8"/>
      <c r="AQ36" s="2" t="str">
        <f t="shared" si="6"/>
        <v/>
      </c>
      <c r="AR36" s="3" t="str">
        <f t="shared" si="7"/>
        <v/>
      </c>
      <c r="AS36" s="3" t="str">
        <f>IF($A36="","",IF((AND($A36="ADD",OR(AR36="",AR36="Excellent"))),"1",(_xlfn.XLOOKUP(AR36,condition[lookupValue],condition[lookupKey],""))))</f>
        <v/>
      </c>
      <c r="AT36" s="7" t="str">
        <f t="shared" si="8"/>
        <v/>
      </c>
      <c r="AU36" s="9"/>
    </row>
    <row r="37" spans="2:47">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R37" s="3" t="str">
        <f>IF($A37="ADD",IF(NOT(ISBLANK(Q37)),_xlfn.XLOOKUP(Q37,ud_plant_structure[lookupValue],ud_plant_structure[lookupKey],"ERROR"),""), "")</f>
        <v/>
      </c>
      <c r="T37" s="3" t="str">
        <f>IF($A37="ADD",IF(NOT(ISBLANK(S37)),_xlfn.XLOOKUP(S37,ud_colour[lookupValue],ud_colour[lookupKey],"ERROR"),""), "")</f>
        <v/>
      </c>
      <c r="V37" s="3" t="str">
        <f>IF($A37="ADD",IF(NOT(ISBLANK(U37)),_xlfn.XLOOKUP(U37,planting_structure_material[lookupValue],planting_structure_material[lookupKey],"ERROR"),""), "")</f>
        <v/>
      </c>
      <c r="Y37" s="3" t="str">
        <f>IF($A37="ADD",IF(NOT(ISBLANK(X37)),_xlfn.XLOOKUP(X37,ud_coating_system[lookupValue],ud_coating_system[lookupKey],"ERROR"),""), "")</f>
        <v/>
      </c>
      <c r="Z37" s="7"/>
      <c r="AA37" s="4" t="str">
        <f t="shared" ca="1" si="0"/>
        <v/>
      </c>
      <c r="AB37" s="4"/>
      <c r="AC37" s="3" t="str">
        <f t="shared" si="1"/>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assets"))),"12",(_xlfn.XLOOKUP(AN37,ud_work_origin[lookupValue],ud_work_origin[lookupKey],""))))</f>
        <v/>
      </c>
      <c r="AP37" s="8"/>
      <c r="AQ37" s="2" t="str">
        <f t="shared" si="6"/>
        <v/>
      </c>
      <c r="AR37" s="3" t="str">
        <f t="shared" si="7"/>
        <v/>
      </c>
      <c r="AS37" s="3" t="str">
        <f>IF($A37="","",IF((AND($A37="ADD",OR(AR37="",AR37="Excellent"))),"1",(_xlfn.XLOOKUP(AR37,condition[lookupValue],condition[lookupKey],""))))</f>
        <v/>
      </c>
      <c r="AT37" s="7" t="str">
        <f t="shared" si="8"/>
        <v/>
      </c>
      <c r="AU37" s="9"/>
    </row>
    <row r="38" spans="2:47">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R38" s="3" t="str">
        <f>IF($A38="ADD",IF(NOT(ISBLANK(Q38)),_xlfn.XLOOKUP(Q38,ud_plant_structure[lookupValue],ud_plant_structure[lookupKey],"ERROR"),""), "")</f>
        <v/>
      </c>
      <c r="T38" s="3" t="str">
        <f>IF($A38="ADD",IF(NOT(ISBLANK(S38)),_xlfn.XLOOKUP(S38,ud_colour[lookupValue],ud_colour[lookupKey],"ERROR"),""), "")</f>
        <v/>
      </c>
      <c r="V38" s="3" t="str">
        <f>IF($A38="ADD",IF(NOT(ISBLANK(U38)),_xlfn.XLOOKUP(U38,planting_structure_material[lookupValue],planting_structure_material[lookupKey],"ERROR"),""), "")</f>
        <v/>
      </c>
      <c r="Y38" s="3" t="str">
        <f>IF($A38="ADD",IF(NOT(ISBLANK(X38)),_xlfn.XLOOKUP(X38,ud_coating_system[lookupValue],ud_coating_system[lookupKey],"ERROR"),""), "")</f>
        <v/>
      </c>
      <c r="Z38" s="7"/>
      <c r="AA38" s="4" t="str">
        <f t="shared" ca="1" si="0"/>
        <v/>
      </c>
      <c r="AB38" s="4"/>
      <c r="AC38" s="3" t="str">
        <f t="shared" si="1"/>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assets"))),"12",(_xlfn.XLOOKUP(AN38,ud_work_origin[lookupValue],ud_work_origin[lookupKey],""))))</f>
        <v/>
      </c>
      <c r="AP38" s="8"/>
      <c r="AQ38" s="2" t="str">
        <f t="shared" si="6"/>
        <v/>
      </c>
      <c r="AR38" s="3" t="str">
        <f t="shared" si="7"/>
        <v/>
      </c>
      <c r="AS38" s="3" t="str">
        <f>IF($A38="","",IF((AND($A38="ADD",OR(AR38="",AR38="Excellent"))),"1",(_xlfn.XLOOKUP(AR38,condition[lookupValue],condition[lookupKey],""))))</f>
        <v/>
      </c>
      <c r="AT38" s="7" t="str">
        <f t="shared" si="8"/>
        <v/>
      </c>
      <c r="AU38" s="9"/>
    </row>
    <row r="39" spans="2:47">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R39" s="3" t="str">
        <f>IF($A39="ADD",IF(NOT(ISBLANK(Q39)),_xlfn.XLOOKUP(Q39,ud_plant_structure[lookupValue],ud_plant_structure[lookupKey],"ERROR"),""), "")</f>
        <v/>
      </c>
      <c r="T39" s="3" t="str">
        <f>IF($A39="ADD",IF(NOT(ISBLANK(S39)),_xlfn.XLOOKUP(S39,ud_colour[lookupValue],ud_colour[lookupKey],"ERROR"),""), "")</f>
        <v/>
      </c>
      <c r="V39" s="3" t="str">
        <f>IF($A39="ADD",IF(NOT(ISBLANK(U39)),_xlfn.XLOOKUP(U39,planting_structure_material[lookupValue],planting_structure_material[lookupKey],"ERROR"),""), "")</f>
        <v/>
      </c>
      <c r="Y39" s="3" t="str">
        <f>IF($A39="ADD",IF(NOT(ISBLANK(X39)),_xlfn.XLOOKUP(X39,ud_coating_system[lookupValue],ud_coating_system[lookupKey],"ERROR"),""), "")</f>
        <v/>
      </c>
      <c r="Z39" s="7"/>
      <c r="AA39" s="4" t="str">
        <f t="shared" ca="1" si="0"/>
        <v/>
      </c>
      <c r="AB39" s="4"/>
      <c r="AC39" s="3" t="str">
        <f t="shared" si="1"/>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assets"))),"12",(_xlfn.XLOOKUP(AN39,ud_work_origin[lookupValue],ud_work_origin[lookupKey],""))))</f>
        <v/>
      </c>
      <c r="AP39" s="8"/>
      <c r="AQ39" s="2" t="str">
        <f t="shared" si="6"/>
        <v/>
      </c>
      <c r="AR39" s="3" t="str">
        <f t="shared" si="7"/>
        <v/>
      </c>
      <c r="AS39" s="3" t="str">
        <f>IF($A39="","",IF((AND($A39="ADD",OR(AR39="",AR39="Excellent"))),"1",(_xlfn.XLOOKUP(AR39,condition[lookupValue],condition[lookupKey],""))))</f>
        <v/>
      </c>
      <c r="AT39" s="7" t="str">
        <f t="shared" si="8"/>
        <v/>
      </c>
      <c r="AU39" s="9"/>
    </row>
    <row r="40" spans="2:47">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R40" s="3" t="str">
        <f>IF($A40="ADD",IF(NOT(ISBLANK(Q40)),_xlfn.XLOOKUP(Q40,ud_plant_structure[lookupValue],ud_plant_structure[lookupKey],"ERROR"),""), "")</f>
        <v/>
      </c>
      <c r="T40" s="3" t="str">
        <f>IF($A40="ADD",IF(NOT(ISBLANK(S40)),_xlfn.XLOOKUP(S40,ud_colour[lookupValue],ud_colour[lookupKey],"ERROR"),""), "")</f>
        <v/>
      </c>
      <c r="V40" s="3" t="str">
        <f>IF($A40="ADD",IF(NOT(ISBLANK(U40)),_xlfn.XLOOKUP(U40,planting_structure_material[lookupValue],planting_structure_material[lookupKey],"ERROR"),""), "")</f>
        <v/>
      </c>
      <c r="Y40" s="3" t="str">
        <f>IF($A40="ADD",IF(NOT(ISBLANK(X40)),_xlfn.XLOOKUP(X40,ud_coating_system[lookupValue],ud_coating_system[lookupKey],"ERROR"),""), "")</f>
        <v/>
      </c>
      <c r="Z40" s="7"/>
      <c r="AA40" s="4" t="str">
        <f t="shared" ca="1" si="0"/>
        <v/>
      </c>
      <c r="AB40" s="4"/>
      <c r="AC40" s="3" t="str">
        <f t="shared" si="1"/>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assets"))),"12",(_xlfn.XLOOKUP(AN40,ud_work_origin[lookupValue],ud_work_origin[lookupKey],""))))</f>
        <v/>
      </c>
      <c r="AP40" s="8"/>
      <c r="AQ40" s="2" t="str">
        <f t="shared" si="6"/>
        <v/>
      </c>
      <c r="AR40" s="3" t="str">
        <f t="shared" si="7"/>
        <v/>
      </c>
      <c r="AS40" s="3" t="str">
        <f>IF($A40="","",IF((AND($A40="ADD",OR(AR40="",AR40="Excellent"))),"1",(_xlfn.XLOOKUP(AR40,condition[lookupValue],condition[lookupKey],""))))</f>
        <v/>
      </c>
      <c r="AT40" s="7" t="str">
        <f t="shared" si="8"/>
        <v/>
      </c>
      <c r="AU40" s="9"/>
    </row>
    <row r="41" spans="2:47">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R41" s="3" t="str">
        <f>IF($A41="ADD",IF(NOT(ISBLANK(Q41)),_xlfn.XLOOKUP(Q41,ud_plant_structure[lookupValue],ud_plant_structure[lookupKey],"ERROR"),""), "")</f>
        <v/>
      </c>
      <c r="T41" s="3" t="str">
        <f>IF($A41="ADD",IF(NOT(ISBLANK(S41)),_xlfn.XLOOKUP(S41,ud_colour[lookupValue],ud_colour[lookupKey],"ERROR"),""), "")</f>
        <v/>
      </c>
      <c r="V41" s="3" t="str">
        <f>IF($A41="ADD",IF(NOT(ISBLANK(U41)),_xlfn.XLOOKUP(U41,planting_structure_material[lookupValue],planting_structure_material[lookupKey],"ERROR"),""), "")</f>
        <v/>
      </c>
      <c r="Y41" s="3" t="str">
        <f>IF($A41="ADD",IF(NOT(ISBLANK(X41)),_xlfn.XLOOKUP(X41,ud_coating_system[lookupValue],ud_coating_system[lookupKey],"ERROR"),""), "")</f>
        <v/>
      </c>
      <c r="Z41" s="7"/>
      <c r="AA41" s="4" t="str">
        <f t="shared" ca="1" si="0"/>
        <v/>
      </c>
      <c r="AB41" s="4"/>
      <c r="AC41" s="3" t="str">
        <f t="shared" si="1"/>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assets"))),"12",(_xlfn.XLOOKUP(AN41,ud_work_origin[lookupValue],ud_work_origin[lookupKey],""))))</f>
        <v/>
      </c>
      <c r="AP41" s="8"/>
      <c r="AQ41" s="2" t="str">
        <f t="shared" si="6"/>
        <v/>
      </c>
      <c r="AR41" s="3" t="str">
        <f t="shared" si="7"/>
        <v/>
      </c>
      <c r="AS41" s="3" t="str">
        <f>IF($A41="","",IF((AND($A41="ADD",OR(AR41="",AR41="Excellent"))),"1",(_xlfn.XLOOKUP(AR41,condition[lookupValue],condition[lookupKey],""))))</f>
        <v/>
      </c>
      <c r="AT41" s="7" t="str">
        <f t="shared" si="8"/>
        <v/>
      </c>
      <c r="AU41" s="9"/>
    </row>
    <row r="42" spans="2:47">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R42" s="3" t="str">
        <f>IF($A42="ADD",IF(NOT(ISBLANK(Q42)),_xlfn.XLOOKUP(Q42,ud_plant_structure[lookupValue],ud_plant_structure[lookupKey],"ERROR"),""), "")</f>
        <v/>
      </c>
      <c r="T42" s="3" t="str">
        <f>IF($A42="ADD",IF(NOT(ISBLANK(S42)),_xlfn.XLOOKUP(S42,ud_colour[lookupValue],ud_colour[lookupKey],"ERROR"),""), "")</f>
        <v/>
      </c>
      <c r="V42" s="3" t="str">
        <f>IF($A42="ADD",IF(NOT(ISBLANK(U42)),_xlfn.XLOOKUP(U42,planting_structure_material[lookupValue],planting_structure_material[lookupKey],"ERROR"),""), "")</f>
        <v/>
      </c>
      <c r="Y42" s="3" t="str">
        <f>IF($A42="ADD",IF(NOT(ISBLANK(X42)),_xlfn.XLOOKUP(X42,ud_coating_system[lookupValue],ud_coating_system[lookupKey],"ERROR"),""), "")</f>
        <v/>
      </c>
      <c r="Z42" s="7"/>
      <c r="AA42" s="4" t="str">
        <f t="shared" ca="1" si="0"/>
        <v/>
      </c>
      <c r="AB42" s="4"/>
      <c r="AC42" s="3" t="str">
        <f t="shared" si="1"/>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assets"))),"12",(_xlfn.XLOOKUP(AN42,ud_work_origin[lookupValue],ud_work_origin[lookupKey],""))))</f>
        <v/>
      </c>
      <c r="AP42" s="8"/>
      <c r="AQ42" s="2" t="str">
        <f t="shared" si="6"/>
        <v/>
      </c>
      <c r="AR42" s="3" t="str">
        <f t="shared" si="7"/>
        <v/>
      </c>
      <c r="AS42" s="3" t="str">
        <f>IF($A42="","",IF((AND($A42="ADD",OR(AR42="",AR42="Excellent"))),"1",(_xlfn.XLOOKUP(AR42,condition[lookupValue],condition[lookupKey],""))))</f>
        <v/>
      </c>
      <c r="AT42" s="7" t="str">
        <f t="shared" si="8"/>
        <v/>
      </c>
      <c r="AU42" s="9"/>
    </row>
    <row r="43" spans="2:47">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R43" s="3" t="str">
        <f>IF($A43="ADD",IF(NOT(ISBLANK(Q43)),_xlfn.XLOOKUP(Q43,ud_plant_structure[lookupValue],ud_plant_structure[lookupKey],"ERROR"),""), "")</f>
        <v/>
      </c>
      <c r="T43" s="3" t="str">
        <f>IF($A43="ADD",IF(NOT(ISBLANK(S43)),_xlfn.XLOOKUP(S43,ud_colour[lookupValue],ud_colour[lookupKey],"ERROR"),""), "")</f>
        <v/>
      </c>
      <c r="V43" s="3" t="str">
        <f>IF($A43="ADD",IF(NOT(ISBLANK(U43)),_xlfn.XLOOKUP(U43,planting_structure_material[lookupValue],planting_structure_material[lookupKey],"ERROR"),""), "")</f>
        <v/>
      </c>
      <c r="Y43" s="3" t="str">
        <f>IF($A43="ADD",IF(NOT(ISBLANK(X43)),_xlfn.XLOOKUP(X43,ud_coating_system[lookupValue],ud_coating_system[lookupKey],"ERROR"),""), "")</f>
        <v/>
      </c>
      <c r="Z43" s="7"/>
      <c r="AA43" s="4" t="str">
        <f t="shared" ca="1" si="0"/>
        <v/>
      </c>
      <c r="AB43" s="4"/>
      <c r="AC43" s="3" t="str">
        <f t="shared" si="1"/>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assets"))),"12",(_xlfn.XLOOKUP(AN43,ud_work_origin[lookupValue],ud_work_origin[lookupKey],""))))</f>
        <v/>
      </c>
      <c r="AP43" s="8"/>
      <c r="AQ43" s="2" t="str">
        <f t="shared" si="6"/>
        <v/>
      </c>
      <c r="AR43" s="3" t="str">
        <f t="shared" si="7"/>
        <v/>
      </c>
      <c r="AS43" s="3" t="str">
        <f>IF($A43="","",IF((AND($A43="ADD",OR(AR43="",AR43="Excellent"))),"1",(_xlfn.XLOOKUP(AR43,condition[lookupValue],condition[lookupKey],""))))</f>
        <v/>
      </c>
      <c r="AT43" s="7" t="str">
        <f t="shared" si="8"/>
        <v/>
      </c>
      <c r="AU43" s="9"/>
    </row>
    <row r="44" spans="2:47">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R44" s="3" t="str">
        <f>IF($A44="ADD",IF(NOT(ISBLANK(Q44)),_xlfn.XLOOKUP(Q44,ud_plant_structure[lookupValue],ud_plant_structure[lookupKey],"ERROR"),""), "")</f>
        <v/>
      </c>
      <c r="T44" s="3" t="str">
        <f>IF($A44="ADD",IF(NOT(ISBLANK(S44)),_xlfn.XLOOKUP(S44,ud_colour[lookupValue],ud_colour[lookupKey],"ERROR"),""), "")</f>
        <v/>
      </c>
      <c r="V44" s="3" t="str">
        <f>IF($A44="ADD",IF(NOT(ISBLANK(U44)),_xlfn.XLOOKUP(U44,planting_structure_material[lookupValue],planting_structure_material[lookupKey],"ERROR"),""), "")</f>
        <v/>
      </c>
      <c r="Y44" s="3" t="str">
        <f>IF($A44="ADD",IF(NOT(ISBLANK(X44)),_xlfn.XLOOKUP(X44,ud_coating_system[lookupValue],ud_coating_system[lookupKey],"ERROR"),""), "")</f>
        <v/>
      </c>
      <c r="Z44" s="7"/>
      <c r="AA44" s="4" t="str">
        <f t="shared" ca="1" si="0"/>
        <v/>
      </c>
      <c r="AB44" s="4"/>
      <c r="AC44" s="3" t="str">
        <f t="shared" si="1"/>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assets"))),"12",(_xlfn.XLOOKUP(AN44,ud_work_origin[lookupValue],ud_work_origin[lookupKey],""))))</f>
        <v/>
      </c>
      <c r="AP44" s="8"/>
      <c r="AQ44" s="2" t="str">
        <f t="shared" si="6"/>
        <v/>
      </c>
      <c r="AR44" s="3" t="str">
        <f t="shared" si="7"/>
        <v/>
      </c>
      <c r="AS44" s="3" t="str">
        <f>IF($A44="","",IF((AND($A44="ADD",OR(AR44="",AR44="Excellent"))),"1",(_xlfn.XLOOKUP(AR44,condition[lookupValue],condition[lookupKey],""))))</f>
        <v/>
      </c>
      <c r="AT44" s="7" t="str">
        <f t="shared" si="8"/>
        <v/>
      </c>
      <c r="AU44" s="9"/>
    </row>
    <row r="45" spans="2:47">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R45" s="3" t="str">
        <f>IF($A45="ADD",IF(NOT(ISBLANK(Q45)),_xlfn.XLOOKUP(Q45,ud_plant_structure[lookupValue],ud_plant_structure[lookupKey],"ERROR"),""), "")</f>
        <v/>
      </c>
      <c r="T45" s="3" t="str">
        <f>IF($A45="ADD",IF(NOT(ISBLANK(S45)),_xlfn.XLOOKUP(S45,ud_colour[lookupValue],ud_colour[lookupKey],"ERROR"),""), "")</f>
        <v/>
      </c>
      <c r="V45" s="3" t="str">
        <f>IF($A45="ADD",IF(NOT(ISBLANK(U45)),_xlfn.XLOOKUP(U45,planting_structure_material[lookupValue],planting_structure_material[lookupKey],"ERROR"),""), "")</f>
        <v/>
      </c>
      <c r="Y45" s="3" t="str">
        <f>IF($A45="ADD",IF(NOT(ISBLANK(X45)),_xlfn.XLOOKUP(X45,ud_coating_system[lookupValue],ud_coating_system[lookupKey],"ERROR"),""), "")</f>
        <v/>
      </c>
      <c r="Z45" s="7"/>
      <c r="AA45" s="4" t="str">
        <f t="shared" ca="1" si="0"/>
        <v/>
      </c>
      <c r="AB45" s="4"/>
      <c r="AC45" s="3" t="str">
        <f t="shared" si="1"/>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assets"))),"12",(_xlfn.XLOOKUP(AN45,ud_work_origin[lookupValue],ud_work_origin[lookupKey],""))))</f>
        <v/>
      </c>
      <c r="AP45" s="8"/>
      <c r="AQ45" s="2" t="str">
        <f t="shared" si="6"/>
        <v/>
      </c>
      <c r="AR45" s="3" t="str">
        <f t="shared" si="7"/>
        <v/>
      </c>
      <c r="AS45" s="3" t="str">
        <f>IF($A45="","",IF((AND($A45="ADD",OR(AR45="",AR45="Excellent"))),"1",(_xlfn.XLOOKUP(AR45,condition[lookupValue],condition[lookupKey],""))))</f>
        <v/>
      </c>
      <c r="AT45" s="7" t="str">
        <f t="shared" si="8"/>
        <v/>
      </c>
      <c r="AU45" s="9"/>
    </row>
    <row r="46" spans="2:47">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R46" s="3" t="str">
        <f>IF($A46="ADD",IF(NOT(ISBLANK(Q46)),_xlfn.XLOOKUP(Q46,ud_plant_structure[lookupValue],ud_plant_structure[lookupKey],"ERROR"),""), "")</f>
        <v/>
      </c>
      <c r="T46" s="3" t="str">
        <f>IF($A46="ADD",IF(NOT(ISBLANK(S46)),_xlfn.XLOOKUP(S46,ud_colour[lookupValue],ud_colour[lookupKey],"ERROR"),""), "")</f>
        <v/>
      </c>
      <c r="V46" s="3" t="str">
        <f>IF($A46="ADD",IF(NOT(ISBLANK(U46)),_xlfn.XLOOKUP(U46,planting_structure_material[lookupValue],planting_structure_material[lookupKey],"ERROR"),""), "")</f>
        <v/>
      </c>
      <c r="Y46" s="3" t="str">
        <f>IF($A46="ADD",IF(NOT(ISBLANK(X46)),_xlfn.XLOOKUP(X46,ud_coating_system[lookupValue],ud_coating_system[lookupKey],"ERROR"),""), "")</f>
        <v/>
      </c>
      <c r="Z46" s="7"/>
      <c r="AA46" s="4" t="str">
        <f t="shared" ca="1" si="0"/>
        <v/>
      </c>
      <c r="AB46" s="4"/>
      <c r="AC46" s="3" t="str">
        <f t="shared" si="1"/>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assets"))),"12",(_xlfn.XLOOKUP(AN46,ud_work_origin[lookupValue],ud_work_origin[lookupKey],""))))</f>
        <v/>
      </c>
      <c r="AP46" s="8"/>
      <c r="AQ46" s="2" t="str">
        <f t="shared" si="6"/>
        <v/>
      </c>
      <c r="AR46" s="3" t="str">
        <f t="shared" si="7"/>
        <v/>
      </c>
      <c r="AS46" s="3" t="str">
        <f>IF($A46="","",IF((AND($A46="ADD",OR(AR46="",AR46="Excellent"))),"1",(_xlfn.XLOOKUP(AR46,condition[lookupValue],condition[lookupKey],""))))</f>
        <v/>
      </c>
      <c r="AT46" s="7" t="str">
        <f t="shared" si="8"/>
        <v/>
      </c>
      <c r="AU46" s="9"/>
    </row>
    <row r="47" spans="2:47">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R47" s="3" t="str">
        <f>IF($A47="ADD",IF(NOT(ISBLANK(Q47)),_xlfn.XLOOKUP(Q47,ud_plant_structure[lookupValue],ud_plant_structure[lookupKey],"ERROR"),""), "")</f>
        <v/>
      </c>
      <c r="T47" s="3" t="str">
        <f>IF($A47="ADD",IF(NOT(ISBLANK(S47)),_xlfn.XLOOKUP(S47,ud_colour[lookupValue],ud_colour[lookupKey],"ERROR"),""), "")</f>
        <v/>
      </c>
      <c r="V47" s="3" t="str">
        <f>IF($A47="ADD",IF(NOT(ISBLANK(U47)),_xlfn.XLOOKUP(U47,planting_structure_material[lookupValue],planting_structure_material[lookupKey],"ERROR"),""), "")</f>
        <v/>
      </c>
      <c r="Y47" s="3" t="str">
        <f>IF($A47="ADD",IF(NOT(ISBLANK(X47)),_xlfn.XLOOKUP(X47,ud_coating_system[lookupValue],ud_coating_system[lookupKey],"ERROR"),""), "")</f>
        <v/>
      </c>
      <c r="Z47" s="7"/>
      <c r="AA47" s="4" t="str">
        <f t="shared" ca="1" si="0"/>
        <v/>
      </c>
      <c r="AB47" s="4"/>
      <c r="AC47" s="3" t="str">
        <f t="shared" si="1"/>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assets"))),"12",(_xlfn.XLOOKUP(AN47,ud_work_origin[lookupValue],ud_work_origin[lookupKey],""))))</f>
        <v/>
      </c>
      <c r="AP47" s="8"/>
      <c r="AQ47" s="2" t="str">
        <f t="shared" si="6"/>
        <v/>
      </c>
      <c r="AR47" s="3" t="str">
        <f t="shared" si="7"/>
        <v/>
      </c>
      <c r="AS47" s="3" t="str">
        <f>IF($A47="","",IF((AND($A47="ADD",OR(AR47="",AR47="Excellent"))),"1",(_xlfn.XLOOKUP(AR47,condition[lookupValue],condition[lookupKey],""))))</f>
        <v/>
      </c>
      <c r="AT47" s="7" t="str">
        <f t="shared" si="8"/>
        <v/>
      </c>
      <c r="AU47" s="9"/>
    </row>
    <row r="48" spans="2:47">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R48" s="3" t="str">
        <f>IF($A48="ADD",IF(NOT(ISBLANK(Q48)),_xlfn.XLOOKUP(Q48,ud_plant_structure[lookupValue],ud_plant_structure[lookupKey],"ERROR"),""), "")</f>
        <v/>
      </c>
      <c r="T48" s="3" t="str">
        <f>IF($A48="ADD",IF(NOT(ISBLANK(S48)),_xlfn.XLOOKUP(S48,ud_colour[lookupValue],ud_colour[lookupKey],"ERROR"),""), "")</f>
        <v/>
      </c>
      <c r="V48" s="3" t="str">
        <f>IF($A48="ADD",IF(NOT(ISBLANK(U48)),_xlfn.XLOOKUP(U48,planting_structure_material[lookupValue],planting_structure_material[lookupKey],"ERROR"),""), "")</f>
        <v/>
      </c>
      <c r="Y48" s="3" t="str">
        <f>IF($A48="ADD",IF(NOT(ISBLANK(X48)),_xlfn.XLOOKUP(X48,ud_coating_system[lookupValue],ud_coating_system[lookupKey],"ERROR"),""), "")</f>
        <v/>
      </c>
      <c r="Z48" s="7"/>
      <c r="AA48" s="4" t="str">
        <f t="shared" ca="1" si="0"/>
        <v/>
      </c>
      <c r="AB48" s="4"/>
      <c r="AC48" s="3" t="str">
        <f t="shared" si="1"/>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assets"))),"12",(_xlfn.XLOOKUP(AN48,ud_work_origin[lookupValue],ud_work_origin[lookupKey],""))))</f>
        <v/>
      </c>
      <c r="AP48" s="8"/>
      <c r="AQ48" s="2" t="str">
        <f t="shared" si="6"/>
        <v/>
      </c>
      <c r="AR48" s="3" t="str">
        <f t="shared" si="7"/>
        <v/>
      </c>
      <c r="AS48" s="3" t="str">
        <f>IF($A48="","",IF((AND($A48="ADD",OR(AR48="",AR48="Excellent"))),"1",(_xlfn.XLOOKUP(AR48,condition[lookupValue],condition[lookupKey],""))))</f>
        <v/>
      </c>
      <c r="AT48" s="7" t="str">
        <f t="shared" si="8"/>
        <v/>
      </c>
      <c r="AU48" s="9"/>
    </row>
    <row r="49" spans="2:47">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R49" s="3" t="str">
        <f>IF($A49="ADD",IF(NOT(ISBLANK(Q49)),_xlfn.XLOOKUP(Q49,ud_plant_structure[lookupValue],ud_plant_structure[lookupKey],"ERROR"),""), "")</f>
        <v/>
      </c>
      <c r="T49" s="3" t="str">
        <f>IF($A49="ADD",IF(NOT(ISBLANK(S49)),_xlfn.XLOOKUP(S49,ud_colour[lookupValue],ud_colour[lookupKey],"ERROR"),""), "")</f>
        <v/>
      </c>
      <c r="V49" s="3" t="str">
        <f>IF($A49="ADD",IF(NOT(ISBLANK(U49)),_xlfn.XLOOKUP(U49,planting_structure_material[lookupValue],planting_structure_material[lookupKey],"ERROR"),""), "")</f>
        <v/>
      </c>
      <c r="Y49" s="3" t="str">
        <f>IF($A49="ADD",IF(NOT(ISBLANK(X49)),_xlfn.XLOOKUP(X49,ud_coating_system[lookupValue],ud_coating_system[lookupKey],"ERROR"),""), "")</f>
        <v/>
      </c>
      <c r="Z49" s="7"/>
      <c r="AA49" s="4" t="str">
        <f t="shared" ca="1" si="0"/>
        <v/>
      </c>
      <c r="AB49" s="4"/>
      <c r="AC49" s="3" t="str">
        <f t="shared" si="1"/>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assets"))),"12",(_xlfn.XLOOKUP(AN49,ud_work_origin[lookupValue],ud_work_origin[lookupKey],""))))</f>
        <v/>
      </c>
      <c r="AP49" s="8"/>
      <c r="AQ49" s="2" t="str">
        <f t="shared" si="6"/>
        <v/>
      </c>
      <c r="AR49" s="3" t="str">
        <f t="shared" si="7"/>
        <v/>
      </c>
      <c r="AS49" s="3" t="str">
        <f>IF($A49="","",IF((AND($A49="ADD",OR(AR49="",AR49="Excellent"))),"1",(_xlfn.XLOOKUP(AR49,condition[lookupValue],condition[lookupKey],""))))</f>
        <v/>
      </c>
      <c r="AT49" s="7" t="str">
        <f t="shared" si="8"/>
        <v/>
      </c>
      <c r="AU49" s="9"/>
    </row>
    <row r="50" spans="2:47">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R50" s="3" t="str">
        <f>IF($A50="ADD",IF(NOT(ISBLANK(Q50)),_xlfn.XLOOKUP(Q50,ud_plant_structure[lookupValue],ud_plant_structure[lookupKey],"ERROR"),""), "")</f>
        <v/>
      </c>
      <c r="T50" s="3" t="str">
        <f>IF($A50="ADD",IF(NOT(ISBLANK(S50)),_xlfn.XLOOKUP(S50,ud_colour[lookupValue],ud_colour[lookupKey],"ERROR"),""), "")</f>
        <v/>
      </c>
      <c r="V50" s="3" t="str">
        <f>IF($A50="ADD",IF(NOT(ISBLANK(U50)),_xlfn.XLOOKUP(U50,planting_structure_material[lookupValue],planting_structure_material[lookupKey],"ERROR"),""), "")</f>
        <v/>
      </c>
      <c r="Y50" s="3" t="str">
        <f>IF($A50="ADD",IF(NOT(ISBLANK(X50)),_xlfn.XLOOKUP(X50,ud_coating_system[lookupValue],ud_coating_system[lookupKey],"ERROR"),""), "")</f>
        <v/>
      </c>
      <c r="Z50" s="7"/>
      <c r="AA50" s="4" t="str">
        <f t="shared" ca="1" si="0"/>
        <v/>
      </c>
      <c r="AB50" s="4"/>
      <c r="AC50" s="3" t="str">
        <f t="shared" si="1"/>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assets"))),"12",(_xlfn.XLOOKUP(AN50,ud_work_origin[lookupValue],ud_work_origin[lookupKey],""))))</f>
        <v/>
      </c>
      <c r="AP50" s="8"/>
      <c r="AQ50" s="2" t="str">
        <f t="shared" si="6"/>
        <v/>
      </c>
      <c r="AR50" s="3" t="str">
        <f t="shared" si="7"/>
        <v/>
      </c>
      <c r="AS50" s="3" t="str">
        <f>IF($A50="","",IF((AND($A50="ADD",OR(AR50="",AR50="Excellent"))),"1",(_xlfn.XLOOKUP(AR50,condition[lookupValue],condition[lookupKey],""))))</f>
        <v/>
      </c>
      <c r="AT50" s="7" t="str">
        <f t="shared" si="8"/>
        <v/>
      </c>
      <c r="AU50" s="9"/>
    </row>
    <row r="51" spans="2:47">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R51" s="3" t="str">
        <f>IF($A51="ADD",IF(NOT(ISBLANK(Q51)),_xlfn.XLOOKUP(Q51,ud_plant_structure[lookupValue],ud_plant_structure[lookupKey],"ERROR"),""), "")</f>
        <v/>
      </c>
      <c r="T51" s="3" t="str">
        <f>IF($A51="ADD",IF(NOT(ISBLANK(S51)),_xlfn.XLOOKUP(S51,ud_colour[lookupValue],ud_colour[lookupKey],"ERROR"),""), "")</f>
        <v/>
      </c>
      <c r="V51" s="3" t="str">
        <f>IF($A51="ADD",IF(NOT(ISBLANK(U51)),_xlfn.XLOOKUP(U51,planting_structure_material[lookupValue],planting_structure_material[lookupKey],"ERROR"),""), "")</f>
        <v/>
      </c>
      <c r="Y51" s="3" t="str">
        <f>IF($A51="ADD",IF(NOT(ISBLANK(X51)),_xlfn.XLOOKUP(X51,ud_coating_system[lookupValue],ud_coating_system[lookupKey],"ERROR"),""), "")</f>
        <v/>
      </c>
      <c r="Z51" s="7"/>
      <c r="AA51" s="4" t="str">
        <f t="shared" ca="1" si="0"/>
        <v/>
      </c>
      <c r="AB51" s="4"/>
      <c r="AC51" s="3" t="str">
        <f t="shared" si="1"/>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assets"))),"12",(_xlfn.XLOOKUP(AN51,ud_work_origin[lookupValue],ud_work_origin[lookupKey],""))))</f>
        <v/>
      </c>
      <c r="AP51" s="8"/>
      <c r="AQ51" s="2" t="str">
        <f t="shared" si="6"/>
        <v/>
      </c>
      <c r="AR51" s="3" t="str">
        <f t="shared" si="7"/>
        <v/>
      </c>
      <c r="AS51" s="3" t="str">
        <f>IF($A51="","",IF((AND($A51="ADD",OR(AR51="",AR51="Excellent"))),"1",(_xlfn.XLOOKUP(AR51,condition[lookupValue],condition[lookupKey],""))))</f>
        <v/>
      </c>
      <c r="AT51" s="7" t="str">
        <f t="shared" si="8"/>
        <v/>
      </c>
      <c r="AU51" s="9"/>
    </row>
    <row r="52" spans="2:47">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R52" s="3" t="str">
        <f>IF($A52="ADD",IF(NOT(ISBLANK(Q52)),_xlfn.XLOOKUP(Q52,ud_plant_structure[lookupValue],ud_plant_structure[lookupKey],"ERROR"),""), "")</f>
        <v/>
      </c>
      <c r="T52" s="3" t="str">
        <f>IF($A52="ADD",IF(NOT(ISBLANK(S52)),_xlfn.XLOOKUP(S52,ud_colour[lookupValue],ud_colour[lookupKey],"ERROR"),""), "")</f>
        <v/>
      </c>
      <c r="V52" s="3" t="str">
        <f>IF($A52="ADD",IF(NOT(ISBLANK(U52)),_xlfn.XLOOKUP(U52,planting_structure_material[lookupValue],planting_structure_material[lookupKey],"ERROR"),""), "")</f>
        <v/>
      </c>
      <c r="Y52" s="3" t="str">
        <f>IF($A52="ADD",IF(NOT(ISBLANK(X52)),_xlfn.XLOOKUP(X52,ud_coating_system[lookupValue],ud_coating_system[lookupKey],"ERROR"),""), "")</f>
        <v/>
      </c>
      <c r="Z52" s="7"/>
      <c r="AA52" s="4" t="str">
        <f t="shared" ca="1" si="0"/>
        <v/>
      </c>
      <c r="AB52" s="4"/>
      <c r="AC52" s="3" t="str">
        <f t="shared" si="1"/>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assets"))),"12",(_xlfn.XLOOKUP(AN52,ud_work_origin[lookupValue],ud_work_origin[lookupKey],""))))</f>
        <v/>
      </c>
      <c r="AP52" s="8"/>
      <c r="AQ52" s="2" t="str">
        <f t="shared" si="6"/>
        <v/>
      </c>
      <c r="AR52" s="3" t="str">
        <f t="shared" si="7"/>
        <v/>
      </c>
      <c r="AS52" s="3" t="str">
        <f>IF($A52="","",IF((AND($A52="ADD",OR(AR52="",AR52="Excellent"))),"1",(_xlfn.XLOOKUP(AR52,condition[lookupValue],condition[lookupKey],""))))</f>
        <v/>
      </c>
      <c r="AT52" s="7" t="str">
        <f t="shared" si="8"/>
        <v/>
      </c>
      <c r="AU52" s="9"/>
    </row>
    <row r="53" spans="2:47">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R53" s="3" t="str">
        <f>IF($A53="ADD",IF(NOT(ISBLANK(Q53)),_xlfn.XLOOKUP(Q53,ud_plant_structure[lookupValue],ud_plant_structure[lookupKey],"ERROR"),""), "")</f>
        <v/>
      </c>
      <c r="T53" s="3" t="str">
        <f>IF($A53="ADD",IF(NOT(ISBLANK(S53)),_xlfn.XLOOKUP(S53,ud_colour[lookupValue],ud_colour[lookupKey],"ERROR"),""), "")</f>
        <v/>
      </c>
      <c r="V53" s="3" t="str">
        <f>IF($A53="ADD",IF(NOT(ISBLANK(U53)),_xlfn.XLOOKUP(U53,planting_structure_material[lookupValue],planting_structure_material[lookupKey],"ERROR"),""), "")</f>
        <v/>
      </c>
      <c r="Y53" s="3" t="str">
        <f>IF($A53="ADD",IF(NOT(ISBLANK(X53)),_xlfn.XLOOKUP(X53,ud_coating_system[lookupValue],ud_coating_system[lookupKey],"ERROR"),""), "")</f>
        <v/>
      </c>
      <c r="Z53" s="7"/>
      <c r="AA53" s="4" t="str">
        <f t="shared" ca="1" si="0"/>
        <v/>
      </c>
      <c r="AB53" s="4"/>
      <c r="AC53" s="3" t="str">
        <f t="shared" si="1"/>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assets"))),"12",(_xlfn.XLOOKUP(AN53,ud_work_origin[lookupValue],ud_work_origin[lookupKey],""))))</f>
        <v/>
      </c>
      <c r="AP53" s="8"/>
      <c r="AQ53" s="2" t="str">
        <f t="shared" si="6"/>
        <v/>
      </c>
      <c r="AR53" s="3" t="str">
        <f t="shared" si="7"/>
        <v/>
      </c>
      <c r="AS53" s="3" t="str">
        <f>IF($A53="","",IF((AND($A53="ADD",OR(AR53="",AR53="Excellent"))),"1",(_xlfn.XLOOKUP(AR53,condition[lookupValue],condition[lookupKey],""))))</f>
        <v/>
      </c>
      <c r="AT53" s="7" t="str">
        <f t="shared" si="8"/>
        <v/>
      </c>
      <c r="AU53" s="9"/>
    </row>
    <row r="54" spans="2:47">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R54" s="3" t="str">
        <f>IF($A54="ADD",IF(NOT(ISBLANK(Q54)),_xlfn.XLOOKUP(Q54,ud_plant_structure[lookupValue],ud_plant_structure[lookupKey],"ERROR"),""), "")</f>
        <v/>
      </c>
      <c r="T54" s="3" t="str">
        <f>IF($A54="ADD",IF(NOT(ISBLANK(S54)),_xlfn.XLOOKUP(S54,ud_colour[lookupValue],ud_colour[lookupKey],"ERROR"),""), "")</f>
        <v/>
      </c>
      <c r="V54" s="3" t="str">
        <f>IF($A54="ADD",IF(NOT(ISBLANK(U54)),_xlfn.XLOOKUP(U54,planting_structure_material[lookupValue],planting_structure_material[lookupKey],"ERROR"),""), "")</f>
        <v/>
      </c>
      <c r="Y54" s="3" t="str">
        <f>IF($A54="ADD",IF(NOT(ISBLANK(X54)),_xlfn.XLOOKUP(X54,ud_coating_system[lookupValue],ud_coating_system[lookupKey],"ERROR"),""), "")</f>
        <v/>
      </c>
      <c r="Z54" s="7"/>
      <c r="AA54" s="4" t="str">
        <f t="shared" ca="1" si="0"/>
        <v/>
      </c>
      <c r="AB54" s="4"/>
      <c r="AC54" s="3" t="str">
        <f t="shared" si="1"/>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assets"))),"12",(_xlfn.XLOOKUP(AN54,ud_work_origin[lookupValue],ud_work_origin[lookupKey],""))))</f>
        <v/>
      </c>
      <c r="AP54" s="8"/>
      <c r="AQ54" s="2" t="str">
        <f t="shared" si="6"/>
        <v/>
      </c>
      <c r="AR54" s="3" t="str">
        <f t="shared" si="7"/>
        <v/>
      </c>
      <c r="AS54" s="3" t="str">
        <f>IF($A54="","",IF((AND($A54="ADD",OR(AR54="",AR54="Excellent"))),"1",(_xlfn.XLOOKUP(AR54,condition[lookupValue],condition[lookupKey],""))))</f>
        <v/>
      </c>
      <c r="AT54" s="7" t="str">
        <f t="shared" si="8"/>
        <v/>
      </c>
      <c r="AU54" s="9"/>
    </row>
    <row r="55" spans="2:47">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R55" s="3" t="str">
        <f>IF($A55="ADD",IF(NOT(ISBLANK(Q55)),_xlfn.XLOOKUP(Q55,ud_plant_structure[lookupValue],ud_plant_structure[lookupKey],"ERROR"),""), "")</f>
        <v/>
      </c>
      <c r="T55" s="3" t="str">
        <f>IF($A55="ADD",IF(NOT(ISBLANK(S55)),_xlfn.XLOOKUP(S55,ud_colour[lookupValue],ud_colour[lookupKey],"ERROR"),""), "")</f>
        <v/>
      </c>
      <c r="V55" s="3" t="str">
        <f>IF($A55="ADD",IF(NOT(ISBLANK(U55)),_xlfn.XLOOKUP(U55,planting_structure_material[lookupValue],planting_structure_material[lookupKey],"ERROR"),""), "")</f>
        <v/>
      </c>
      <c r="Y55" s="3" t="str">
        <f>IF($A55="ADD",IF(NOT(ISBLANK(X55)),_xlfn.XLOOKUP(X55,ud_coating_system[lookupValue],ud_coating_system[lookupKey],"ERROR"),""), "")</f>
        <v/>
      </c>
      <c r="Z55" s="7"/>
      <c r="AA55" s="4" t="str">
        <f t="shared" ca="1" si="0"/>
        <v/>
      </c>
      <c r="AB55" s="4"/>
      <c r="AC55" s="3" t="str">
        <f t="shared" si="1"/>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assets"))),"12",(_xlfn.XLOOKUP(AN55,ud_work_origin[lookupValue],ud_work_origin[lookupKey],""))))</f>
        <v/>
      </c>
      <c r="AP55" s="8"/>
      <c r="AQ55" s="2" t="str">
        <f t="shared" si="6"/>
        <v/>
      </c>
      <c r="AR55" s="3" t="str">
        <f t="shared" si="7"/>
        <v/>
      </c>
      <c r="AS55" s="3" t="str">
        <f>IF($A55="","",IF((AND($A55="ADD",OR(AR55="",AR55="Excellent"))),"1",(_xlfn.XLOOKUP(AR55,condition[lookupValue],condition[lookupKey],""))))</f>
        <v/>
      </c>
      <c r="AT55" s="7" t="str">
        <f t="shared" si="8"/>
        <v/>
      </c>
      <c r="AU55" s="9"/>
    </row>
    <row r="56" spans="2:47">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R56" s="3" t="str">
        <f>IF($A56="ADD",IF(NOT(ISBLANK(Q56)),_xlfn.XLOOKUP(Q56,ud_plant_structure[lookupValue],ud_plant_structure[lookupKey],"ERROR"),""), "")</f>
        <v/>
      </c>
      <c r="T56" s="3" t="str">
        <f>IF($A56="ADD",IF(NOT(ISBLANK(S56)),_xlfn.XLOOKUP(S56,ud_colour[lookupValue],ud_colour[lookupKey],"ERROR"),""), "")</f>
        <v/>
      </c>
      <c r="V56" s="3" t="str">
        <f>IF($A56="ADD",IF(NOT(ISBLANK(U56)),_xlfn.XLOOKUP(U56,planting_structure_material[lookupValue],planting_structure_material[lookupKey],"ERROR"),""), "")</f>
        <v/>
      </c>
      <c r="Y56" s="3" t="str">
        <f>IF($A56="ADD",IF(NOT(ISBLANK(X56)),_xlfn.XLOOKUP(X56,ud_coating_system[lookupValue],ud_coating_system[lookupKey],"ERROR"),""), "")</f>
        <v/>
      </c>
      <c r="Z56" s="7"/>
      <c r="AA56" s="4" t="str">
        <f t="shared" ca="1" si="0"/>
        <v/>
      </c>
      <c r="AB56" s="4"/>
      <c r="AC56" s="3" t="str">
        <f t="shared" si="1"/>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assets"))),"12",(_xlfn.XLOOKUP(AN56,ud_work_origin[lookupValue],ud_work_origin[lookupKey],""))))</f>
        <v/>
      </c>
      <c r="AP56" s="8"/>
      <c r="AQ56" s="2" t="str">
        <f t="shared" si="6"/>
        <v/>
      </c>
      <c r="AR56" s="3" t="str">
        <f t="shared" si="7"/>
        <v/>
      </c>
      <c r="AS56" s="3" t="str">
        <f>IF($A56="","",IF((AND($A56="ADD",OR(AR56="",AR56="Excellent"))),"1",(_xlfn.XLOOKUP(AR56,condition[lookupValue],condition[lookupKey],""))))</f>
        <v/>
      </c>
      <c r="AT56" s="7" t="str">
        <f t="shared" si="8"/>
        <v/>
      </c>
      <c r="AU56" s="9"/>
    </row>
    <row r="57" spans="2:47">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R57" s="3" t="str">
        <f>IF($A57="ADD",IF(NOT(ISBLANK(Q57)),_xlfn.XLOOKUP(Q57,ud_plant_structure[lookupValue],ud_plant_structure[lookupKey],"ERROR"),""), "")</f>
        <v/>
      </c>
      <c r="T57" s="3" t="str">
        <f>IF($A57="ADD",IF(NOT(ISBLANK(S57)),_xlfn.XLOOKUP(S57,ud_colour[lookupValue],ud_colour[lookupKey],"ERROR"),""), "")</f>
        <v/>
      </c>
      <c r="V57" s="3" t="str">
        <f>IF($A57="ADD",IF(NOT(ISBLANK(U57)),_xlfn.XLOOKUP(U57,planting_structure_material[lookupValue],planting_structure_material[lookupKey],"ERROR"),""), "")</f>
        <v/>
      </c>
      <c r="Y57" s="3" t="str">
        <f>IF($A57="ADD",IF(NOT(ISBLANK(X57)),_xlfn.XLOOKUP(X57,ud_coating_system[lookupValue],ud_coating_system[lookupKey],"ERROR"),""), "")</f>
        <v/>
      </c>
      <c r="Z57" s="7"/>
      <c r="AA57" s="4" t="str">
        <f t="shared" ca="1" si="0"/>
        <v/>
      </c>
      <c r="AB57" s="4"/>
      <c r="AC57" s="3" t="str">
        <f t="shared" si="1"/>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assets"))),"12",(_xlfn.XLOOKUP(AN57,ud_work_origin[lookupValue],ud_work_origin[lookupKey],""))))</f>
        <v/>
      </c>
      <c r="AP57" s="8"/>
      <c r="AQ57" s="2" t="str">
        <f t="shared" si="6"/>
        <v/>
      </c>
      <c r="AR57" s="3" t="str">
        <f t="shared" si="7"/>
        <v/>
      </c>
      <c r="AS57" s="3" t="str">
        <f>IF($A57="","",IF((AND($A57="ADD",OR(AR57="",AR57="Excellent"))),"1",(_xlfn.XLOOKUP(AR57,condition[lookupValue],condition[lookupKey],""))))</f>
        <v/>
      </c>
      <c r="AT57" s="7" t="str">
        <f t="shared" si="8"/>
        <v/>
      </c>
      <c r="AU57" s="9"/>
    </row>
    <row r="58" spans="2:47">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R58" s="3" t="str">
        <f>IF($A58="ADD",IF(NOT(ISBLANK(Q58)),_xlfn.XLOOKUP(Q58,ud_plant_structure[lookupValue],ud_plant_structure[lookupKey],"ERROR"),""), "")</f>
        <v/>
      </c>
      <c r="T58" s="3" t="str">
        <f>IF($A58="ADD",IF(NOT(ISBLANK(S58)),_xlfn.XLOOKUP(S58,ud_colour[lookupValue],ud_colour[lookupKey],"ERROR"),""), "")</f>
        <v/>
      </c>
      <c r="V58" s="3" t="str">
        <f>IF($A58="ADD",IF(NOT(ISBLANK(U58)),_xlfn.XLOOKUP(U58,planting_structure_material[lookupValue],planting_structure_material[lookupKey],"ERROR"),""), "")</f>
        <v/>
      </c>
      <c r="Y58" s="3" t="str">
        <f>IF($A58="ADD",IF(NOT(ISBLANK(X58)),_xlfn.XLOOKUP(X58,ud_coating_system[lookupValue],ud_coating_system[lookupKey],"ERROR"),""), "")</f>
        <v/>
      </c>
      <c r="Z58" s="7"/>
      <c r="AA58" s="4" t="str">
        <f t="shared" ca="1" si="0"/>
        <v/>
      </c>
      <c r="AB58" s="4"/>
      <c r="AC58" s="3" t="str">
        <f t="shared" si="1"/>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assets"))),"12",(_xlfn.XLOOKUP(AN58,ud_work_origin[lookupValue],ud_work_origin[lookupKey],""))))</f>
        <v/>
      </c>
      <c r="AP58" s="8"/>
      <c r="AQ58" s="2" t="str">
        <f t="shared" si="6"/>
        <v/>
      </c>
      <c r="AR58" s="3" t="str">
        <f t="shared" si="7"/>
        <v/>
      </c>
      <c r="AS58" s="3" t="str">
        <f>IF($A58="","",IF((AND($A58="ADD",OR(AR58="",AR58="Excellent"))),"1",(_xlfn.XLOOKUP(AR58,condition[lookupValue],condition[lookupKey],""))))</f>
        <v/>
      </c>
      <c r="AT58" s="7" t="str">
        <f t="shared" si="8"/>
        <v/>
      </c>
      <c r="AU58" s="9"/>
    </row>
    <row r="59" spans="2:47">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R59" s="3" t="str">
        <f>IF($A59="ADD",IF(NOT(ISBLANK(Q59)),_xlfn.XLOOKUP(Q59,ud_plant_structure[lookupValue],ud_plant_structure[lookupKey],"ERROR"),""), "")</f>
        <v/>
      </c>
      <c r="T59" s="3" t="str">
        <f>IF($A59="ADD",IF(NOT(ISBLANK(S59)),_xlfn.XLOOKUP(S59,ud_colour[lookupValue],ud_colour[lookupKey],"ERROR"),""), "")</f>
        <v/>
      </c>
      <c r="V59" s="3" t="str">
        <f>IF($A59="ADD",IF(NOT(ISBLANK(U59)),_xlfn.XLOOKUP(U59,planting_structure_material[lookupValue],planting_structure_material[lookupKey],"ERROR"),""), "")</f>
        <v/>
      </c>
      <c r="Y59" s="3" t="str">
        <f>IF($A59="ADD",IF(NOT(ISBLANK(X59)),_xlfn.XLOOKUP(X59,ud_coating_system[lookupValue],ud_coating_system[lookupKey],"ERROR"),""), "")</f>
        <v/>
      </c>
      <c r="Z59" s="7"/>
      <c r="AA59" s="4" t="str">
        <f t="shared" ca="1" si="0"/>
        <v/>
      </c>
      <c r="AB59" s="4"/>
      <c r="AC59" s="3" t="str">
        <f t="shared" si="1"/>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assets"))),"12",(_xlfn.XLOOKUP(AN59,ud_work_origin[lookupValue],ud_work_origin[lookupKey],""))))</f>
        <v/>
      </c>
      <c r="AP59" s="8"/>
      <c r="AQ59" s="2" t="str">
        <f t="shared" si="6"/>
        <v/>
      </c>
      <c r="AR59" s="3" t="str">
        <f t="shared" si="7"/>
        <v/>
      </c>
      <c r="AS59" s="3" t="str">
        <f>IF($A59="","",IF((AND($A59="ADD",OR(AR59="",AR59="Excellent"))),"1",(_xlfn.XLOOKUP(AR59,condition[lookupValue],condition[lookupKey],""))))</f>
        <v/>
      </c>
      <c r="AT59" s="7" t="str">
        <f t="shared" si="8"/>
        <v/>
      </c>
      <c r="AU59" s="9"/>
    </row>
    <row r="60" spans="2:47">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R60" s="3" t="str">
        <f>IF($A60="ADD",IF(NOT(ISBLANK(Q60)),_xlfn.XLOOKUP(Q60,ud_plant_structure[lookupValue],ud_plant_structure[lookupKey],"ERROR"),""), "")</f>
        <v/>
      </c>
      <c r="T60" s="3" t="str">
        <f>IF($A60="ADD",IF(NOT(ISBLANK(S60)),_xlfn.XLOOKUP(S60,ud_colour[lookupValue],ud_colour[lookupKey],"ERROR"),""), "")</f>
        <v/>
      </c>
      <c r="V60" s="3" t="str">
        <f>IF($A60="ADD",IF(NOT(ISBLANK(U60)),_xlfn.XLOOKUP(U60,planting_structure_material[lookupValue],planting_structure_material[lookupKey],"ERROR"),""), "")</f>
        <v/>
      </c>
      <c r="Y60" s="3" t="str">
        <f>IF($A60="ADD",IF(NOT(ISBLANK(X60)),_xlfn.XLOOKUP(X60,ud_coating_system[lookupValue],ud_coating_system[lookupKey],"ERROR"),""), "")</f>
        <v/>
      </c>
      <c r="Z60" s="7"/>
      <c r="AA60" s="4" t="str">
        <f t="shared" ca="1" si="0"/>
        <v/>
      </c>
      <c r="AB60" s="4"/>
      <c r="AC60" s="3" t="str">
        <f t="shared" si="1"/>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assets"))),"12",(_xlfn.XLOOKUP(AN60,ud_work_origin[lookupValue],ud_work_origin[lookupKey],""))))</f>
        <v/>
      </c>
      <c r="AP60" s="8"/>
      <c r="AQ60" s="2" t="str">
        <f t="shared" si="6"/>
        <v/>
      </c>
      <c r="AR60" s="3" t="str">
        <f t="shared" si="7"/>
        <v/>
      </c>
      <c r="AS60" s="3" t="str">
        <f>IF($A60="","",IF((AND($A60="ADD",OR(AR60="",AR60="Excellent"))),"1",(_xlfn.XLOOKUP(AR60,condition[lookupValue],condition[lookupKey],""))))</f>
        <v/>
      </c>
      <c r="AT60" s="7" t="str">
        <f t="shared" si="8"/>
        <v/>
      </c>
      <c r="AU60" s="9"/>
    </row>
    <row r="61" spans="2:47">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R61" s="3" t="str">
        <f>IF($A61="ADD",IF(NOT(ISBLANK(Q61)),_xlfn.XLOOKUP(Q61,ud_plant_structure[lookupValue],ud_plant_structure[lookupKey],"ERROR"),""), "")</f>
        <v/>
      </c>
      <c r="T61" s="3" t="str">
        <f>IF($A61="ADD",IF(NOT(ISBLANK(S61)),_xlfn.XLOOKUP(S61,ud_colour[lookupValue],ud_colour[lookupKey],"ERROR"),""), "")</f>
        <v/>
      </c>
      <c r="V61" s="3" t="str">
        <f>IF($A61="ADD",IF(NOT(ISBLANK(U61)),_xlfn.XLOOKUP(U61,planting_structure_material[lookupValue],planting_structure_material[lookupKey],"ERROR"),""), "")</f>
        <v/>
      </c>
      <c r="Y61" s="3" t="str">
        <f>IF($A61="ADD",IF(NOT(ISBLANK(X61)),_xlfn.XLOOKUP(X61,ud_coating_system[lookupValue],ud_coating_system[lookupKey],"ERROR"),""), "")</f>
        <v/>
      </c>
      <c r="Z61" s="7"/>
      <c r="AA61" s="4" t="str">
        <f t="shared" ca="1" si="0"/>
        <v/>
      </c>
      <c r="AB61" s="4"/>
      <c r="AC61" s="3" t="str">
        <f t="shared" si="1"/>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assets"))),"12",(_xlfn.XLOOKUP(AN61,ud_work_origin[lookupValue],ud_work_origin[lookupKey],""))))</f>
        <v/>
      </c>
      <c r="AP61" s="8"/>
      <c r="AQ61" s="2" t="str">
        <f t="shared" si="6"/>
        <v/>
      </c>
      <c r="AR61" s="3" t="str">
        <f t="shared" si="7"/>
        <v/>
      </c>
      <c r="AS61" s="3" t="str">
        <f>IF($A61="","",IF((AND($A61="ADD",OR(AR61="",AR61="Excellent"))),"1",(_xlfn.XLOOKUP(AR61,condition[lookupValue],condition[lookupKey],""))))</f>
        <v/>
      </c>
      <c r="AT61" s="7" t="str">
        <f t="shared" si="8"/>
        <v/>
      </c>
      <c r="AU61" s="9"/>
    </row>
    <row r="62" spans="2:47">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R62" s="3" t="str">
        <f>IF($A62="ADD",IF(NOT(ISBLANK(Q62)),_xlfn.XLOOKUP(Q62,ud_plant_structure[lookupValue],ud_plant_structure[lookupKey],"ERROR"),""), "")</f>
        <v/>
      </c>
      <c r="T62" s="3" t="str">
        <f>IF($A62="ADD",IF(NOT(ISBLANK(S62)),_xlfn.XLOOKUP(S62,ud_colour[lookupValue],ud_colour[lookupKey],"ERROR"),""), "")</f>
        <v/>
      </c>
      <c r="V62" s="3" t="str">
        <f>IF($A62="ADD",IF(NOT(ISBLANK(U62)),_xlfn.XLOOKUP(U62,planting_structure_material[lookupValue],planting_structure_material[lookupKey],"ERROR"),""), "")</f>
        <v/>
      </c>
      <c r="Y62" s="3" t="str">
        <f>IF($A62="ADD",IF(NOT(ISBLANK(X62)),_xlfn.XLOOKUP(X62,ud_coating_system[lookupValue],ud_coating_system[lookupKey],"ERROR"),""), "")</f>
        <v/>
      </c>
      <c r="Z62" s="7"/>
      <c r="AA62" s="4" t="str">
        <f t="shared" ca="1" si="0"/>
        <v/>
      </c>
      <c r="AB62" s="4"/>
      <c r="AC62" s="3" t="str">
        <f t="shared" si="1"/>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assets"))),"12",(_xlfn.XLOOKUP(AN62,ud_work_origin[lookupValue],ud_work_origin[lookupKey],""))))</f>
        <v/>
      </c>
      <c r="AP62" s="8"/>
      <c r="AQ62" s="2" t="str">
        <f t="shared" si="6"/>
        <v/>
      </c>
      <c r="AR62" s="3" t="str">
        <f t="shared" si="7"/>
        <v/>
      </c>
      <c r="AS62" s="3" t="str">
        <f>IF($A62="","",IF((AND($A62="ADD",OR(AR62="",AR62="Excellent"))),"1",(_xlfn.XLOOKUP(AR62,condition[lookupValue],condition[lookupKey],""))))</f>
        <v/>
      </c>
      <c r="AT62" s="7" t="str">
        <f t="shared" si="8"/>
        <v/>
      </c>
      <c r="AU62" s="9"/>
    </row>
    <row r="63" spans="2:47">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R63" s="3" t="str">
        <f>IF($A63="ADD",IF(NOT(ISBLANK(Q63)),_xlfn.XLOOKUP(Q63,ud_plant_structure[lookupValue],ud_plant_structure[lookupKey],"ERROR"),""), "")</f>
        <v/>
      </c>
      <c r="T63" s="3" t="str">
        <f>IF($A63="ADD",IF(NOT(ISBLANK(S63)),_xlfn.XLOOKUP(S63,ud_colour[lookupValue],ud_colour[lookupKey],"ERROR"),""), "")</f>
        <v/>
      </c>
      <c r="V63" s="3" t="str">
        <f>IF($A63="ADD",IF(NOT(ISBLANK(U63)),_xlfn.XLOOKUP(U63,planting_structure_material[lookupValue],planting_structure_material[lookupKey],"ERROR"),""), "")</f>
        <v/>
      </c>
      <c r="Y63" s="3" t="str">
        <f>IF($A63="ADD",IF(NOT(ISBLANK(X63)),_xlfn.XLOOKUP(X63,ud_coating_system[lookupValue],ud_coating_system[lookupKey],"ERROR"),""), "")</f>
        <v/>
      </c>
      <c r="Z63" s="7"/>
      <c r="AA63" s="4" t="str">
        <f t="shared" ca="1" si="0"/>
        <v/>
      </c>
      <c r="AB63" s="4"/>
      <c r="AC63" s="3" t="str">
        <f t="shared" si="1"/>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assets"))),"12",(_xlfn.XLOOKUP(AN63,ud_work_origin[lookupValue],ud_work_origin[lookupKey],""))))</f>
        <v/>
      </c>
      <c r="AP63" s="8"/>
      <c r="AQ63" s="2" t="str">
        <f t="shared" si="6"/>
        <v/>
      </c>
      <c r="AR63" s="3" t="str">
        <f t="shared" si="7"/>
        <v/>
      </c>
      <c r="AS63" s="3" t="str">
        <f>IF($A63="","",IF((AND($A63="ADD",OR(AR63="",AR63="Excellent"))),"1",(_xlfn.XLOOKUP(AR63,condition[lookupValue],condition[lookupKey],""))))</f>
        <v/>
      </c>
      <c r="AT63" s="7" t="str">
        <f t="shared" si="8"/>
        <v/>
      </c>
      <c r="AU63" s="9"/>
    </row>
    <row r="64" spans="2:47">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R64" s="3" t="str">
        <f>IF($A64="ADD",IF(NOT(ISBLANK(Q64)),_xlfn.XLOOKUP(Q64,ud_plant_structure[lookupValue],ud_plant_structure[lookupKey],"ERROR"),""), "")</f>
        <v/>
      </c>
      <c r="T64" s="3" t="str">
        <f>IF($A64="ADD",IF(NOT(ISBLANK(S64)),_xlfn.XLOOKUP(S64,ud_colour[lookupValue],ud_colour[lookupKey],"ERROR"),""), "")</f>
        <v/>
      </c>
      <c r="V64" s="3" t="str">
        <f>IF($A64="ADD",IF(NOT(ISBLANK(U64)),_xlfn.XLOOKUP(U64,planting_structure_material[lookupValue],planting_structure_material[lookupKey],"ERROR"),""), "")</f>
        <v/>
      </c>
      <c r="Y64" s="3" t="str">
        <f>IF($A64="ADD",IF(NOT(ISBLANK(X64)),_xlfn.XLOOKUP(X64,ud_coating_system[lookupValue],ud_coating_system[lookupKey],"ERROR"),""), "")</f>
        <v/>
      </c>
      <c r="Z64" s="7"/>
      <c r="AA64" s="4" t="str">
        <f t="shared" ca="1" si="0"/>
        <v/>
      </c>
      <c r="AB64" s="4"/>
      <c r="AC64" s="3" t="str">
        <f t="shared" si="1"/>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assets"))),"12",(_xlfn.XLOOKUP(AN64,ud_work_origin[lookupValue],ud_work_origin[lookupKey],""))))</f>
        <v/>
      </c>
      <c r="AP64" s="8"/>
      <c r="AQ64" s="2" t="str">
        <f t="shared" si="6"/>
        <v/>
      </c>
      <c r="AR64" s="3" t="str">
        <f t="shared" si="7"/>
        <v/>
      </c>
      <c r="AS64" s="3" t="str">
        <f>IF($A64="","",IF((AND($A64="ADD",OR(AR64="",AR64="Excellent"))),"1",(_xlfn.XLOOKUP(AR64,condition[lookupValue],condition[lookupKey],""))))</f>
        <v/>
      </c>
      <c r="AT64" s="7" t="str">
        <f t="shared" si="8"/>
        <v/>
      </c>
      <c r="AU64" s="9"/>
    </row>
    <row r="65" spans="2:47">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R65" s="3" t="str">
        <f>IF($A65="ADD",IF(NOT(ISBLANK(Q65)),_xlfn.XLOOKUP(Q65,ud_plant_structure[lookupValue],ud_plant_structure[lookupKey],"ERROR"),""), "")</f>
        <v/>
      </c>
      <c r="T65" s="3" t="str">
        <f>IF($A65="ADD",IF(NOT(ISBLANK(S65)),_xlfn.XLOOKUP(S65,ud_colour[lookupValue],ud_colour[lookupKey],"ERROR"),""), "")</f>
        <v/>
      </c>
      <c r="V65" s="3" t="str">
        <f>IF($A65="ADD",IF(NOT(ISBLANK(U65)),_xlfn.XLOOKUP(U65,planting_structure_material[lookupValue],planting_structure_material[lookupKey],"ERROR"),""), "")</f>
        <v/>
      </c>
      <c r="Y65" s="3" t="str">
        <f>IF($A65="ADD",IF(NOT(ISBLANK(X65)),_xlfn.XLOOKUP(X65,ud_coating_system[lookupValue],ud_coating_system[lookupKey],"ERROR"),""), "")</f>
        <v/>
      </c>
      <c r="Z65" s="7"/>
      <c r="AA65" s="4" t="str">
        <f t="shared" ca="1" si="0"/>
        <v/>
      </c>
      <c r="AB65" s="4"/>
      <c r="AC65" s="3" t="str">
        <f t="shared" si="1"/>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assets"))),"12",(_xlfn.XLOOKUP(AN65,ud_work_origin[lookupValue],ud_work_origin[lookupKey],""))))</f>
        <v/>
      </c>
      <c r="AP65" s="8"/>
      <c r="AQ65" s="2" t="str">
        <f t="shared" si="6"/>
        <v/>
      </c>
      <c r="AR65" s="3" t="str">
        <f t="shared" si="7"/>
        <v/>
      </c>
      <c r="AS65" s="3" t="str">
        <f>IF($A65="","",IF((AND($A65="ADD",OR(AR65="",AR65="Excellent"))),"1",(_xlfn.XLOOKUP(AR65,condition[lookupValue],condition[lookupKey],""))))</f>
        <v/>
      </c>
      <c r="AT65" s="7" t="str">
        <f t="shared" si="8"/>
        <v/>
      </c>
      <c r="AU65" s="9"/>
    </row>
    <row r="66" spans="2:47">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R66" s="3" t="str">
        <f>IF($A66="ADD",IF(NOT(ISBLANK(Q66)),_xlfn.XLOOKUP(Q66,ud_plant_structure[lookupValue],ud_plant_structure[lookupKey],"ERROR"),""), "")</f>
        <v/>
      </c>
      <c r="T66" s="3" t="str">
        <f>IF($A66="ADD",IF(NOT(ISBLANK(S66)),_xlfn.XLOOKUP(S66,ud_colour[lookupValue],ud_colour[lookupKey],"ERROR"),""), "")</f>
        <v/>
      </c>
      <c r="V66" s="3" t="str">
        <f>IF($A66="ADD",IF(NOT(ISBLANK(U66)),_xlfn.XLOOKUP(U66,planting_structure_material[lookupValue],planting_structure_material[lookupKey],"ERROR"),""), "")</f>
        <v/>
      </c>
      <c r="Y66" s="3" t="str">
        <f>IF($A66="ADD",IF(NOT(ISBLANK(X66)),_xlfn.XLOOKUP(X66,ud_coating_system[lookupValue],ud_coating_system[lookupKey],"ERROR"),""), "")</f>
        <v/>
      </c>
      <c r="Z66" s="7"/>
      <c r="AA66" s="4" t="str">
        <f t="shared" ca="1" si="0"/>
        <v/>
      </c>
      <c r="AB66" s="4"/>
      <c r="AC66" s="3" t="str">
        <f t="shared" si="1"/>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assets"))),"12",(_xlfn.XLOOKUP(AN66,ud_work_origin[lookupValue],ud_work_origin[lookupKey],""))))</f>
        <v/>
      </c>
      <c r="AP66" s="8"/>
      <c r="AQ66" s="2" t="str">
        <f t="shared" si="6"/>
        <v/>
      </c>
      <c r="AR66" s="3" t="str">
        <f t="shared" si="7"/>
        <v/>
      </c>
      <c r="AS66" s="3" t="str">
        <f>IF($A66="","",IF((AND($A66="ADD",OR(AR66="",AR66="Excellent"))),"1",(_xlfn.XLOOKUP(AR66,condition[lookupValue],condition[lookupKey],""))))</f>
        <v/>
      </c>
      <c r="AT66" s="7" t="str">
        <f t="shared" si="8"/>
        <v/>
      </c>
      <c r="AU66" s="9"/>
    </row>
    <row r="67" spans="2:47">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R67" s="3" t="str">
        <f>IF($A67="ADD",IF(NOT(ISBLANK(Q67)),_xlfn.XLOOKUP(Q67,ud_plant_structure[lookupValue],ud_plant_structure[lookupKey],"ERROR"),""), "")</f>
        <v/>
      </c>
      <c r="T67" s="3" t="str">
        <f>IF($A67="ADD",IF(NOT(ISBLANK(S67)),_xlfn.XLOOKUP(S67,ud_colour[lookupValue],ud_colour[lookupKey],"ERROR"),""), "")</f>
        <v/>
      </c>
      <c r="V67" s="3" t="str">
        <f>IF($A67="ADD",IF(NOT(ISBLANK(U67)),_xlfn.XLOOKUP(U67,planting_structure_material[lookupValue],planting_structure_material[lookupKey],"ERROR"),""), "")</f>
        <v/>
      </c>
      <c r="Y67" s="3" t="str">
        <f>IF($A67="ADD",IF(NOT(ISBLANK(X67)),_xlfn.XLOOKUP(X67,ud_coating_system[lookupValue],ud_coating_system[lookupKey],"ERROR"),""), "")</f>
        <v/>
      </c>
      <c r="Z67" s="7"/>
      <c r="AA67" s="4" t="str">
        <f t="shared" ca="1" si="0"/>
        <v/>
      </c>
      <c r="AB67" s="4"/>
      <c r="AC67" s="3" t="str">
        <f t="shared" si="1"/>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assets"))),"12",(_xlfn.XLOOKUP(AN67,ud_work_origin[lookupValue],ud_work_origin[lookupKey],""))))</f>
        <v/>
      </c>
      <c r="AP67" s="8"/>
      <c r="AQ67" s="2" t="str">
        <f t="shared" si="6"/>
        <v/>
      </c>
      <c r="AR67" s="3" t="str">
        <f t="shared" si="7"/>
        <v/>
      </c>
      <c r="AS67" s="3" t="str">
        <f>IF($A67="","",IF((AND($A67="ADD",OR(AR67="",AR67="Excellent"))),"1",(_xlfn.XLOOKUP(AR67,condition[lookupValue],condition[lookupKey],""))))</f>
        <v/>
      </c>
      <c r="AT67" s="7" t="str">
        <f t="shared" si="8"/>
        <v/>
      </c>
      <c r="AU67" s="9"/>
    </row>
    <row r="68" spans="2:47">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R68" s="3" t="str">
        <f>IF($A68="ADD",IF(NOT(ISBLANK(Q68)),_xlfn.XLOOKUP(Q68,ud_plant_structure[lookupValue],ud_plant_structure[lookupKey],"ERROR"),""), "")</f>
        <v/>
      </c>
      <c r="T68" s="3" t="str">
        <f>IF($A68="ADD",IF(NOT(ISBLANK(S68)),_xlfn.XLOOKUP(S68,ud_colour[lookupValue],ud_colour[lookupKey],"ERROR"),""), "")</f>
        <v/>
      </c>
      <c r="V68" s="3" t="str">
        <f>IF($A68="ADD",IF(NOT(ISBLANK(U68)),_xlfn.XLOOKUP(U68,planting_structure_material[lookupValue],planting_structure_material[lookupKey],"ERROR"),""), "")</f>
        <v/>
      </c>
      <c r="Y68" s="3" t="str">
        <f>IF($A68="ADD",IF(NOT(ISBLANK(X68)),_xlfn.XLOOKUP(X68,ud_coating_system[lookupValue],ud_coating_system[lookupKey],"ERROR"),""), "")</f>
        <v/>
      </c>
      <c r="Z68" s="7"/>
      <c r="AA68" s="4" t="str">
        <f t="shared" ca="1" si="0"/>
        <v/>
      </c>
      <c r="AB68" s="4"/>
      <c r="AC68" s="3" t="str">
        <f t="shared" si="1"/>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assets"))),"12",(_xlfn.XLOOKUP(AN68,ud_work_origin[lookupValue],ud_work_origin[lookupKey],""))))</f>
        <v/>
      </c>
      <c r="AP68" s="8"/>
      <c r="AQ68" s="2" t="str">
        <f t="shared" si="6"/>
        <v/>
      </c>
      <c r="AR68" s="3" t="str">
        <f t="shared" si="7"/>
        <v/>
      </c>
      <c r="AS68" s="3" t="str">
        <f>IF($A68="","",IF((AND($A68="ADD",OR(AR68="",AR68="Excellent"))),"1",(_xlfn.XLOOKUP(AR68,condition[lookupValue],condition[lookupKey],""))))</f>
        <v/>
      </c>
      <c r="AT68" s="7" t="str">
        <f t="shared" si="8"/>
        <v/>
      </c>
      <c r="AU68" s="9"/>
    </row>
    <row r="69" spans="2:47">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R69" s="3" t="str">
        <f>IF($A69="ADD",IF(NOT(ISBLANK(Q69)),_xlfn.XLOOKUP(Q69,ud_plant_structure[lookupValue],ud_plant_structure[lookupKey],"ERROR"),""), "")</f>
        <v/>
      </c>
      <c r="T69" s="3" t="str">
        <f>IF($A69="ADD",IF(NOT(ISBLANK(S69)),_xlfn.XLOOKUP(S69,ud_colour[lookupValue],ud_colour[lookupKey],"ERROR"),""), "")</f>
        <v/>
      </c>
      <c r="V69" s="3" t="str">
        <f>IF($A69="ADD",IF(NOT(ISBLANK(U69)),_xlfn.XLOOKUP(U69,planting_structure_material[lookupValue],planting_structure_material[lookupKey],"ERROR"),""), "")</f>
        <v/>
      </c>
      <c r="Y69" s="3" t="str">
        <f>IF($A69="ADD",IF(NOT(ISBLANK(X69)),_xlfn.XLOOKUP(X69,ud_coating_system[lookupValue],ud_coating_system[lookupKey],"ERROR"),""), "")</f>
        <v/>
      </c>
      <c r="Z69" s="7"/>
      <c r="AA69" s="4" t="str">
        <f t="shared" ca="1" si="0"/>
        <v/>
      </c>
      <c r="AB69" s="4"/>
      <c r="AC69" s="3" t="str">
        <f t="shared" si="1"/>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assets"))),"12",(_xlfn.XLOOKUP(AN69,ud_work_origin[lookupValue],ud_work_origin[lookupKey],""))))</f>
        <v/>
      </c>
      <c r="AP69" s="8"/>
      <c r="AQ69" s="2" t="str">
        <f t="shared" si="6"/>
        <v/>
      </c>
      <c r="AR69" s="3" t="str">
        <f t="shared" si="7"/>
        <v/>
      </c>
      <c r="AS69" s="3" t="str">
        <f>IF($A69="","",IF((AND($A69="ADD",OR(AR69="",AR69="Excellent"))),"1",(_xlfn.XLOOKUP(AR69,condition[lookupValue],condition[lookupKey],""))))</f>
        <v/>
      </c>
      <c r="AT69" s="7" t="str">
        <f t="shared" si="8"/>
        <v/>
      </c>
      <c r="AU69" s="9"/>
    </row>
    <row r="70" spans="2:47">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R70" s="3" t="str">
        <f>IF($A70="ADD",IF(NOT(ISBLANK(Q70)),_xlfn.XLOOKUP(Q70,ud_plant_structure[lookupValue],ud_plant_structure[lookupKey],"ERROR"),""), "")</f>
        <v/>
      </c>
      <c r="T70" s="3" t="str">
        <f>IF($A70="ADD",IF(NOT(ISBLANK(S70)),_xlfn.XLOOKUP(S70,ud_colour[lookupValue],ud_colour[lookupKey],"ERROR"),""), "")</f>
        <v/>
      </c>
      <c r="V70" s="3" t="str">
        <f>IF($A70="ADD",IF(NOT(ISBLANK(U70)),_xlfn.XLOOKUP(U70,planting_structure_material[lookupValue],planting_structure_material[lookupKey],"ERROR"),""), "")</f>
        <v/>
      </c>
      <c r="Y70" s="3" t="str">
        <f>IF($A70="ADD",IF(NOT(ISBLANK(X70)),_xlfn.XLOOKUP(X70,ud_coating_system[lookupValue],ud_coating_system[lookupKey],"ERROR"),""), "")</f>
        <v/>
      </c>
      <c r="Z70" s="7"/>
      <c r="AA70" s="4" t="str">
        <f t="shared" ca="1" si="0"/>
        <v/>
      </c>
      <c r="AB70" s="4"/>
      <c r="AC70" s="3" t="str">
        <f t="shared" si="1"/>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assets"))),"12",(_xlfn.XLOOKUP(AN70,ud_work_origin[lookupValue],ud_work_origin[lookupKey],""))))</f>
        <v/>
      </c>
      <c r="AP70" s="8"/>
      <c r="AQ70" s="2" t="str">
        <f t="shared" si="6"/>
        <v/>
      </c>
      <c r="AR70" s="3" t="str">
        <f t="shared" si="7"/>
        <v/>
      </c>
      <c r="AS70" s="3" t="str">
        <f>IF($A70="","",IF((AND($A70="ADD",OR(AR70="",AR70="Excellent"))),"1",(_xlfn.XLOOKUP(AR70,condition[lookupValue],condition[lookupKey],""))))</f>
        <v/>
      </c>
      <c r="AT70" s="7" t="str">
        <f t="shared" si="8"/>
        <v/>
      </c>
      <c r="AU70" s="9"/>
    </row>
    <row r="71" spans="2:47">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R71" s="3" t="str">
        <f>IF($A71="ADD",IF(NOT(ISBLANK(Q71)),_xlfn.XLOOKUP(Q71,ud_plant_structure[lookupValue],ud_plant_structure[lookupKey],"ERROR"),""), "")</f>
        <v/>
      </c>
      <c r="T71" s="3" t="str">
        <f>IF($A71="ADD",IF(NOT(ISBLANK(S71)),_xlfn.XLOOKUP(S71,ud_colour[lookupValue],ud_colour[lookupKey],"ERROR"),""), "")</f>
        <v/>
      </c>
      <c r="V71" s="3" t="str">
        <f>IF($A71="ADD",IF(NOT(ISBLANK(U71)),_xlfn.XLOOKUP(U71,planting_structure_material[lookupValue],planting_structure_material[lookupKey],"ERROR"),""), "")</f>
        <v/>
      </c>
      <c r="Y71" s="3" t="str">
        <f>IF($A71="ADD",IF(NOT(ISBLANK(X71)),_xlfn.XLOOKUP(X71,ud_coating_system[lookupValue],ud_coating_system[lookupKey],"ERROR"),""), "")</f>
        <v/>
      </c>
      <c r="Z71" s="7"/>
      <c r="AA71" s="4" t="str">
        <f t="shared" ca="1" si="0"/>
        <v/>
      </c>
      <c r="AB71" s="4"/>
      <c r="AC71" s="3" t="str">
        <f t="shared" si="1"/>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assets"))),"12",(_xlfn.XLOOKUP(AN71,ud_work_origin[lookupValue],ud_work_origin[lookupKey],""))))</f>
        <v/>
      </c>
      <c r="AP71" s="8"/>
      <c r="AQ71" s="2" t="str">
        <f t="shared" si="6"/>
        <v/>
      </c>
      <c r="AR71" s="3" t="str">
        <f t="shared" si="7"/>
        <v/>
      </c>
      <c r="AS71" s="3" t="str">
        <f>IF($A71="","",IF((AND($A71="ADD",OR(AR71="",AR71="Excellent"))),"1",(_xlfn.XLOOKUP(AR71,condition[lookupValue],condition[lookupKey],""))))</f>
        <v/>
      </c>
      <c r="AT71" s="7" t="str">
        <f t="shared" si="8"/>
        <v/>
      </c>
      <c r="AU71" s="9"/>
    </row>
    <row r="72" spans="2:47">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R72" s="3" t="str">
        <f>IF($A72="ADD",IF(NOT(ISBLANK(Q72)),_xlfn.XLOOKUP(Q72,ud_plant_structure[lookupValue],ud_plant_structure[lookupKey],"ERROR"),""), "")</f>
        <v/>
      </c>
      <c r="T72" s="3" t="str">
        <f>IF($A72="ADD",IF(NOT(ISBLANK(S72)),_xlfn.XLOOKUP(S72,ud_colour[lookupValue],ud_colour[lookupKey],"ERROR"),""), "")</f>
        <v/>
      </c>
      <c r="V72" s="3" t="str">
        <f>IF($A72="ADD",IF(NOT(ISBLANK(U72)),_xlfn.XLOOKUP(U72,planting_structure_material[lookupValue],planting_structure_material[lookupKey],"ERROR"),""), "")</f>
        <v/>
      </c>
      <c r="Y72" s="3" t="str">
        <f>IF($A72="ADD",IF(NOT(ISBLANK(X72)),_xlfn.XLOOKUP(X72,ud_coating_system[lookupValue],ud_coating_system[lookupKey],"ERROR"),""), "")</f>
        <v/>
      </c>
      <c r="Z72" s="7"/>
      <c r="AA72" s="4" t="str">
        <f t="shared" ca="1" si="0"/>
        <v/>
      </c>
      <c r="AB72" s="4"/>
      <c r="AC72" s="3" t="str">
        <f t="shared" si="1"/>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assets"))),"12",(_xlfn.XLOOKUP(AN72,ud_work_origin[lookupValue],ud_work_origin[lookupKey],""))))</f>
        <v/>
      </c>
      <c r="AP72" s="8"/>
      <c r="AQ72" s="2" t="str">
        <f t="shared" si="6"/>
        <v/>
      </c>
      <c r="AR72" s="3" t="str">
        <f t="shared" si="7"/>
        <v/>
      </c>
      <c r="AS72" s="3" t="str">
        <f>IF($A72="","",IF((AND($A72="ADD",OR(AR72="",AR72="Excellent"))),"1",(_xlfn.XLOOKUP(AR72,condition[lookupValue],condition[lookupKey],""))))</f>
        <v/>
      </c>
      <c r="AT72" s="7" t="str">
        <f t="shared" si="8"/>
        <v/>
      </c>
      <c r="AU72" s="9"/>
    </row>
    <row r="73" spans="2:47">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R73" s="3" t="str">
        <f>IF($A73="ADD",IF(NOT(ISBLANK(Q73)),_xlfn.XLOOKUP(Q73,ud_plant_structure[lookupValue],ud_plant_structure[lookupKey],"ERROR"),""), "")</f>
        <v/>
      </c>
      <c r="T73" s="3" t="str">
        <f>IF($A73="ADD",IF(NOT(ISBLANK(S73)),_xlfn.XLOOKUP(S73,ud_colour[lookupValue],ud_colour[lookupKey],"ERROR"),""), "")</f>
        <v/>
      </c>
      <c r="V73" s="3" t="str">
        <f>IF($A73="ADD",IF(NOT(ISBLANK(U73)),_xlfn.XLOOKUP(U73,planting_structure_material[lookupValue],planting_structure_material[lookupKey],"ERROR"),""), "")</f>
        <v/>
      </c>
      <c r="Y73" s="3" t="str">
        <f>IF($A73="ADD",IF(NOT(ISBLANK(X73)),_xlfn.XLOOKUP(X73,ud_coating_system[lookupValue],ud_coating_system[lookupKey],"ERROR"),""), "")</f>
        <v/>
      </c>
      <c r="Z73" s="7"/>
      <c r="AA73" s="4" t="str">
        <f t="shared" ca="1" si="0"/>
        <v/>
      </c>
      <c r="AB73" s="4"/>
      <c r="AC73" s="3" t="str">
        <f t="shared" si="1"/>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assets"))),"12",(_xlfn.XLOOKUP(AN73,ud_work_origin[lookupValue],ud_work_origin[lookupKey],""))))</f>
        <v/>
      </c>
      <c r="AP73" s="8"/>
      <c r="AQ73" s="2" t="str">
        <f t="shared" si="6"/>
        <v/>
      </c>
      <c r="AR73" s="3" t="str">
        <f t="shared" si="7"/>
        <v/>
      </c>
      <c r="AS73" s="3" t="str">
        <f>IF($A73="","",IF((AND($A73="ADD",OR(AR73="",AR73="Excellent"))),"1",(_xlfn.XLOOKUP(AR73,condition[lookupValue],condition[lookupKey],""))))</f>
        <v/>
      </c>
      <c r="AT73" s="7" t="str">
        <f t="shared" si="8"/>
        <v/>
      </c>
      <c r="AU73" s="9"/>
    </row>
    <row r="74" spans="2:47">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R74" s="3" t="str">
        <f>IF($A74="ADD",IF(NOT(ISBLANK(Q74)),_xlfn.XLOOKUP(Q74,ud_plant_structure[lookupValue],ud_plant_structure[lookupKey],"ERROR"),""), "")</f>
        <v/>
      </c>
      <c r="T74" s="3" t="str">
        <f>IF($A74="ADD",IF(NOT(ISBLANK(S74)),_xlfn.XLOOKUP(S74,ud_colour[lookupValue],ud_colour[lookupKey],"ERROR"),""), "")</f>
        <v/>
      </c>
      <c r="V74" s="3" t="str">
        <f>IF($A74="ADD",IF(NOT(ISBLANK(U74)),_xlfn.XLOOKUP(U74,planting_structure_material[lookupValue],planting_structure_material[lookupKey],"ERROR"),""), "")</f>
        <v/>
      </c>
      <c r="Y74" s="3" t="str">
        <f>IF($A74="ADD",IF(NOT(ISBLANK(X74)),_xlfn.XLOOKUP(X74,ud_coating_system[lookupValue],ud_coating_system[lookupKey],"ERROR"),""), "")</f>
        <v/>
      </c>
      <c r="Z74" s="7"/>
      <c r="AA74" s="4" t="str">
        <f t="shared" ca="1" si="0"/>
        <v/>
      </c>
      <c r="AB74" s="4"/>
      <c r="AC74" s="3" t="str">
        <f t="shared" si="1"/>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assets"))),"12",(_xlfn.XLOOKUP(AN74,ud_work_origin[lookupValue],ud_work_origin[lookupKey],""))))</f>
        <v/>
      </c>
      <c r="AP74" s="8"/>
      <c r="AQ74" s="2" t="str">
        <f t="shared" si="6"/>
        <v/>
      </c>
      <c r="AR74" s="3" t="str">
        <f t="shared" si="7"/>
        <v/>
      </c>
      <c r="AS74" s="3" t="str">
        <f>IF($A74="","",IF((AND($A74="ADD",OR(AR74="",AR74="Excellent"))),"1",(_xlfn.XLOOKUP(AR74,condition[lookupValue],condition[lookupKey],""))))</f>
        <v/>
      </c>
      <c r="AT74" s="7" t="str">
        <f t="shared" si="8"/>
        <v/>
      </c>
      <c r="AU74" s="9"/>
    </row>
    <row r="75" spans="2:47">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R75" s="3" t="str">
        <f>IF($A75="ADD",IF(NOT(ISBLANK(Q75)),_xlfn.XLOOKUP(Q75,ud_plant_structure[lookupValue],ud_plant_structure[lookupKey],"ERROR"),""), "")</f>
        <v/>
      </c>
      <c r="T75" s="3" t="str">
        <f>IF($A75="ADD",IF(NOT(ISBLANK(S75)),_xlfn.XLOOKUP(S75,ud_colour[lookupValue],ud_colour[lookupKey],"ERROR"),""), "")</f>
        <v/>
      </c>
      <c r="V75" s="3" t="str">
        <f>IF($A75="ADD",IF(NOT(ISBLANK(U75)),_xlfn.XLOOKUP(U75,planting_structure_material[lookupValue],planting_structure_material[lookupKey],"ERROR"),""), "")</f>
        <v/>
      </c>
      <c r="Y75" s="3" t="str">
        <f>IF($A75="ADD",IF(NOT(ISBLANK(X75)),_xlfn.XLOOKUP(X75,ud_coating_system[lookupValue],ud_coating_system[lookupKey],"ERROR"),""), "")</f>
        <v/>
      </c>
      <c r="Z75" s="7"/>
      <c r="AA75" s="4" t="str">
        <f t="shared" ref="AA75:AA100" ca="1" si="9">IF(Z75&lt;&gt;"", DATEDIF(Z75, TODAY(),"Y"),"")</f>
        <v/>
      </c>
      <c r="AB75" s="4"/>
      <c r="AC75" s="3" t="str">
        <f t="shared" ref="AC75:AC100" si="10">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00" si="11">IF($A75="ADD","Queenstown-Lakes District Council","")</f>
        <v/>
      </c>
      <c r="AI75" s="3" t="str">
        <f>IF($A75="","",IF((AND($A75="ADD",OR(AH75="",AH75="Queenstown-Lakes District Council"))),"70",(_xlfn.XLOOKUP(AH75,ud_organisation_owner[lookupValue],ud_organisation_owner[lookupKey],""))))</f>
        <v/>
      </c>
      <c r="AJ75" s="3" t="str">
        <f t="shared" ref="AJ75:AJ100" si="12">IF($A75="ADD","Queenstown-Lakes District Council","")</f>
        <v/>
      </c>
      <c r="AK75" s="3" t="str">
        <f>IF($A75="","",IF((AND($A75="ADD",OR(AJ75="",AJ75="Queenstown-Lakes District Council"))),"70",(_xlfn.XLOOKUP(AJ75,ud_organisation_owner[lookupValue],ud_organisation_owner[lookupKey],""))))</f>
        <v/>
      </c>
      <c r="AL75" s="3" t="str">
        <f t="shared" ref="AL75:AL100" si="13">IF($A75="ADD","Local Authority","")</f>
        <v/>
      </c>
      <c r="AM75" s="3" t="str">
        <f>IF($A75="","",IF((AND($A75="ADD",OR(AL75="",AL75="Local Authority"))),"17",(_xlfn.XLOOKUP(AL75,ud_sub_organisation[lookupValue],ud_sub_organisation[lookupKey],""))))</f>
        <v/>
      </c>
      <c r="AN75" s="3" t="str">
        <f t="shared" ref="AN75:AN100" si="14">IF($A75="ADD","Vested assets","")</f>
        <v/>
      </c>
      <c r="AO75" s="3" t="str">
        <f>IF($A75="","",IF((AND($A75="ADD",OR(AN75="",AN75="Vested assets"))),"12",(_xlfn.XLOOKUP(AN75,ud_work_origin[lookupValue],ud_work_origin[lookupKey],""))))</f>
        <v/>
      </c>
      <c r="AP75" s="8"/>
      <c r="AQ75" s="2" t="str">
        <f t="shared" ref="AQ75:AQ100" si="15">IF($A75="ADD","TRUE","")</f>
        <v/>
      </c>
      <c r="AR75" s="3" t="str">
        <f t="shared" ref="AR75:AR100" si="16">IF($A75="ADD","Excellent","")</f>
        <v/>
      </c>
      <c r="AS75" s="3" t="str">
        <f>IF($A75="","",IF((AND($A75="ADD",OR(AR75="",AR75="Excellent"))),"1",(_xlfn.XLOOKUP(AR75,condition[lookupValue],condition[lookupKey],""))))</f>
        <v/>
      </c>
      <c r="AT75" s="7" t="str">
        <f t="shared" ref="AT75:AT100" si="17">IF(Z75&lt;&gt;"",Z75,"")</f>
        <v/>
      </c>
      <c r="AU75" s="9"/>
    </row>
    <row r="76" spans="2:47">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R76" s="3" t="str">
        <f>IF($A76="ADD",IF(NOT(ISBLANK(Q76)),_xlfn.XLOOKUP(Q76,ud_plant_structure[lookupValue],ud_plant_structure[lookupKey],"ERROR"),""), "")</f>
        <v/>
      </c>
      <c r="T76" s="3" t="str">
        <f>IF($A76="ADD",IF(NOT(ISBLANK(S76)),_xlfn.XLOOKUP(S76,ud_colour[lookupValue],ud_colour[lookupKey],"ERROR"),""), "")</f>
        <v/>
      </c>
      <c r="V76" s="3" t="str">
        <f>IF($A76="ADD",IF(NOT(ISBLANK(U76)),_xlfn.XLOOKUP(U76,planting_structure_material[lookupValue],planting_structure_material[lookupKey],"ERROR"),""), "")</f>
        <v/>
      </c>
      <c r="Y76" s="3" t="str">
        <f>IF($A76="ADD",IF(NOT(ISBLANK(X76)),_xlfn.XLOOKUP(X76,ud_coating_system[lookupValue],ud_coating_system[lookupKey],"ERROR"),""), "")</f>
        <v/>
      </c>
      <c r="Z76" s="7"/>
      <c r="AA76" s="4" t="str">
        <f t="shared" ca="1" si="9"/>
        <v/>
      </c>
      <c r="AB76" s="4"/>
      <c r="AC76" s="3" t="str">
        <f t="shared" si="10"/>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assets"))),"12",(_xlfn.XLOOKUP(AN76,ud_work_origin[lookupValue],ud_work_origin[lookupKey],""))))</f>
        <v/>
      </c>
      <c r="AP76" s="8"/>
      <c r="AQ76" s="2" t="str">
        <f t="shared" si="15"/>
        <v/>
      </c>
      <c r="AR76" s="3" t="str">
        <f t="shared" si="16"/>
        <v/>
      </c>
      <c r="AS76" s="3" t="str">
        <f>IF($A76="","",IF((AND($A76="ADD",OR(AR76="",AR76="Excellent"))),"1",(_xlfn.XLOOKUP(AR76,condition[lookupValue],condition[lookupKey],""))))</f>
        <v/>
      </c>
      <c r="AT76" s="7" t="str">
        <f t="shared" si="17"/>
        <v/>
      </c>
      <c r="AU76" s="9"/>
    </row>
    <row r="77" spans="2:47">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R77" s="3" t="str">
        <f>IF($A77="ADD",IF(NOT(ISBLANK(Q77)),_xlfn.XLOOKUP(Q77,ud_plant_structure[lookupValue],ud_plant_structure[lookupKey],"ERROR"),""), "")</f>
        <v/>
      </c>
      <c r="T77" s="3" t="str">
        <f>IF($A77="ADD",IF(NOT(ISBLANK(S77)),_xlfn.XLOOKUP(S77,ud_colour[lookupValue],ud_colour[lookupKey],"ERROR"),""), "")</f>
        <v/>
      </c>
      <c r="V77" s="3" t="str">
        <f>IF($A77="ADD",IF(NOT(ISBLANK(U77)),_xlfn.XLOOKUP(U77,planting_structure_material[lookupValue],planting_structure_material[lookupKey],"ERROR"),""), "")</f>
        <v/>
      </c>
      <c r="Y77" s="3" t="str">
        <f>IF($A77="ADD",IF(NOT(ISBLANK(X77)),_xlfn.XLOOKUP(X77,ud_coating_system[lookupValue],ud_coating_system[lookupKey],"ERROR"),""), "")</f>
        <v/>
      </c>
      <c r="Z77" s="7"/>
      <c r="AA77" s="4" t="str">
        <f t="shared" ca="1" si="9"/>
        <v/>
      </c>
      <c r="AB77" s="4"/>
      <c r="AC77" s="3" t="str">
        <f t="shared" si="10"/>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assets"))),"12",(_xlfn.XLOOKUP(AN77,ud_work_origin[lookupValue],ud_work_origin[lookupKey],""))))</f>
        <v/>
      </c>
      <c r="AP77" s="8"/>
      <c r="AQ77" s="2" t="str">
        <f t="shared" si="15"/>
        <v/>
      </c>
      <c r="AR77" s="3" t="str">
        <f t="shared" si="16"/>
        <v/>
      </c>
      <c r="AS77" s="3" t="str">
        <f>IF($A77="","",IF((AND($A77="ADD",OR(AR77="",AR77="Excellent"))),"1",(_xlfn.XLOOKUP(AR77,condition[lookupValue],condition[lookupKey],""))))</f>
        <v/>
      </c>
      <c r="AT77" s="7" t="str">
        <f t="shared" si="17"/>
        <v/>
      </c>
      <c r="AU77" s="9"/>
    </row>
    <row r="78" spans="2:47">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R78" s="3" t="str">
        <f>IF($A78="ADD",IF(NOT(ISBLANK(Q78)),_xlfn.XLOOKUP(Q78,ud_plant_structure[lookupValue],ud_plant_structure[lookupKey],"ERROR"),""), "")</f>
        <v/>
      </c>
      <c r="T78" s="3" t="str">
        <f>IF($A78="ADD",IF(NOT(ISBLANK(S78)),_xlfn.XLOOKUP(S78,ud_colour[lookupValue],ud_colour[lookupKey],"ERROR"),""), "")</f>
        <v/>
      </c>
      <c r="V78" s="3" t="str">
        <f>IF($A78="ADD",IF(NOT(ISBLANK(U78)),_xlfn.XLOOKUP(U78,planting_structure_material[lookupValue],planting_structure_material[lookupKey],"ERROR"),""), "")</f>
        <v/>
      </c>
      <c r="Y78" s="3" t="str">
        <f>IF($A78="ADD",IF(NOT(ISBLANK(X78)),_xlfn.XLOOKUP(X78,ud_coating_system[lookupValue],ud_coating_system[lookupKey],"ERROR"),""), "")</f>
        <v/>
      </c>
      <c r="Z78" s="7"/>
      <c r="AA78" s="4" t="str">
        <f t="shared" ca="1" si="9"/>
        <v/>
      </c>
      <c r="AB78" s="4"/>
      <c r="AC78" s="3" t="str">
        <f t="shared" si="10"/>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assets"))),"12",(_xlfn.XLOOKUP(AN78,ud_work_origin[lookupValue],ud_work_origin[lookupKey],""))))</f>
        <v/>
      </c>
      <c r="AP78" s="8"/>
      <c r="AQ78" s="2" t="str">
        <f t="shared" si="15"/>
        <v/>
      </c>
      <c r="AR78" s="3" t="str">
        <f t="shared" si="16"/>
        <v/>
      </c>
      <c r="AS78" s="3" t="str">
        <f>IF($A78="","",IF((AND($A78="ADD",OR(AR78="",AR78="Excellent"))),"1",(_xlfn.XLOOKUP(AR78,condition[lookupValue],condition[lookupKey],""))))</f>
        <v/>
      </c>
      <c r="AT78" s="7" t="str">
        <f t="shared" si="17"/>
        <v/>
      </c>
      <c r="AU78" s="9"/>
    </row>
    <row r="79" spans="2:47">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R79" s="3" t="str">
        <f>IF($A79="ADD",IF(NOT(ISBLANK(Q79)),_xlfn.XLOOKUP(Q79,ud_plant_structure[lookupValue],ud_plant_structure[lookupKey],"ERROR"),""), "")</f>
        <v/>
      </c>
      <c r="T79" s="3" t="str">
        <f>IF($A79="ADD",IF(NOT(ISBLANK(S79)),_xlfn.XLOOKUP(S79,ud_colour[lookupValue],ud_colour[lookupKey],"ERROR"),""), "")</f>
        <v/>
      </c>
      <c r="V79" s="3" t="str">
        <f>IF($A79="ADD",IF(NOT(ISBLANK(U79)),_xlfn.XLOOKUP(U79,planting_structure_material[lookupValue],planting_structure_material[lookupKey],"ERROR"),""), "")</f>
        <v/>
      </c>
      <c r="Y79" s="3" t="str">
        <f>IF($A79="ADD",IF(NOT(ISBLANK(X79)),_xlfn.XLOOKUP(X79,ud_coating_system[lookupValue],ud_coating_system[lookupKey],"ERROR"),""), "")</f>
        <v/>
      </c>
      <c r="Z79" s="7"/>
      <c r="AA79" s="4" t="str">
        <f t="shared" ca="1" si="9"/>
        <v/>
      </c>
      <c r="AB79" s="4"/>
      <c r="AC79" s="3" t="str">
        <f t="shared" si="10"/>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assets"))),"12",(_xlfn.XLOOKUP(AN79,ud_work_origin[lookupValue],ud_work_origin[lookupKey],""))))</f>
        <v/>
      </c>
      <c r="AP79" s="8"/>
      <c r="AQ79" s="2" t="str">
        <f t="shared" si="15"/>
        <v/>
      </c>
      <c r="AR79" s="3" t="str">
        <f t="shared" si="16"/>
        <v/>
      </c>
      <c r="AS79" s="3" t="str">
        <f>IF($A79="","",IF((AND($A79="ADD",OR(AR79="",AR79="Excellent"))),"1",(_xlfn.XLOOKUP(AR79,condition[lookupValue],condition[lookupKey],""))))</f>
        <v/>
      </c>
      <c r="AT79" s="7" t="str">
        <f t="shared" si="17"/>
        <v/>
      </c>
      <c r="AU79" s="9"/>
    </row>
    <row r="80" spans="2:47">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R80" s="3" t="str">
        <f>IF($A80="ADD",IF(NOT(ISBLANK(Q80)),_xlfn.XLOOKUP(Q80,ud_plant_structure[lookupValue],ud_plant_structure[lookupKey],"ERROR"),""), "")</f>
        <v/>
      </c>
      <c r="T80" s="3" t="str">
        <f>IF($A80="ADD",IF(NOT(ISBLANK(S80)),_xlfn.XLOOKUP(S80,ud_colour[lookupValue],ud_colour[lookupKey],"ERROR"),""), "")</f>
        <v/>
      </c>
      <c r="V80" s="3" t="str">
        <f>IF($A80="ADD",IF(NOT(ISBLANK(U80)),_xlfn.XLOOKUP(U80,planting_structure_material[lookupValue],planting_structure_material[lookupKey],"ERROR"),""), "")</f>
        <v/>
      </c>
      <c r="Y80" s="3" t="str">
        <f>IF($A80="ADD",IF(NOT(ISBLANK(X80)),_xlfn.XLOOKUP(X80,ud_coating_system[lookupValue],ud_coating_system[lookupKey],"ERROR"),""), "")</f>
        <v/>
      </c>
      <c r="Z80" s="7"/>
      <c r="AA80" s="4" t="str">
        <f t="shared" ca="1" si="9"/>
        <v/>
      </c>
      <c r="AB80" s="4"/>
      <c r="AC80" s="3" t="str">
        <f t="shared" si="10"/>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assets"))),"12",(_xlfn.XLOOKUP(AN80,ud_work_origin[lookupValue],ud_work_origin[lookupKey],""))))</f>
        <v/>
      </c>
      <c r="AP80" s="8"/>
      <c r="AQ80" s="2" t="str">
        <f t="shared" si="15"/>
        <v/>
      </c>
      <c r="AR80" s="3" t="str">
        <f t="shared" si="16"/>
        <v/>
      </c>
      <c r="AS80" s="3" t="str">
        <f>IF($A80="","",IF((AND($A80="ADD",OR(AR80="",AR80="Excellent"))),"1",(_xlfn.XLOOKUP(AR80,condition[lookupValue],condition[lookupKey],""))))</f>
        <v/>
      </c>
      <c r="AT80" s="7" t="str">
        <f t="shared" si="17"/>
        <v/>
      </c>
      <c r="AU80" s="9"/>
    </row>
    <row r="81" spans="2:47">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R81" s="3" t="str">
        <f>IF($A81="ADD",IF(NOT(ISBLANK(Q81)),_xlfn.XLOOKUP(Q81,ud_plant_structure[lookupValue],ud_plant_structure[lookupKey],"ERROR"),""), "")</f>
        <v/>
      </c>
      <c r="T81" s="3" t="str">
        <f>IF($A81="ADD",IF(NOT(ISBLANK(S81)),_xlfn.XLOOKUP(S81,ud_colour[lookupValue],ud_colour[lookupKey],"ERROR"),""), "")</f>
        <v/>
      </c>
      <c r="V81" s="3" t="str">
        <f>IF($A81="ADD",IF(NOT(ISBLANK(U81)),_xlfn.XLOOKUP(U81,planting_structure_material[lookupValue],planting_structure_material[lookupKey],"ERROR"),""), "")</f>
        <v/>
      </c>
      <c r="Y81" s="3" t="str">
        <f>IF($A81="ADD",IF(NOT(ISBLANK(X81)),_xlfn.XLOOKUP(X81,ud_coating_system[lookupValue],ud_coating_system[lookupKey],"ERROR"),""), "")</f>
        <v/>
      </c>
      <c r="Z81" s="7"/>
      <c r="AA81" s="4" t="str">
        <f t="shared" ca="1" si="9"/>
        <v/>
      </c>
      <c r="AB81" s="4"/>
      <c r="AC81" s="3" t="str">
        <f t="shared" si="10"/>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assets"))),"12",(_xlfn.XLOOKUP(AN81,ud_work_origin[lookupValue],ud_work_origin[lookupKey],""))))</f>
        <v/>
      </c>
      <c r="AP81" s="8"/>
      <c r="AQ81" s="2" t="str">
        <f t="shared" si="15"/>
        <v/>
      </c>
      <c r="AR81" s="3" t="str">
        <f t="shared" si="16"/>
        <v/>
      </c>
      <c r="AS81" s="3" t="str">
        <f>IF($A81="","",IF((AND($A81="ADD",OR(AR81="",AR81="Excellent"))),"1",(_xlfn.XLOOKUP(AR81,condition[lookupValue],condition[lookupKey],""))))</f>
        <v/>
      </c>
      <c r="AT81" s="7" t="str">
        <f t="shared" si="17"/>
        <v/>
      </c>
      <c r="AU81" s="9"/>
    </row>
    <row r="82" spans="2:47">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R82" s="3" t="str">
        <f>IF($A82="ADD",IF(NOT(ISBLANK(Q82)),_xlfn.XLOOKUP(Q82,ud_plant_structure[lookupValue],ud_plant_structure[lookupKey],"ERROR"),""), "")</f>
        <v/>
      </c>
      <c r="T82" s="3" t="str">
        <f>IF($A82="ADD",IF(NOT(ISBLANK(S82)),_xlfn.XLOOKUP(S82,ud_colour[lookupValue],ud_colour[lookupKey],"ERROR"),""), "")</f>
        <v/>
      </c>
      <c r="V82" s="3" t="str">
        <f>IF($A82="ADD",IF(NOT(ISBLANK(U82)),_xlfn.XLOOKUP(U82,planting_structure_material[lookupValue],planting_structure_material[lookupKey],"ERROR"),""), "")</f>
        <v/>
      </c>
      <c r="Y82" s="3" t="str">
        <f>IF($A82="ADD",IF(NOT(ISBLANK(X82)),_xlfn.XLOOKUP(X82,ud_coating_system[lookupValue],ud_coating_system[lookupKey],"ERROR"),""), "")</f>
        <v/>
      </c>
      <c r="Z82" s="7"/>
      <c r="AA82" s="4" t="str">
        <f t="shared" ca="1" si="9"/>
        <v/>
      </c>
      <c r="AB82" s="4"/>
      <c r="AC82" s="3" t="str">
        <f t="shared" si="10"/>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assets"))),"12",(_xlfn.XLOOKUP(AN82,ud_work_origin[lookupValue],ud_work_origin[lookupKey],""))))</f>
        <v/>
      </c>
      <c r="AP82" s="8"/>
      <c r="AQ82" s="2" t="str">
        <f t="shared" si="15"/>
        <v/>
      </c>
      <c r="AR82" s="3" t="str">
        <f t="shared" si="16"/>
        <v/>
      </c>
      <c r="AS82" s="3" t="str">
        <f>IF($A82="","",IF((AND($A82="ADD",OR(AR82="",AR82="Excellent"))),"1",(_xlfn.XLOOKUP(AR82,condition[lookupValue],condition[lookupKey],""))))</f>
        <v/>
      </c>
      <c r="AT82" s="7" t="str">
        <f t="shared" si="17"/>
        <v/>
      </c>
      <c r="AU82" s="9"/>
    </row>
    <row r="83" spans="2:47">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R83" s="3" t="str">
        <f>IF($A83="ADD",IF(NOT(ISBLANK(Q83)),_xlfn.XLOOKUP(Q83,ud_plant_structure[lookupValue],ud_plant_structure[lookupKey],"ERROR"),""), "")</f>
        <v/>
      </c>
      <c r="T83" s="3" t="str">
        <f>IF($A83="ADD",IF(NOT(ISBLANK(S83)),_xlfn.XLOOKUP(S83,ud_colour[lookupValue],ud_colour[lookupKey],"ERROR"),""), "")</f>
        <v/>
      </c>
      <c r="V83" s="3" t="str">
        <f>IF($A83="ADD",IF(NOT(ISBLANK(U83)),_xlfn.XLOOKUP(U83,planting_structure_material[lookupValue],planting_structure_material[lookupKey],"ERROR"),""), "")</f>
        <v/>
      </c>
      <c r="Y83" s="3" t="str">
        <f>IF($A83="ADD",IF(NOT(ISBLANK(X83)),_xlfn.XLOOKUP(X83,ud_coating_system[lookupValue],ud_coating_system[lookupKey],"ERROR"),""), "")</f>
        <v/>
      </c>
      <c r="Z83" s="7"/>
      <c r="AA83" s="4" t="str">
        <f t="shared" ca="1" si="9"/>
        <v/>
      </c>
      <c r="AB83" s="4"/>
      <c r="AC83" s="3" t="str">
        <f t="shared" si="10"/>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assets"))),"12",(_xlfn.XLOOKUP(AN83,ud_work_origin[lookupValue],ud_work_origin[lookupKey],""))))</f>
        <v/>
      </c>
      <c r="AP83" s="8"/>
      <c r="AQ83" s="2" t="str">
        <f t="shared" si="15"/>
        <v/>
      </c>
      <c r="AR83" s="3" t="str">
        <f t="shared" si="16"/>
        <v/>
      </c>
      <c r="AS83" s="3" t="str">
        <f>IF($A83="","",IF((AND($A83="ADD",OR(AR83="",AR83="Excellent"))),"1",(_xlfn.XLOOKUP(AR83,condition[lookupValue],condition[lookupKey],""))))</f>
        <v/>
      </c>
      <c r="AT83" s="7" t="str">
        <f t="shared" si="17"/>
        <v/>
      </c>
      <c r="AU83" s="9"/>
    </row>
    <row r="84" spans="2:47">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R84" s="3" t="str">
        <f>IF($A84="ADD",IF(NOT(ISBLANK(Q84)),_xlfn.XLOOKUP(Q84,ud_plant_structure[lookupValue],ud_plant_structure[lookupKey],"ERROR"),""), "")</f>
        <v/>
      </c>
      <c r="T84" s="3" t="str">
        <f>IF($A84="ADD",IF(NOT(ISBLANK(S84)),_xlfn.XLOOKUP(S84,ud_colour[lookupValue],ud_colour[lookupKey],"ERROR"),""), "")</f>
        <v/>
      </c>
      <c r="V84" s="3" t="str">
        <f>IF($A84="ADD",IF(NOT(ISBLANK(U84)),_xlfn.XLOOKUP(U84,planting_structure_material[lookupValue],planting_structure_material[lookupKey],"ERROR"),""), "")</f>
        <v/>
      </c>
      <c r="Y84" s="3" t="str">
        <f>IF($A84="ADD",IF(NOT(ISBLANK(X84)),_xlfn.XLOOKUP(X84,ud_coating_system[lookupValue],ud_coating_system[lookupKey],"ERROR"),""), "")</f>
        <v/>
      </c>
      <c r="Z84" s="7"/>
      <c r="AA84" s="4" t="str">
        <f t="shared" ca="1" si="9"/>
        <v/>
      </c>
      <c r="AB84" s="4"/>
      <c r="AC84" s="3" t="str">
        <f t="shared" si="10"/>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assets"))),"12",(_xlfn.XLOOKUP(AN84,ud_work_origin[lookupValue],ud_work_origin[lookupKey],""))))</f>
        <v/>
      </c>
      <c r="AP84" s="8"/>
      <c r="AQ84" s="2" t="str">
        <f t="shared" si="15"/>
        <v/>
      </c>
      <c r="AR84" s="3" t="str">
        <f t="shared" si="16"/>
        <v/>
      </c>
      <c r="AS84" s="3" t="str">
        <f>IF($A84="","",IF((AND($A84="ADD",OR(AR84="",AR84="Excellent"))),"1",(_xlfn.XLOOKUP(AR84,condition[lookupValue],condition[lookupKey],""))))</f>
        <v/>
      </c>
      <c r="AT84" s="7" t="str">
        <f t="shared" si="17"/>
        <v/>
      </c>
      <c r="AU84" s="9"/>
    </row>
    <row r="85" spans="2:47">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R85" s="3" t="str">
        <f>IF($A85="ADD",IF(NOT(ISBLANK(Q85)),_xlfn.XLOOKUP(Q85,ud_plant_structure[lookupValue],ud_plant_structure[lookupKey],"ERROR"),""), "")</f>
        <v/>
      </c>
      <c r="T85" s="3" t="str">
        <f>IF($A85="ADD",IF(NOT(ISBLANK(S85)),_xlfn.XLOOKUP(S85,ud_colour[lookupValue],ud_colour[lookupKey],"ERROR"),""), "")</f>
        <v/>
      </c>
      <c r="V85" s="3" t="str">
        <f>IF($A85="ADD",IF(NOT(ISBLANK(U85)),_xlfn.XLOOKUP(U85,planting_structure_material[lookupValue],planting_structure_material[lookupKey],"ERROR"),""), "")</f>
        <v/>
      </c>
      <c r="Y85" s="3" t="str">
        <f>IF($A85="ADD",IF(NOT(ISBLANK(X85)),_xlfn.XLOOKUP(X85,ud_coating_system[lookupValue],ud_coating_system[lookupKey],"ERROR"),""), "")</f>
        <v/>
      </c>
      <c r="Z85" s="7"/>
      <c r="AA85" s="4" t="str">
        <f t="shared" ca="1" si="9"/>
        <v/>
      </c>
      <c r="AB85" s="4"/>
      <c r="AC85" s="3" t="str">
        <f t="shared" si="10"/>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assets"))),"12",(_xlfn.XLOOKUP(AN85,ud_work_origin[lookupValue],ud_work_origin[lookupKey],""))))</f>
        <v/>
      </c>
      <c r="AP85" s="8"/>
      <c r="AQ85" s="2" t="str">
        <f t="shared" si="15"/>
        <v/>
      </c>
      <c r="AR85" s="3" t="str">
        <f t="shared" si="16"/>
        <v/>
      </c>
      <c r="AS85" s="3" t="str">
        <f>IF($A85="","",IF((AND($A85="ADD",OR(AR85="",AR85="Excellent"))),"1",(_xlfn.XLOOKUP(AR85,condition[lookupValue],condition[lookupKey],""))))</f>
        <v/>
      </c>
      <c r="AT85" s="7" t="str">
        <f t="shared" si="17"/>
        <v/>
      </c>
      <c r="AU85" s="9"/>
    </row>
    <row r="86" spans="2:47">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R86" s="3" t="str">
        <f>IF($A86="ADD",IF(NOT(ISBLANK(Q86)),_xlfn.XLOOKUP(Q86,ud_plant_structure[lookupValue],ud_plant_structure[lookupKey],"ERROR"),""), "")</f>
        <v/>
      </c>
      <c r="T86" s="3" t="str">
        <f>IF($A86="ADD",IF(NOT(ISBLANK(S86)),_xlfn.XLOOKUP(S86,ud_colour[lookupValue],ud_colour[lookupKey],"ERROR"),""), "")</f>
        <v/>
      </c>
      <c r="V86" s="3" t="str">
        <f>IF($A86="ADD",IF(NOT(ISBLANK(U86)),_xlfn.XLOOKUP(U86,planting_structure_material[lookupValue],planting_structure_material[lookupKey],"ERROR"),""), "")</f>
        <v/>
      </c>
      <c r="Y86" s="3" t="str">
        <f>IF($A86="ADD",IF(NOT(ISBLANK(X86)),_xlfn.XLOOKUP(X86,ud_coating_system[lookupValue],ud_coating_system[lookupKey],"ERROR"),""), "")</f>
        <v/>
      </c>
      <c r="Z86" s="7"/>
      <c r="AA86" s="4" t="str">
        <f t="shared" ca="1" si="9"/>
        <v/>
      </c>
      <c r="AB86" s="4"/>
      <c r="AC86" s="3" t="str">
        <f t="shared" si="10"/>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assets"))),"12",(_xlfn.XLOOKUP(AN86,ud_work_origin[lookupValue],ud_work_origin[lookupKey],""))))</f>
        <v/>
      </c>
      <c r="AP86" s="8"/>
      <c r="AQ86" s="2" t="str">
        <f t="shared" si="15"/>
        <v/>
      </c>
      <c r="AR86" s="3" t="str">
        <f t="shared" si="16"/>
        <v/>
      </c>
      <c r="AS86" s="3" t="str">
        <f>IF($A86="","",IF((AND($A86="ADD",OR(AR86="",AR86="Excellent"))),"1",(_xlfn.XLOOKUP(AR86,condition[lookupValue],condition[lookupKey],""))))</f>
        <v/>
      </c>
      <c r="AT86" s="7" t="str">
        <f t="shared" si="17"/>
        <v/>
      </c>
      <c r="AU86" s="9"/>
    </row>
    <row r="87" spans="2:47">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R87" s="3" t="str">
        <f>IF($A87="ADD",IF(NOT(ISBLANK(Q87)),_xlfn.XLOOKUP(Q87,ud_plant_structure[lookupValue],ud_plant_structure[lookupKey],"ERROR"),""), "")</f>
        <v/>
      </c>
      <c r="T87" s="3" t="str">
        <f>IF($A87="ADD",IF(NOT(ISBLANK(S87)),_xlfn.XLOOKUP(S87,ud_colour[lookupValue],ud_colour[lookupKey],"ERROR"),""), "")</f>
        <v/>
      </c>
      <c r="V87" s="3" t="str">
        <f>IF($A87="ADD",IF(NOT(ISBLANK(U87)),_xlfn.XLOOKUP(U87,planting_structure_material[lookupValue],planting_structure_material[lookupKey],"ERROR"),""), "")</f>
        <v/>
      </c>
      <c r="Y87" s="3" t="str">
        <f>IF($A87="ADD",IF(NOT(ISBLANK(X87)),_xlfn.XLOOKUP(X87,ud_coating_system[lookupValue],ud_coating_system[lookupKey],"ERROR"),""), "")</f>
        <v/>
      </c>
      <c r="Z87" s="7"/>
      <c r="AA87" s="4" t="str">
        <f t="shared" ca="1" si="9"/>
        <v/>
      </c>
      <c r="AB87" s="4"/>
      <c r="AC87" s="3" t="str">
        <f t="shared" si="10"/>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assets"))),"12",(_xlfn.XLOOKUP(AN87,ud_work_origin[lookupValue],ud_work_origin[lookupKey],""))))</f>
        <v/>
      </c>
      <c r="AP87" s="8"/>
      <c r="AQ87" s="2" t="str">
        <f t="shared" si="15"/>
        <v/>
      </c>
      <c r="AR87" s="3" t="str">
        <f t="shared" si="16"/>
        <v/>
      </c>
      <c r="AS87" s="3" t="str">
        <f>IF($A87="","",IF((AND($A87="ADD",OR(AR87="",AR87="Excellent"))),"1",(_xlfn.XLOOKUP(AR87,condition[lookupValue],condition[lookupKey],""))))</f>
        <v/>
      </c>
      <c r="AT87" s="7" t="str">
        <f t="shared" si="17"/>
        <v/>
      </c>
      <c r="AU87" s="9"/>
    </row>
    <row r="88" spans="2:47">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R88" s="3" t="str">
        <f>IF($A88="ADD",IF(NOT(ISBLANK(Q88)),_xlfn.XLOOKUP(Q88,ud_plant_structure[lookupValue],ud_plant_structure[lookupKey],"ERROR"),""), "")</f>
        <v/>
      </c>
      <c r="T88" s="3" t="str">
        <f>IF($A88="ADD",IF(NOT(ISBLANK(S88)),_xlfn.XLOOKUP(S88,ud_colour[lookupValue],ud_colour[lookupKey],"ERROR"),""), "")</f>
        <v/>
      </c>
      <c r="V88" s="3" t="str">
        <f>IF($A88="ADD",IF(NOT(ISBLANK(U88)),_xlfn.XLOOKUP(U88,planting_structure_material[lookupValue],planting_structure_material[lookupKey],"ERROR"),""), "")</f>
        <v/>
      </c>
      <c r="Y88" s="3" t="str">
        <f>IF($A88="ADD",IF(NOT(ISBLANK(X88)),_xlfn.XLOOKUP(X88,ud_coating_system[lookupValue],ud_coating_system[lookupKey],"ERROR"),""), "")</f>
        <v/>
      </c>
      <c r="Z88" s="7"/>
      <c r="AA88" s="4" t="str">
        <f t="shared" ca="1" si="9"/>
        <v/>
      </c>
      <c r="AB88" s="4"/>
      <c r="AC88" s="3" t="str">
        <f t="shared" si="10"/>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assets"))),"12",(_xlfn.XLOOKUP(AN88,ud_work_origin[lookupValue],ud_work_origin[lookupKey],""))))</f>
        <v/>
      </c>
      <c r="AP88" s="8"/>
      <c r="AQ88" s="2" t="str">
        <f t="shared" si="15"/>
        <v/>
      </c>
      <c r="AR88" s="3" t="str">
        <f t="shared" si="16"/>
        <v/>
      </c>
      <c r="AS88" s="3" t="str">
        <f>IF($A88="","",IF((AND($A88="ADD",OR(AR88="",AR88="Excellent"))),"1",(_xlfn.XLOOKUP(AR88,condition[lookupValue],condition[lookupKey],""))))</f>
        <v/>
      </c>
      <c r="AT88" s="7" t="str">
        <f t="shared" si="17"/>
        <v/>
      </c>
      <c r="AU88" s="9"/>
    </row>
    <row r="89" spans="2:47">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R89" s="3" t="str">
        <f>IF($A89="ADD",IF(NOT(ISBLANK(Q89)),_xlfn.XLOOKUP(Q89,ud_plant_structure[lookupValue],ud_plant_structure[lookupKey],"ERROR"),""), "")</f>
        <v/>
      </c>
      <c r="T89" s="3" t="str">
        <f>IF($A89="ADD",IF(NOT(ISBLANK(S89)),_xlfn.XLOOKUP(S89,ud_colour[lookupValue],ud_colour[lookupKey],"ERROR"),""), "")</f>
        <v/>
      </c>
      <c r="V89" s="3" t="str">
        <f>IF($A89="ADD",IF(NOT(ISBLANK(U89)),_xlfn.XLOOKUP(U89,planting_structure_material[lookupValue],planting_structure_material[lookupKey],"ERROR"),""), "")</f>
        <v/>
      </c>
      <c r="Y89" s="3" t="str">
        <f>IF($A89="ADD",IF(NOT(ISBLANK(X89)),_xlfn.XLOOKUP(X89,ud_coating_system[lookupValue],ud_coating_system[lookupKey],"ERROR"),""), "")</f>
        <v/>
      </c>
      <c r="Z89" s="7"/>
      <c r="AA89" s="4" t="str">
        <f t="shared" ca="1" si="9"/>
        <v/>
      </c>
      <c r="AB89" s="4"/>
      <c r="AC89" s="3" t="str">
        <f t="shared" si="10"/>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assets"))),"12",(_xlfn.XLOOKUP(AN89,ud_work_origin[lookupValue],ud_work_origin[lookupKey],""))))</f>
        <v/>
      </c>
      <c r="AP89" s="8"/>
      <c r="AQ89" s="2" t="str">
        <f t="shared" si="15"/>
        <v/>
      </c>
      <c r="AR89" s="3" t="str">
        <f t="shared" si="16"/>
        <v/>
      </c>
      <c r="AS89" s="3" t="str">
        <f>IF($A89="","",IF((AND($A89="ADD",OR(AR89="",AR89="Excellent"))),"1",(_xlfn.XLOOKUP(AR89,condition[lookupValue],condition[lookupKey],""))))</f>
        <v/>
      </c>
      <c r="AT89" s="7" t="str">
        <f t="shared" si="17"/>
        <v/>
      </c>
      <c r="AU89" s="9"/>
    </row>
    <row r="90" spans="2:47">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R90" s="3" t="str">
        <f>IF($A90="ADD",IF(NOT(ISBLANK(Q90)),_xlfn.XLOOKUP(Q90,ud_plant_structure[lookupValue],ud_plant_structure[lookupKey],"ERROR"),""), "")</f>
        <v/>
      </c>
      <c r="T90" s="3" t="str">
        <f>IF($A90="ADD",IF(NOT(ISBLANK(S90)),_xlfn.XLOOKUP(S90,ud_colour[lookupValue],ud_colour[lookupKey],"ERROR"),""), "")</f>
        <v/>
      </c>
      <c r="V90" s="3" t="str">
        <f>IF($A90="ADD",IF(NOT(ISBLANK(U90)),_xlfn.XLOOKUP(U90,planting_structure_material[lookupValue],planting_structure_material[lookupKey],"ERROR"),""), "")</f>
        <v/>
      </c>
      <c r="Y90" s="3" t="str">
        <f>IF($A90="ADD",IF(NOT(ISBLANK(X90)),_xlfn.XLOOKUP(X90,ud_coating_system[lookupValue],ud_coating_system[lookupKey],"ERROR"),""), "")</f>
        <v/>
      </c>
      <c r="Z90" s="7"/>
      <c r="AA90" s="4" t="str">
        <f t="shared" ca="1" si="9"/>
        <v/>
      </c>
      <c r="AB90" s="4"/>
      <c r="AC90" s="3" t="str">
        <f t="shared" si="10"/>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assets"))),"12",(_xlfn.XLOOKUP(AN90,ud_work_origin[lookupValue],ud_work_origin[lookupKey],""))))</f>
        <v/>
      </c>
      <c r="AP90" s="8"/>
      <c r="AQ90" s="2" t="str">
        <f t="shared" si="15"/>
        <v/>
      </c>
      <c r="AR90" s="3" t="str">
        <f t="shared" si="16"/>
        <v/>
      </c>
      <c r="AS90" s="3" t="str">
        <f>IF($A90="","",IF((AND($A90="ADD",OR(AR90="",AR90="Excellent"))),"1",(_xlfn.XLOOKUP(AR90,condition[lookupValue],condition[lookupKey],""))))</f>
        <v/>
      </c>
      <c r="AT90" s="7" t="str">
        <f t="shared" si="17"/>
        <v/>
      </c>
      <c r="AU90" s="9"/>
    </row>
    <row r="91" spans="2:47">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R91" s="3" t="str">
        <f>IF($A91="ADD",IF(NOT(ISBLANK(Q91)),_xlfn.XLOOKUP(Q91,ud_plant_structure[lookupValue],ud_plant_structure[lookupKey],"ERROR"),""), "")</f>
        <v/>
      </c>
      <c r="T91" s="3" t="str">
        <f>IF($A91="ADD",IF(NOT(ISBLANK(S91)),_xlfn.XLOOKUP(S91,ud_colour[lookupValue],ud_colour[lookupKey],"ERROR"),""), "")</f>
        <v/>
      </c>
      <c r="V91" s="3" t="str">
        <f>IF($A91="ADD",IF(NOT(ISBLANK(U91)),_xlfn.XLOOKUP(U91,planting_structure_material[lookupValue],planting_structure_material[lookupKey],"ERROR"),""), "")</f>
        <v/>
      </c>
      <c r="Y91" s="3" t="str">
        <f>IF($A91="ADD",IF(NOT(ISBLANK(X91)),_xlfn.XLOOKUP(X91,ud_coating_system[lookupValue],ud_coating_system[lookupKey],"ERROR"),""), "")</f>
        <v/>
      </c>
      <c r="Z91" s="7"/>
      <c r="AA91" s="4" t="str">
        <f t="shared" ca="1" si="9"/>
        <v/>
      </c>
      <c r="AB91" s="4"/>
      <c r="AC91" s="3" t="str">
        <f t="shared" si="10"/>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assets"))),"12",(_xlfn.XLOOKUP(AN91,ud_work_origin[lookupValue],ud_work_origin[lookupKey],""))))</f>
        <v/>
      </c>
      <c r="AP91" s="8"/>
      <c r="AQ91" s="2" t="str">
        <f t="shared" si="15"/>
        <v/>
      </c>
      <c r="AR91" s="3" t="str">
        <f t="shared" si="16"/>
        <v/>
      </c>
      <c r="AS91" s="3" t="str">
        <f>IF($A91="","",IF((AND($A91="ADD",OR(AR91="",AR91="Excellent"))),"1",(_xlfn.XLOOKUP(AR91,condition[lookupValue],condition[lookupKey],""))))</f>
        <v/>
      </c>
      <c r="AT91" s="7" t="str">
        <f t="shared" si="17"/>
        <v/>
      </c>
      <c r="AU91" s="9"/>
    </row>
    <row r="92" spans="2:47">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R92" s="3" t="str">
        <f>IF($A92="ADD",IF(NOT(ISBLANK(Q92)),_xlfn.XLOOKUP(Q92,ud_plant_structure[lookupValue],ud_plant_structure[lookupKey],"ERROR"),""), "")</f>
        <v/>
      </c>
      <c r="T92" s="3" t="str">
        <f>IF($A92="ADD",IF(NOT(ISBLANK(S92)),_xlfn.XLOOKUP(S92,ud_colour[lookupValue],ud_colour[lookupKey],"ERROR"),""), "")</f>
        <v/>
      </c>
      <c r="V92" s="3" t="str">
        <f>IF($A92="ADD",IF(NOT(ISBLANK(U92)),_xlfn.XLOOKUP(U92,planting_structure_material[lookupValue],planting_structure_material[lookupKey],"ERROR"),""), "")</f>
        <v/>
      </c>
      <c r="Y92" s="3" t="str">
        <f>IF($A92="ADD",IF(NOT(ISBLANK(X92)),_xlfn.XLOOKUP(X92,ud_coating_system[lookupValue],ud_coating_system[lookupKey],"ERROR"),""), "")</f>
        <v/>
      </c>
      <c r="Z92" s="7"/>
      <c r="AA92" s="4" t="str">
        <f t="shared" ca="1" si="9"/>
        <v/>
      </c>
      <c r="AB92" s="4"/>
      <c r="AC92" s="3" t="str">
        <f t="shared" si="10"/>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assets"))),"12",(_xlfn.XLOOKUP(AN92,ud_work_origin[lookupValue],ud_work_origin[lookupKey],""))))</f>
        <v/>
      </c>
      <c r="AP92" s="8"/>
      <c r="AQ92" s="2" t="str">
        <f t="shared" si="15"/>
        <v/>
      </c>
      <c r="AR92" s="3" t="str">
        <f t="shared" si="16"/>
        <v/>
      </c>
      <c r="AS92" s="3" t="str">
        <f>IF($A92="","",IF((AND($A92="ADD",OR(AR92="",AR92="Excellent"))),"1",(_xlfn.XLOOKUP(AR92,condition[lookupValue],condition[lookupKey],""))))</f>
        <v/>
      </c>
      <c r="AT92" s="7" t="str">
        <f t="shared" si="17"/>
        <v/>
      </c>
      <c r="AU92" s="9"/>
    </row>
    <row r="93" spans="2:47">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R93" s="3" t="str">
        <f>IF($A93="ADD",IF(NOT(ISBLANK(Q93)),_xlfn.XLOOKUP(Q93,ud_plant_structure[lookupValue],ud_plant_structure[lookupKey],"ERROR"),""), "")</f>
        <v/>
      </c>
      <c r="T93" s="3" t="str">
        <f>IF($A93="ADD",IF(NOT(ISBLANK(S93)),_xlfn.XLOOKUP(S93,ud_colour[lookupValue],ud_colour[lookupKey],"ERROR"),""), "")</f>
        <v/>
      </c>
      <c r="V93" s="3" t="str">
        <f>IF($A93="ADD",IF(NOT(ISBLANK(U93)),_xlfn.XLOOKUP(U93,planting_structure_material[lookupValue],planting_structure_material[lookupKey],"ERROR"),""), "")</f>
        <v/>
      </c>
      <c r="Y93" s="3" t="str">
        <f>IF($A93="ADD",IF(NOT(ISBLANK(X93)),_xlfn.XLOOKUP(X93,ud_coating_system[lookupValue],ud_coating_system[lookupKey],"ERROR"),""), "")</f>
        <v/>
      </c>
      <c r="Z93" s="7"/>
      <c r="AA93" s="4" t="str">
        <f t="shared" ca="1" si="9"/>
        <v/>
      </c>
      <c r="AB93" s="4"/>
      <c r="AC93" s="3" t="str">
        <f t="shared" si="10"/>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assets"))),"12",(_xlfn.XLOOKUP(AN93,ud_work_origin[lookupValue],ud_work_origin[lookupKey],""))))</f>
        <v/>
      </c>
      <c r="AP93" s="8"/>
      <c r="AQ93" s="2" t="str">
        <f t="shared" si="15"/>
        <v/>
      </c>
      <c r="AR93" s="3" t="str">
        <f t="shared" si="16"/>
        <v/>
      </c>
      <c r="AS93" s="3" t="str">
        <f>IF($A93="","",IF((AND($A93="ADD",OR(AR93="",AR93="Excellent"))),"1",(_xlfn.XLOOKUP(AR93,condition[lookupValue],condition[lookupKey],""))))</f>
        <v/>
      </c>
      <c r="AT93" s="7" t="str">
        <f t="shared" si="17"/>
        <v/>
      </c>
      <c r="AU93" s="9"/>
    </row>
    <row r="94" spans="2:47">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R94" s="3" t="str">
        <f>IF($A94="ADD",IF(NOT(ISBLANK(Q94)),_xlfn.XLOOKUP(Q94,ud_plant_structure[lookupValue],ud_plant_structure[lookupKey],"ERROR"),""), "")</f>
        <v/>
      </c>
      <c r="T94" s="3" t="str">
        <f>IF($A94="ADD",IF(NOT(ISBLANK(S94)),_xlfn.XLOOKUP(S94,ud_colour[lookupValue],ud_colour[lookupKey],"ERROR"),""), "")</f>
        <v/>
      </c>
      <c r="V94" s="3" t="str">
        <f>IF($A94="ADD",IF(NOT(ISBLANK(U94)),_xlfn.XLOOKUP(U94,planting_structure_material[lookupValue],planting_structure_material[lookupKey],"ERROR"),""), "")</f>
        <v/>
      </c>
      <c r="Y94" s="3" t="str">
        <f>IF($A94="ADD",IF(NOT(ISBLANK(X94)),_xlfn.XLOOKUP(X94,ud_coating_system[lookupValue],ud_coating_system[lookupKey],"ERROR"),""), "")</f>
        <v/>
      </c>
      <c r="Z94" s="7"/>
      <c r="AA94" s="4" t="str">
        <f t="shared" ca="1" si="9"/>
        <v/>
      </c>
      <c r="AB94" s="4"/>
      <c r="AC94" s="3" t="str">
        <f t="shared" si="10"/>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assets"))),"12",(_xlfn.XLOOKUP(AN94,ud_work_origin[lookupValue],ud_work_origin[lookupKey],""))))</f>
        <v/>
      </c>
      <c r="AP94" s="8"/>
      <c r="AQ94" s="2" t="str">
        <f t="shared" si="15"/>
        <v/>
      </c>
      <c r="AR94" s="3" t="str">
        <f t="shared" si="16"/>
        <v/>
      </c>
      <c r="AS94" s="3" t="str">
        <f>IF($A94="","",IF((AND($A94="ADD",OR(AR94="",AR94="Excellent"))),"1",(_xlfn.XLOOKUP(AR94,condition[lookupValue],condition[lookupKey],""))))</f>
        <v/>
      </c>
      <c r="AT94" s="7" t="str">
        <f t="shared" si="17"/>
        <v/>
      </c>
      <c r="AU94" s="9"/>
    </row>
    <row r="95" spans="2:47">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R95" s="3" t="str">
        <f>IF($A95="ADD",IF(NOT(ISBLANK(Q95)),_xlfn.XLOOKUP(Q95,ud_plant_structure[lookupValue],ud_plant_structure[lookupKey],"ERROR"),""), "")</f>
        <v/>
      </c>
      <c r="T95" s="3" t="str">
        <f>IF($A95="ADD",IF(NOT(ISBLANK(S95)),_xlfn.XLOOKUP(S95,ud_colour[lookupValue],ud_colour[lookupKey],"ERROR"),""), "")</f>
        <v/>
      </c>
      <c r="V95" s="3" t="str">
        <f>IF($A95="ADD",IF(NOT(ISBLANK(U95)),_xlfn.XLOOKUP(U95,planting_structure_material[lookupValue],planting_structure_material[lookupKey],"ERROR"),""), "")</f>
        <v/>
      </c>
      <c r="Y95" s="3" t="str">
        <f>IF($A95="ADD",IF(NOT(ISBLANK(X95)),_xlfn.XLOOKUP(X95,ud_coating_system[lookupValue],ud_coating_system[lookupKey],"ERROR"),""), "")</f>
        <v/>
      </c>
      <c r="Z95" s="7"/>
      <c r="AA95" s="4" t="str">
        <f t="shared" ca="1" si="9"/>
        <v/>
      </c>
      <c r="AB95" s="4"/>
      <c r="AC95" s="3" t="str">
        <f t="shared" si="10"/>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assets"))),"12",(_xlfn.XLOOKUP(AN95,ud_work_origin[lookupValue],ud_work_origin[lookupKey],""))))</f>
        <v/>
      </c>
      <c r="AP95" s="8"/>
      <c r="AQ95" s="2" t="str">
        <f t="shared" si="15"/>
        <v/>
      </c>
      <c r="AR95" s="3" t="str">
        <f t="shared" si="16"/>
        <v/>
      </c>
      <c r="AS95" s="3" t="str">
        <f>IF($A95="","",IF((AND($A95="ADD",OR(AR95="",AR95="Excellent"))),"1",(_xlfn.XLOOKUP(AR95,condition[lookupValue],condition[lookupKey],""))))</f>
        <v/>
      </c>
      <c r="AT95" s="7" t="str">
        <f t="shared" si="17"/>
        <v/>
      </c>
      <c r="AU95" s="9"/>
    </row>
    <row r="96" spans="2:47">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R96" s="3" t="str">
        <f>IF($A96="ADD",IF(NOT(ISBLANK(Q96)),_xlfn.XLOOKUP(Q96,ud_plant_structure[lookupValue],ud_plant_structure[lookupKey],"ERROR"),""), "")</f>
        <v/>
      </c>
      <c r="T96" s="3" t="str">
        <f>IF($A96="ADD",IF(NOT(ISBLANK(S96)),_xlfn.XLOOKUP(S96,ud_colour[lookupValue],ud_colour[lookupKey],"ERROR"),""), "")</f>
        <v/>
      </c>
      <c r="V96" s="3" t="str">
        <f>IF($A96="ADD",IF(NOT(ISBLANK(U96)),_xlfn.XLOOKUP(U96,planting_structure_material[lookupValue],planting_structure_material[lookupKey],"ERROR"),""), "")</f>
        <v/>
      </c>
      <c r="Y96" s="3" t="str">
        <f>IF($A96="ADD",IF(NOT(ISBLANK(X96)),_xlfn.XLOOKUP(X96,ud_coating_system[lookupValue],ud_coating_system[lookupKey],"ERROR"),""), "")</f>
        <v/>
      </c>
      <c r="Z96" s="7"/>
      <c r="AA96" s="4" t="str">
        <f t="shared" ca="1" si="9"/>
        <v/>
      </c>
      <c r="AB96" s="4"/>
      <c r="AC96" s="3" t="str">
        <f t="shared" si="10"/>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assets"))),"12",(_xlfn.XLOOKUP(AN96,ud_work_origin[lookupValue],ud_work_origin[lookupKey],""))))</f>
        <v/>
      </c>
      <c r="AP96" s="8"/>
      <c r="AQ96" s="2" t="str">
        <f t="shared" si="15"/>
        <v/>
      </c>
      <c r="AR96" s="3" t="str">
        <f t="shared" si="16"/>
        <v/>
      </c>
      <c r="AS96" s="3" t="str">
        <f>IF($A96="","",IF((AND($A96="ADD",OR(AR96="",AR96="Excellent"))),"1",(_xlfn.XLOOKUP(AR96,condition[lookupValue],condition[lookupKey],""))))</f>
        <v/>
      </c>
      <c r="AT96" s="7" t="str">
        <f t="shared" si="17"/>
        <v/>
      </c>
      <c r="AU96" s="9"/>
    </row>
    <row r="97" spans="2:47">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R97" s="3" t="str">
        <f>IF($A97="ADD",IF(NOT(ISBLANK(Q97)),_xlfn.XLOOKUP(Q97,ud_plant_structure[lookupValue],ud_plant_structure[lookupKey],"ERROR"),""), "")</f>
        <v/>
      </c>
      <c r="T97" s="3" t="str">
        <f>IF($A97="ADD",IF(NOT(ISBLANK(S97)),_xlfn.XLOOKUP(S97,ud_colour[lookupValue],ud_colour[lookupKey],"ERROR"),""), "")</f>
        <v/>
      </c>
      <c r="V97" s="3" t="str">
        <f>IF($A97="ADD",IF(NOT(ISBLANK(U97)),_xlfn.XLOOKUP(U97,planting_structure_material[lookupValue],planting_structure_material[lookupKey],"ERROR"),""), "")</f>
        <v/>
      </c>
      <c r="Y97" s="3" t="str">
        <f>IF($A97="ADD",IF(NOT(ISBLANK(X97)),_xlfn.XLOOKUP(X97,ud_coating_system[lookupValue],ud_coating_system[lookupKey],"ERROR"),""), "")</f>
        <v/>
      </c>
      <c r="Z97" s="7"/>
      <c r="AA97" s="4" t="str">
        <f t="shared" ca="1" si="9"/>
        <v/>
      </c>
      <c r="AB97" s="4"/>
      <c r="AC97" s="3" t="str">
        <f t="shared" si="10"/>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assets"))),"12",(_xlfn.XLOOKUP(AN97,ud_work_origin[lookupValue],ud_work_origin[lookupKey],""))))</f>
        <v/>
      </c>
      <c r="AP97" s="8"/>
      <c r="AQ97" s="2" t="str">
        <f t="shared" si="15"/>
        <v/>
      </c>
      <c r="AR97" s="3" t="str">
        <f t="shared" si="16"/>
        <v/>
      </c>
      <c r="AS97" s="3" t="str">
        <f>IF($A97="","",IF((AND($A97="ADD",OR(AR97="",AR97="Excellent"))),"1",(_xlfn.XLOOKUP(AR97,condition[lookupValue],condition[lookupKey],""))))</f>
        <v/>
      </c>
      <c r="AT97" s="7" t="str">
        <f t="shared" si="17"/>
        <v/>
      </c>
      <c r="AU97" s="9"/>
    </row>
    <row r="98" spans="2:47">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R98" s="3" t="str">
        <f>IF($A98="ADD",IF(NOT(ISBLANK(Q98)),_xlfn.XLOOKUP(Q98,ud_plant_structure[lookupValue],ud_plant_structure[lookupKey],"ERROR"),""), "")</f>
        <v/>
      </c>
      <c r="T98" s="3" t="str">
        <f>IF($A98="ADD",IF(NOT(ISBLANK(S98)),_xlfn.XLOOKUP(S98,ud_colour[lookupValue],ud_colour[lookupKey],"ERROR"),""), "")</f>
        <v/>
      </c>
      <c r="V98" s="3" t="str">
        <f>IF($A98="ADD",IF(NOT(ISBLANK(U98)),_xlfn.XLOOKUP(U98,planting_structure_material[lookupValue],planting_structure_material[lookupKey],"ERROR"),""), "")</f>
        <v/>
      </c>
      <c r="Y98" s="3" t="str">
        <f>IF($A98="ADD",IF(NOT(ISBLANK(X98)),_xlfn.XLOOKUP(X98,ud_coating_system[lookupValue],ud_coating_system[lookupKey],"ERROR"),""), "")</f>
        <v/>
      </c>
      <c r="Z98" s="7"/>
      <c r="AA98" s="4" t="str">
        <f t="shared" ca="1" si="9"/>
        <v/>
      </c>
      <c r="AB98" s="4"/>
      <c r="AC98" s="3" t="str">
        <f t="shared" si="10"/>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assets"))),"12",(_xlfn.XLOOKUP(AN98,ud_work_origin[lookupValue],ud_work_origin[lookupKey],""))))</f>
        <v/>
      </c>
      <c r="AP98" s="8"/>
      <c r="AQ98" s="2" t="str">
        <f t="shared" si="15"/>
        <v/>
      </c>
      <c r="AR98" s="3" t="str">
        <f t="shared" si="16"/>
        <v/>
      </c>
      <c r="AS98" s="3" t="str">
        <f>IF($A98="","",IF((AND($A98="ADD",OR(AR98="",AR98="Excellent"))),"1",(_xlfn.XLOOKUP(AR98,condition[lookupValue],condition[lookupKey],""))))</f>
        <v/>
      </c>
      <c r="AT98" s="7" t="str">
        <f t="shared" si="17"/>
        <v/>
      </c>
      <c r="AU98" s="9"/>
    </row>
    <row r="99" spans="2:47">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R99" s="3" t="str">
        <f>IF($A99="ADD",IF(NOT(ISBLANK(Q99)),_xlfn.XLOOKUP(Q99,ud_plant_structure[lookupValue],ud_plant_structure[lookupKey],"ERROR"),""), "")</f>
        <v/>
      </c>
      <c r="T99" s="3" t="str">
        <f>IF($A99="ADD",IF(NOT(ISBLANK(S99)),_xlfn.XLOOKUP(S99,ud_colour[lookupValue],ud_colour[lookupKey],"ERROR"),""), "")</f>
        <v/>
      </c>
      <c r="V99" s="3" t="str">
        <f>IF($A99="ADD",IF(NOT(ISBLANK(U99)),_xlfn.XLOOKUP(U99,planting_structure_material[lookupValue],planting_structure_material[lookupKey],"ERROR"),""), "")</f>
        <v/>
      </c>
      <c r="Y99" s="3" t="str">
        <f>IF($A99="ADD",IF(NOT(ISBLANK(X99)),_xlfn.XLOOKUP(X99,ud_coating_system[lookupValue],ud_coating_system[lookupKey],"ERROR"),""), "")</f>
        <v/>
      </c>
      <c r="Z99" s="7"/>
      <c r="AA99" s="4" t="str">
        <f t="shared" ca="1" si="9"/>
        <v/>
      </c>
      <c r="AB99" s="4"/>
      <c r="AC99" s="3" t="str">
        <f t="shared" si="10"/>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assets"))),"12",(_xlfn.XLOOKUP(AN99,ud_work_origin[lookupValue],ud_work_origin[lookupKey],""))))</f>
        <v/>
      </c>
      <c r="AP99" s="8"/>
      <c r="AQ99" s="2" t="str">
        <f t="shared" si="15"/>
        <v/>
      </c>
      <c r="AR99" s="3" t="str">
        <f t="shared" si="16"/>
        <v/>
      </c>
      <c r="AS99" s="3" t="str">
        <f>IF($A99="","",IF((AND($A99="ADD",OR(AR99="",AR99="Excellent"))),"1",(_xlfn.XLOOKUP(AR99,condition[lookupValue],condition[lookupKey],""))))</f>
        <v/>
      </c>
      <c r="AT99" s="7" t="str">
        <f t="shared" si="17"/>
        <v/>
      </c>
      <c r="AU99" s="9"/>
    </row>
    <row r="100" spans="2:47">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R100" s="3" t="str">
        <f>IF($A100="ADD",IF(NOT(ISBLANK(Q100)),_xlfn.XLOOKUP(Q100,ud_plant_structure[lookupValue],ud_plant_structure[lookupKey],"ERROR"),""), "")</f>
        <v/>
      </c>
      <c r="T100" s="3" t="str">
        <f>IF($A100="ADD",IF(NOT(ISBLANK(S100)),_xlfn.XLOOKUP(S100,ud_colour[lookupValue],ud_colour[lookupKey],"ERROR"),""), "")</f>
        <v/>
      </c>
      <c r="V100" s="3" t="str">
        <f>IF($A100="ADD",IF(NOT(ISBLANK(U100)),_xlfn.XLOOKUP(U100,planting_structure_material[lookupValue],planting_structure_material[lookupKey],"ERROR"),""), "")</f>
        <v/>
      </c>
      <c r="Y100" s="3" t="str">
        <f>IF($A100="ADD",IF(NOT(ISBLANK(X100)),_xlfn.XLOOKUP(X100,ud_coating_system[lookupValue],ud_coating_system[lookupKey],"ERROR"),""), "")</f>
        <v/>
      </c>
      <c r="Z100" s="7"/>
      <c r="AA100" s="4" t="str">
        <f t="shared" ca="1" si="9"/>
        <v/>
      </c>
      <c r="AB100" s="4"/>
      <c r="AC100" s="3" t="str">
        <f t="shared" si="10"/>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assets"))),"12",(_xlfn.XLOOKUP(AN100,ud_work_origin[lookupValue],ud_work_origin[lookupKey],""))))</f>
        <v/>
      </c>
      <c r="AP100" s="8"/>
      <c r="AQ100" s="2" t="str">
        <f t="shared" si="15"/>
        <v/>
      </c>
      <c r="AR100" s="3" t="str">
        <f t="shared" si="16"/>
        <v/>
      </c>
      <c r="AS100" s="3" t="str">
        <f>IF($A100="","",IF((AND($A100="ADD",OR(AR100="",AR100="Excellent"))),"1",(_xlfn.XLOOKUP(AR100,condition[lookupValue],condition[lookupKey],""))))</f>
        <v/>
      </c>
      <c r="AT100" s="7" t="str">
        <f t="shared" si="17"/>
        <v/>
      </c>
      <c r="AU100" s="9"/>
    </row>
  </sheetData>
  <sheetProtection algorithmName="SHA-512" hashValue="iIGivUl2AMxw+1L11ntbmYjHdnfk/TwrE4gXG0afDfYUeYj6RwYEUvGBjrW6IjT1cru5Gwr8YJKqGmJU7JXAQg==" saltValue="ayWEVoEf8cN0N40+zZfJeA==" spinCount="100000" sheet="1" scenarios="1" selectLockedCells="1"/>
  <conditionalFormatting sqref="A2:XFD2">
    <cfRule type="cellIs" dxfId="280" priority="2" operator="equal">
      <formula>"ERROR"</formula>
    </cfRule>
  </conditionalFormatting>
  <conditionalFormatting sqref="A1:XFD1">
    <cfRule type="expression" dxfId="279" priority="1">
      <formula>A$2="ERROR"</formula>
    </cfRule>
  </conditionalFormatting>
  <conditionalFormatting sqref="A10:XFD100">
    <cfRule type="expression" dxfId="278" priority="359">
      <formula>MATCH("ERROR",$A10:$EP10,0)</formula>
    </cfRule>
    <cfRule type="expression" dxfId="277" priority="360">
      <formula>AND($A10="ADD",A$6=TRUE,A10="")</formula>
    </cfRule>
    <cfRule type="expression" dxfId="276" priority="361">
      <formula>OR(AND($A10="DELETE",A$1="Asset ID",A10=""),AND($A10="DELETE",A$1="Removal Date",A10=""),AND($A10="DELETE",A$1="Removal Reason",A10=""))</formula>
    </cfRule>
    <cfRule type="expression" dxfId="275" priority="362">
      <formula>AND($A10="EDIT",A$1="Asset ID",A10="")</formula>
    </cfRule>
    <cfRule type="expression" dxfId="274" priority="363">
      <formula>AND($A10="ADD",A$5=TRUE,A10="")</formula>
    </cfRule>
  </conditionalFormatting>
  <dataValidations count="33">
    <dataValidation type="list" allowBlank="1" showInputMessage="1" showErrorMessage="1" sqref="C10:C100" xr:uid="{C060A16D-ACD0-4A73-B278-B3349006E84F}">
      <formula1>roadnames_lookup</formula1>
    </dataValidation>
    <dataValidation type="list" allowBlank="1" showInputMessage="1" showErrorMessage="1" sqref="H10:H100" xr:uid="{B4711B79-FFC8-46A0-94B8-0EA777CDD660}">
      <formula1>side_lookup</formula1>
    </dataValidation>
    <dataValidation type="list" allowBlank="1" showInputMessage="1" showErrorMessage="1" sqref="J10:J100" xr:uid="{812A1902-DA5C-4AAB-AF99-F06322AC2404}">
      <formula1>ud_position_lookup</formula1>
    </dataValidation>
    <dataValidation type="list" allowBlank="1" showInputMessage="1" showErrorMessage="1" sqref="Q10:Q100" xr:uid="{91817036-450A-43F4-A5E0-6F1DAA44C6A0}">
      <formula1>ud_plant_structure_lookup</formula1>
    </dataValidation>
    <dataValidation type="list" allowBlank="1" showInputMessage="1" showErrorMessage="1" sqref="S10:S100" xr:uid="{F774BE5F-AD2F-4454-A2C9-040E8E2028D1}">
      <formula1>ud_colour_lookup</formula1>
    </dataValidation>
    <dataValidation type="list" allowBlank="1" showInputMessage="1" showErrorMessage="1" sqref="U10:U100" xr:uid="{077CDB9C-9530-477D-B86E-636419091894}">
      <formula1>planting_structure_material_lookup</formula1>
    </dataValidation>
    <dataValidation type="list" allowBlank="1" showInputMessage="1" showErrorMessage="1" sqref="X10:X100" xr:uid="{01DE648C-30F9-425E-AA60-0FDD39208195}">
      <formula1>ud_coating_system_lookup</formula1>
    </dataValidation>
    <dataValidation type="list" allowBlank="1" showInputMessage="1" showErrorMessage="1" promptTitle="WARNING" prompt="Only change If ammending existing asset" sqref="AC10:AC100" xr:uid="{EB71B6E9-D2F2-4146-9A57-40AADAFC27F0}">
      <formula1>ud_asset_status_lookup</formula1>
    </dataValidation>
    <dataValidation type="list" allowBlank="1" showInputMessage="1" showErrorMessage="1" sqref="AF10:AF100" xr:uid="{A55B40E0-F5CC-4D21-9607-04F3F828B9B7}">
      <formula1>ar_replace_reason_lookup</formula1>
    </dataValidation>
    <dataValidation type="list" allowBlank="1" showInputMessage="1" showErrorMessage="1" promptTitle="WARNING" prompt="Only change this If Not QLDC asset" sqref="AJ10:AJ100" xr:uid="{F7DD6D08-4381-4AEA-A43C-5A2325977940}">
      <formula1>ud_organisation_owner_lookup</formula1>
    </dataValidation>
    <dataValidation type="list" allowBlank="1" showInputMessage="1" showErrorMessage="1" promptTitle="WARNING" prompt="Only change this If Not QLDC Roading asset" sqref="AL10:AL100" xr:uid="{C1C7CE44-E354-464A-B2AA-EB100447710E}">
      <formula1>ud_sub_organisation_lookup</formula1>
    </dataValidation>
    <dataValidation type="list" allowBlank="1" showInputMessage="1" showErrorMessage="1" promptTitle="WARNING" prompt="Only change this field If undertaking maintenance Or CAPEX works" sqref="AN10:AN100" xr:uid="{5EA0492A-08A2-4170-B9DD-AF2DEF30A80C}">
      <formula1>ud_work_origin_lookup</formula1>
    </dataValidation>
    <dataValidation type="list" allowBlank="1" showInputMessage="1" showErrorMessage="1" promptTitle="WARNING" prompt="Only change this If incorrect" sqref="AR10:AR100" xr:uid="{ADAC85CE-C4A4-46E6-8D1E-FDAA27C90808}">
      <formula1>condition_lookup</formula1>
    </dataValidation>
    <dataValidation type="list" allowBlank="1" showInputMessage="1" showErrorMessage="1" sqref="W10:W100" xr:uid="{7B96AD21-B9CC-4949-A20C-2B266BCD5B9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381E3A0A-9CFB-44E9-957F-A0267AC9CAA8}">
      <formula1>"ADD,EDIT,DELETE"</formula1>
    </dataValidation>
    <dataValidation type="list" allowBlank="1" showInputMessage="1" showErrorMessage="1" promptTitle="WARNING" prompt="Only change this If Not QLDC asset" sqref="AH10:AH100" xr:uid="{678B8283-20D7-4188-9098-4BA6526F0BAD}">
      <formula1>ud_organisation_owner_lookup</formula1>
    </dataValidation>
    <dataValidation type="list" allowBlank="1" showInputMessage="1" showErrorMessage="1" promptTitle="WARNING" prompt="Only change this If NZTA Or Parks And Reserves asset" sqref="AQ10:AQ100" xr:uid="{460ACEE4-7A15-4D07-BE1B-804C3FF76962}">
      <formula1>"TRUE,FALSE"</formula1>
    </dataValidation>
    <dataValidation type="whole" allowBlank="1" showInputMessage="1" showErrorMessage="1" error="Please Enter Whole Number Between 1 And 999" promptTitle="ERROR" sqref="AA10:AA100" xr:uid="{3302BE96-3602-4423-BD35-D9A2615D36DF}">
      <formula1>1</formula1>
      <formula2>999</formula2>
    </dataValidation>
    <dataValidation type="whole" allowBlank="1" showInputMessage="1" showErrorMessage="1" error="Please Enter Whole Number Between 1 And 2147483647" promptTitle="ERROR" sqref="B10:B100" xr:uid="{177F4B2C-2C50-4C0D-A087-E356DC6EF636}">
      <formula1>1</formula1>
      <formula2>2147483647</formula2>
    </dataValidation>
    <dataValidation type="whole" allowBlank="1" showInputMessage="1" showErrorMessage="1" error="Please Enter Whole Number Between 1 And 9999999999" promptTitle="ERROR" sqref="AB10:AB100" xr:uid="{4E7C4E9C-EE58-4561-AD28-957406A25A46}">
      <formula1>1</formula1>
      <formula2>9999999999</formula2>
    </dataValidation>
    <dataValidation type="whole" allowBlank="1" showInputMessage="1" showErrorMessage="1" error="Please Enter Whole Number Between 1 And 999999" promptTitle="ERROR" sqref="L10:L100" xr:uid="{6E905370-9780-4181-AA8A-E3AA6AE92BF2}">
      <formula1>1</formula1>
      <formula2>999999</formula2>
    </dataValidation>
    <dataValidation type="decimal" allowBlank="1" showInputMessage="1" showErrorMessage="1" error="Please Enter Decimal Between 0.1 And 999.9" promptTitle="ERROR" sqref="M10:M100" xr:uid="{88C5D15B-A915-431B-9610-8798B93DE5C5}">
      <formula1>0.1</formula1>
      <formula2>999.9</formula2>
    </dataValidation>
    <dataValidation type="decimal" allowBlank="1" showInputMessage="1" showErrorMessage="1" error="Please Enter Decimal Between 0.1 And 999.9" promptTitle="ERROR" sqref="N10:N100" xr:uid="{33A93580-AEE3-4F12-8F81-10E02FF95185}">
      <formula1>0.1</formula1>
      <formula2>999.9</formula2>
    </dataValidation>
    <dataValidation type="decimal" allowBlank="1" showInputMessage="1" showErrorMessage="1" error="Please Enter Decimal Between 0.1 And 999.9" promptTitle="ERROR" sqref="O10:O100" xr:uid="{76D0E57B-154B-40C1-AEEC-4A5459C5221D}">
      <formula1>0.1</formula1>
      <formula2>999.9</formula2>
    </dataValidation>
    <dataValidation type="decimal" allowBlank="1" showInputMessage="1" showErrorMessage="1" error="Please Enter Decimal Between 0.1 And 999.9" promptTitle="ERROR" sqref="P10:P100" xr:uid="{6DAC4BDC-796B-4F72-8933-34E5F9F071E8}">
      <formula1>0.1</formula1>
      <formula2>999.9</formula2>
    </dataValidation>
    <dataValidation type="decimal" allowBlank="1" showInputMessage="1" showErrorMessage="1" error="Please Enter Decimal Between -40.0 And 999.9" promptTitle="ERROR" sqref="G10:G100" xr:uid="{FF6F49C0-BCD9-4098-90E8-17122138C372}">
      <formula1>-40</formula1>
      <formula2>999.9</formula2>
    </dataValidation>
    <dataValidation type="decimal" allowBlank="1" showInputMessage="1" showErrorMessage="1" error="Please Enter Decimal Between 0.01 And 9999999999.99" promptTitle="ERROR" sqref="AP10:AP100" xr:uid="{DFB0CAAD-E6AF-4A88-9A88-4E9B75E1C9A5}">
      <formula1>0.01</formula1>
      <formula2>9999999999.99</formula2>
    </dataValidation>
    <dataValidation type="textLength" allowBlank="1" showInputMessage="1" showErrorMessage="1" error="Please Dont Enter More Than 255 Characters" promptTitle="ERROR" sqref="AU10:AU100" xr:uid="{93F117C6-ABF6-46C7-96E6-843ED7BEA0E9}">
      <formula1>0</formula1>
      <formula2>255</formula2>
    </dataValidation>
    <dataValidation type="date" allowBlank="1" showInputMessage="1" showErrorMessage="1" error="Please Enter Valid Date eg 31/01/2023" promptTitle="ERROR" sqref="Z10:Z100" xr:uid="{9B4A3E10-800A-4B5F-B538-0D93F473C84A}">
      <formula1>43831</formula1>
      <formula2>48580</formula2>
    </dataValidation>
    <dataValidation type="date" allowBlank="1" showInputMessage="1" showErrorMessage="1" error="Please Enter Valid Date eg 31/01/2023" promptTitle="ERROR" sqref="AE10:AE100" xr:uid="{9B5ACC1D-E214-4AED-A49E-AF10ED6D587A}">
      <formula1>43831</formula1>
      <formula2>48580</formula2>
    </dataValidation>
    <dataValidation type="date" allowBlank="1" showInputMessage="1" showErrorMessage="1" error="Please Enter Valid Date eg 31/01/2023" promptTitle="ERROR" sqref="AT10:AT100" xr:uid="{E360BF2D-4563-4F19-9E9D-ACAC554FBF07}">
      <formula1>43831</formula1>
      <formula2>48580</formula2>
    </dataValidation>
    <dataValidation type="decimal" allowBlank="1" showInputMessage="1" showErrorMessage="1" error="This an incomplete grid reference or is outside of QLDC. Please check that this a easting in NZTM2000" promptTitle="ERROR" sqref="E10:E100" xr:uid="{04525FE0-2FFF-4E96-B742-29C6F3A6218C}">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9916ED7C-3BC4-4C44-ACDC-A85D566453AE}">
      <formula1>4967104</formula1>
      <formula2>5128000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5" style="3" bestFit="1" customWidth="1" collapsed="1"/>
    <col min="47" max="47" width="1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140</v>
      </c>
      <c r="N1" s="12"/>
      <c r="O1" s="12" t="s">
        <v>141</v>
      </c>
      <c r="P1" s="12"/>
      <c r="Q1" s="12" t="s">
        <v>131</v>
      </c>
      <c r="R1" s="12"/>
      <c r="S1" s="12" t="s">
        <v>111</v>
      </c>
      <c r="T1" s="12"/>
      <c r="U1" s="12" t="s">
        <v>132</v>
      </c>
      <c r="V1" s="12" t="s">
        <v>101</v>
      </c>
      <c r="W1" s="12"/>
      <c r="X1" s="12" t="s">
        <v>142</v>
      </c>
      <c r="Y1" s="12" t="s">
        <v>143</v>
      </c>
      <c r="Z1" s="12" t="s">
        <v>144</v>
      </c>
      <c r="AA1" s="12" t="s">
        <v>145</v>
      </c>
      <c r="AB1" s="12" t="s">
        <v>146</v>
      </c>
      <c r="AC1" s="12" t="s">
        <v>147</v>
      </c>
      <c r="AD1" s="12" t="s">
        <v>148</v>
      </c>
      <c r="AE1" s="12" t="s">
        <v>149</v>
      </c>
      <c r="AF1" s="12" t="s">
        <v>15</v>
      </c>
      <c r="AG1" s="12" t="s">
        <v>16</v>
      </c>
      <c r="AH1" s="12" t="s">
        <v>17</v>
      </c>
      <c r="AI1" s="12" t="s">
        <v>18</v>
      </c>
      <c r="AJ1" s="12"/>
      <c r="AK1" s="12" t="s">
        <v>19</v>
      </c>
      <c r="AL1" s="12" t="s">
        <v>20</v>
      </c>
      <c r="AM1" s="12"/>
      <c r="AN1" s="12" t="s">
        <v>21</v>
      </c>
      <c r="AO1" s="12"/>
      <c r="AP1" s="12" t="s">
        <v>22</v>
      </c>
      <c r="AQ1" s="12"/>
      <c r="AR1" s="12" t="s">
        <v>23</v>
      </c>
      <c r="AS1" s="12"/>
      <c r="AT1" s="12" t="s">
        <v>24</v>
      </c>
      <c r="AU1" s="12"/>
      <c r="AV1" s="12" t="s">
        <v>25</v>
      </c>
      <c r="AW1" s="12" t="s">
        <v>26</v>
      </c>
      <c r="AX1" s="12" t="s">
        <v>150</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tr">
        <f>_xlfn.IFNA(IF(MATCH("ERROR",N10:N110,0),"ERROR"),"")</f>
        <v/>
      </c>
      <c r="N2" s="15" t="s">
        <v>151</v>
      </c>
      <c r="O2" s="15" t="str">
        <f>_xlfn.IFNA(IF(MATCH("ERROR",P10:P110,0),"ERROR"),"")</f>
        <v/>
      </c>
      <c r="P2" s="15" t="s">
        <v>152</v>
      </c>
      <c r="Q2" s="15" t="str">
        <f>_xlfn.IFNA(IF(MATCH("ERROR",R10:R110,0),"ERROR"),"")</f>
        <v/>
      </c>
      <c r="R2" s="15" t="s">
        <v>135</v>
      </c>
      <c r="S2" s="15" t="str">
        <f>_xlfn.IFNA(IF(MATCH("ERROR",T10:T110,0),"ERROR"),"")</f>
        <v/>
      </c>
      <c r="T2" s="15" t="s">
        <v>153</v>
      </c>
      <c r="U2" s="15" t="s">
        <v>137</v>
      </c>
      <c r="V2" s="15" t="str">
        <f>_xlfn.IFNA(IF(MATCH("ERROR",W10:W110,0),"ERROR"),"")</f>
        <v/>
      </c>
      <c r="W2" s="15" t="s">
        <v>120</v>
      </c>
      <c r="X2" s="15" t="s">
        <v>154</v>
      </c>
      <c r="Y2" s="15" t="s">
        <v>155</v>
      </c>
      <c r="Z2" s="15" t="s">
        <v>156</v>
      </c>
      <c r="AA2" s="15" t="s">
        <v>157</v>
      </c>
      <c r="AB2" s="15" t="s">
        <v>158</v>
      </c>
      <c r="AC2" s="15" t="s">
        <v>159</v>
      </c>
      <c r="AD2" s="15" t="s">
        <v>160</v>
      </c>
      <c r="AE2" s="15" t="s">
        <v>161</v>
      </c>
      <c r="AF2" s="15" t="s">
        <v>48</v>
      </c>
      <c r="AG2" s="15" t="s">
        <v>49</v>
      </c>
      <c r="AH2" s="15" t="s">
        <v>50</v>
      </c>
      <c r="AI2" s="15" t="str">
        <f>_xlfn.IFNA(IF(MATCH("ERROR",AJ10:AJ110,0),"ERROR"),"")</f>
        <v/>
      </c>
      <c r="AJ2" s="15" t="s">
        <v>51</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tr">
        <f>_xlfn.IFNA(IF(MATCH("ERROR",AU10:AU110,0),"ERROR"),"")</f>
        <v/>
      </c>
      <c r="AU2" s="15" t="s">
        <v>57</v>
      </c>
      <c r="AV2" s="15" t="s">
        <v>58</v>
      </c>
      <c r="AW2" s="15" t="s">
        <v>59</v>
      </c>
      <c r="AX2" s="15" t="s">
        <v>162</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70</v>
      </c>
      <c r="H4" s="13" t="s">
        <v>71</v>
      </c>
      <c r="J4" s="13" t="s">
        <v>72</v>
      </c>
      <c r="L4" s="13" t="s">
        <v>68</v>
      </c>
      <c r="M4" s="13" t="s">
        <v>72</v>
      </c>
      <c r="O4" s="13" t="s">
        <v>72</v>
      </c>
      <c r="Q4" s="13" t="s">
        <v>72</v>
      </c>
      <c r="S4" s="13" t="s">
        <v>72</v>
      </c>
      <c r="U4" s="13" t="s">
        <v>73</v>
      </c>
      <c r="V4" s="13" t="s">
        <v>72</v>
      </c>
      <c r="X4" s="13" t="s">
        <v>163</v>
      </c>
      <c r="Y4" s="13" t="s">
        <v>163</v>
      </c>
      <c r="Z4" s="13" t="s">
        <v>73</v>
      </c>
      <c r="AA4" s="13" t="s">
        <v>73</v>
      </c>
      <c r="AB4" s="13" t="s">
        <v>73</v>
      </c>
      <c r="AC4" s="13" t="s">
        <v>73</v>
      </c>
      <c r="AD4" s="13" t="s">
        <v>73</v>
      </c>
      <c r="AE4" s="13" t="s">
        <v>73</v>
      </c>
      <c r="AF4" s="13" t="s">
        <v>74</v>
      </c>
      <c r="AG4" s="13" t="s">
        <v>75</v>
      </c>
      <c r="AH4" s="13" t="s">
        <v>76</v>
      </c>
      <c r="AI4" s="13" t="s">
        <v>72</v>
      </c>
      <c r="AK4" s="13" t="s">
        <v>74</v>
      </c>
      <c r="AL4" s="13" t="s">
        <v>77</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81</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0</v>
      </c>
      <c r="AL5" s="13" t="b">
        <v>0</v>
      </c>
      <c r="AN5" s="13" t="b">
        <v>1</v>
      </c>
      <c r="AP5" s="13" t="b">
        <v>1</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82</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83</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84</v>
      </c>
      <c r="C8" s="13" t="s">
        <v>85</v>
      </c>
      <c r="H8" s="13" t="s">
        <v>38</v>
      </c>
      <c r="J8" s="13" t="s">
        <v>86</v>
      </c>
      <c r="M8" s="13" t="s">
        <v>164</v>
      </c>
      <c r="O8" s="13" t="s">
        <v>165</v>
      </c>
      <c r="Q8" s="13" t="s">
        <v>139</v>
      </c>
      <c r="S8" s="13" t="s">
        <v>153</v>
      </c>
      <c r="V8" s="13" t="s">
        <v>108</v>
      </c>
      <c r="AI8" s="13" t="s">
        <v>88</v>
      </c>
      <c r="AL8" s="13" t="s">
        <v>89</v>
      </c>
      <c r="AN8" s="13" t="s">
        <v>90</v>
      </c>
      <c r="AP8" s="13" t="s">
        <v>90</v>
      </c>
      <c r="AR8" s="13" t="s">
        <v>91</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93</v>
      </c>
      <c r="B9" s="19"/>
      <c r="C9" s="19"/>
      <c r="D9" s="19"/>
      <c r="E9" s="19"/>
      <c r="F9" s="19"/>
      <c r="G9" s="19" t="s">
        <v>94</v>
      </c>
      <c r="H9" s="19"/>
      <c r="I9" s="19"/>
      <c r="J9" s="19"/>
      <c r="K9" s="19"/>
      <c r="L9" s="19" t="s">
        <v>94</v>
      </c>
      <c r="M9" s="19"/>
      <c r="N9" s="19"/>
      <c r="O9" s="19"/>
      <c r="P9" s="19"/>
      <c r="Q9" s="19"/>
      <c r="R9" s="19"/>
      <c r="S9" s="19"/>
      <c r="T9" s="19"/>
      <c r="U9" s="19"/>
      <c r="V9" s="19"/>
      <c r="W9" s="19"/>
      <c r="X9" s="19" t="s">
        <v>166</v>
      </c>
      <c r="Y9" s="19" t="s">
        <v>166</v>
      </c>
      <c r="Z9" s="19"/>
      <c r="AA9" s="19"/>
      <c r="AB9" s="19"/>
      <c r="AC9" s="19"/>
      <c r="AD9" s="19"/>
      <c r="AE9" s="19"/>
      <c r="AF9" s="19"/>
      <c r="AG9" s="19" t="s">
        <v>96</v>
      </c>
      <c r="AH9" s="19" t="s">
        <v>97</v>
      </c>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assets"))),"12",(_xlfn.XLOOKUP(AT10,ud_work_origin[lookupValue],ud_work_origin[lookupKey],""))))</f>
        <v/>
      </c>
      <c r="AV10" s="8"/>
      <c r="AW10" s="2" t="str">
        <f>IF($A10="ADD","TRUE","")</f>
        <v/>
      </c>
      <c r="AX10" s="2" t="str">
        <f>IF($A10="ADD","FALSE","")</f>
        <v/>
      </c>
      <c r="AY10" s="3" t="str">
        <f>IF($A10="ADD","Excellent","")</f>
        <v/>
      </c>
      <c r="AZ10" s="3" t="str">
        <f>IF($A10="","",IF((AND($A10="ADD",OR(AY10="",AY10="Excellent"))),"1",(_xlfn.XLOOKUP(AY10,condition[lookupValue],condition[lookupKey],""))))</f>
        <v/>
      </c>
      <c r="BA10" s="7" t="str">
        <f>IF(AF10&lt;&gt;"",AF10,"")</f>
        <v/>
      </c>
      <c r="BB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T11" s="3" t="str">
        <f t="shared" ref="AT11:AT74" si="5">IF($A11="ADD","Vested assets","")</f>
        <v/>
      </c>
      <c r="AU11" s="3" t="str">
        <f>IF($A11="","",IF((AND($A11="ADD",OR(AT11="",AT11="Vested assets"))),"12",(_xlfn.XLOOKUP(AT11,ud_work_origin[lookupValue],ud_work_origin[lookupKey],""))))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IF(AF11&lt;&gt;"",AF11,"")</f>
        <v/>
      </c>
      <c r="BB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T12" s="3" t="str">
        <f t="shared" si="5"/>
        <v/>
      </c>
      <c r="AU12" s="3" t="str">
        <f>IF($A12="","",IF((AND($A12="ADD",OR(AT12="",AT12="Vested assets"))),"12",(_xlfn.XLOOKUP(AT12,ud_work_origin[lookupValue],ud_work_origin[lookupKey],""))))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T13" s="3" t="str">
        <f t="shared" si="5"/>
        <v/>
      </c>
      <c r="AU13" s="3" t="str">
        <f>IF($A13="","",IF((AND($A13="ADD",OR(AT13="",AT13="Vested assets"))),"12",(_xlfn.XLOOKUP(AT13,ud_work_origin[lookupValue],ud_work_origin[lookupKey],""))))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T14" s="3" t="str">
        <f t="shared" si="5"/>
        <v/>
      </c>
      <c r="AU14" s="3" t="str">
        <f>IF($A14="","",IF((AND($A14="ADD",OR(AT14="",AT14="Vested assets"))),"12",(_xlfn.XLOOKUP(AT14,ud_work_origin[lookupValue],ud_work_origin[lookupKey],""))))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T15" s="3" t="str">
        <f t="shared" si="5"/>
        <v/>
      </c>
      <c r="AU15" s="3" t="str">
        <f>IF($A15="","",IF((AND($A15="ADD",OR(AT15="",AT15="Vested assets"))),"12",(_xlfn.XLOOKUP(AT15,ud_work_origin[lookupValue],ud_work_origin[lookupKey],""))))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T16" s="3" t="str">
        <f t="shared" si="5"/>
        <v/>
      </c>
      <c r="AU16" s="3" t="str">
        <f>IF($A16="","",IF((AND($A16="ADD",OR(AT16="",AT16="Vested assets"))),"12",(_xlfn.XLOOKUP(AT16,ud_work_origin[lookupValue],ud_work_origin[lookupKey],""))))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T17" s="3" t="str">
        <f t="shared" si="5"/>
        <v/>
      </c>
      <c r="AU17" s="3" t="str">
        <f>IF($A17="","",IF((AND($A17="ADD",OR(AT17="",AT17="Vested assets"))),"12",(_xlfn.XLOOKUP(AT17,ud_work_origin[lookupValue],ud_work_origin[lookupKey],""))))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T18" s="3" t="str">
        <f t="shared" si="5"/>
        <v/>
      </c>
      <c r="AU18" s="3" t="str">
        <f>IF($A18="","",IF((AND($A18="ADD",OR(AT18="",AT18="Vested assets"))),"12",(_xlfn.XLOOKUP(AT18,ud_work_origin[lookupValue],ud_work_origin[lookupKey],""))))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T19" s="3" t="str">
        <f t="shared" si="5"/>
        <v/>
      </c>
      <c r="AU19" s="3" t="str">
        <f>IF($A19="","",IF((AND($A19="ADD",OR(AT19="",AT19="Vested assets"))),"12",(_xlfn.XLOOKUP(AT19,ud_work_origin[lookupValue],ud_work_origin[lookupKey],""))))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T20" s="3" t="str">
        <f t="shared" si="5"/>
        <v/>
      </c>
      <c r="AU20" s="3" t="str">
        <f>IF($A20="","",IF((AND($A20="ADD",OR(AT20="",AT20="Vested assets"))),"12",(_xlfn.XLOOKUP(AT20,ud_work_origin[lookupValue],ud_work_origin[lookupKey],""))))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T21" s="3" t="str">
        <f t="shared" si="5"/>
        <v/>
      </c>
      <c r="AU21" s="3" t="str">
        <f>IF($A21="","",IF((AND($A21="ADD",OR(AT21="",AT21="Vested assets"))),"12",(_xlfn.XLOOKUP(AT21,ud_work_origin[lookupValue],ud_work_origin[lookupKey],""))))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T22" s="3" t="str">
        <f t="shared" si="5"/>
        <v/>
      </c>
      <c r="AU22" s="3" t="str">
        <f>IF($A22="","",IF((AND($A22="ADD",OR(AT22="",AT22="Vested assets"))),"12",(_xlfn.XLOOKUP(AT22,ud_work_origin[lookupValue],ud_work_origin[lookupKey],""))))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T23" s="3" t="str">
        <f t="shared" si="5"/>
        <v/>
      </c>
      <c r="AU23" s="3" t="str">
        <f>IF($A23="","",IF((AND($A23="ADD",OR(AT23="",AT23="Vested assets"))),"12",(_xlfn.XLOOKUP(AT23,ud_work_origin[lookupValue],ud_work_origin[lookupKey],""))))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T24" s="3" t="str">
        <f t="shared" si="5"/>
        <v/>
      </c>
      <c r="AU24" s="3" t="str">
        <f>IF($A24="","",IF((AND($A24="ADD",OR(AT24="",AT24="Vested assets"))),"12",(_xlfn.XLOOKUP(AT24,ud_work_origin[lookupValue],ud_work_origin[lookupKey],""))))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T25" s="3" t="str">
        <f t="shared" si="5"/>
        <v/>
      </c>
      <c r="AU25" s="3" t="str">
        <f>IF($A25="","",IF((AND($A25="ADD",OR(AT25="",AT25="Vested assets"))),"12",(_xlfn.XLOOKUP(AT25,ud_work_origin[lookupValue],ud_work_origin[lookupKey],""))))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T26" s="3" t="str">
        <f t="shared" si="5"/>
        <v/>
      </c>
      <c r="AU26" s="3" t="str">
        <f>IF($A26="","",IF((AND($A26="ADD",OR(AT26="",AT26="Vested assets"))),"12",(_xlfn.XLOOKUP(AT26,ud_work_origin[lookupValue],ud_work_origin[lookupKey],""))))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T27" s="3" t="str">
        <f t="shared" si="5"/>
        <v/>
      </c>
      <c r="AU27" s="3" t="str">
        <f>IF($A27="","",IF((AND($A27="ADD",OR(AT27="",AT27="Vested assets"))),"12",(_xlfn.XLOOKUP(AT27,ud_work_origin[lookupValue],ud_work_origin[lookupKey],""))))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T28" s="3" t="str">
        <f t="shared" si="5"/>
        <v/>
      </c>
      <c r="AU28" s="3" t="str">
        <f>IF($A28="","",IF((AND($A28="ADD",OR(AT28="",AT28="Vested assets"))),"12",(_xlfn.XLOOKUP(AT28,ud_work_origin[lookupValue],ud_work_origin[lookupKey],""))))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T29" s="3" t="str">
        <f t="shared" si="5"/>
        <v/>
      </c>
      <c r="AU29" s="3" t="str">
        <f>IF($A29="","",IF((AND($A29="ADD",OR(AT29="",AT29="Vested assets"))),"12",(_xlfn.XLOOKUP(AT29,ud_work_origin[lookupValue],ud_work_origin[lookupKey],""))))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T30" s="3" t="str">
        <f t="shared" si="5"/>
        <v/>
      </c>
      <c r="AU30" s="3" t="str">
        <f>IF($A30="","",IF((AND($A30="ADD",OR(AT30="",AT30="Vested assets"))),"12",(_xlfn.XLOOKUP(AT30,ud_work_origin[lookupValue],ud_work_origin[lookupKey],""))))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T31" s="3" t="str">
        <f t="shared" si="5"/>
        <v/>
      </c>
      <c r="AU31" s="3" t="str">
        <f>IF($A31="","",IF((AND($A31="ADD",OR(AT31="",AT31="Vested assets"))),"12",(_xlfn.XLOOKUP(AT31,ud_work_origin[lookupValue],ud_work_origin[lookupKey],""))))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T32" s="3" t="str">
        <f t="shared" si="5"/>
        <v/>
      </c>
      <c r="AU32" s="3" t="str">
        <f>IF($A32="","",IF((AND($A32="ADD",OR(AT32="",AT32="Vested assets"))),"12",(_xlfn.XLOOKUP(AT32,ud_work_origin[lookupValue],ud_work_origin[lookupKey],""))))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T33" s="3" t="str">
        <f t="shared" si="5"/>
        <v/>
      </c>
      <c r="AU33" s="3" t="str">
        <f>IF($A33="","",IF((AND($A33="ADD",OR(AT33="",AT33="Vested assets"))),"12",(_xlfn.XLOOKUP(AT33,ud_work_origin[lookupValue],ud_work_origin[lookupKey],""))))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T34" s="3" t="str">
        <f t="shared" si="5"/>
        <v/>
      </c>
      <c r="AU34" s="3" t="str">
        <f>IF($A34="","",IF((AND($A34="ADD",OR(AT34="",AT34="Vested assets"))),"12",(_xlfn.XLOOKUP(AT34,ud_work_origin[lookupValue],ud_work_origin[lookupKey],""))))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T35" s="3" t="str">
        <f t="shared" si="5"/>
        <v/>
      </c>
      <c r="AU35" s="3" t="str">
        <f>IF($A35="","",IF((AND($A35="ADD",OR(AT35="",AT35="Vested assets"))),"12",(_xlfn.XLOOKUP(AT35,ud_work_origin[lookupValue],ud_work_origin[lookupKey],""))))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T36" s="3" t="str">
        <f t="shared" si="5"/>
        <v/>
      </c>
      <c r="AU36" s="3" t="str">
        <f>IF($A36="","",IF((AND($A36="ADD",OR(AT36="",AT36="Vested assets"))),"12",(_xlfn.XLOOKUP(AT36,ud_work_origin[lookupValue],ud_work_origin[lookupKey],""))))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T37" s="3" t="str">
        <f t="shared" si="5"/>
        <v/>
      </c>
      <c r="AU37" s="3" t="str">
        <f>IF($A37="","",IF((AND($A37="ADD",OR(AT37="",AT37="Vested assets"))),"12",(_xlfn.XLOOKUP(AT37,ud_work_origin[lookupValue],ud_work_origin[lookupKey],""))))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T38" s="3" t="str">
        <f t="shared" si="5"/>
        <v/>
      </c>
      <c r="AU38" s="3" t="str">
        <f>IF($A38="","",IF((AND($A38="ADD",OR(AT38="",AT38="Vested assets"))),"12",(_xlfn.XLOOKUP(AT38,ud_work_origin[lookupValue],ud_work_origin[lookupKey],""))))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T39" s="3" t="str">
        <f t="shared" si="5"/>
        <v/>
      </c>
      <c r="AU39" s="3" t="str">
        <f>IF($A39="","",IF((AND($A39="ADD",OR(AT39="",AT39="Vested assets"))),"12",(_xlfn.XLOOKUP(AT39,ud_work_origin[lookupValue],ud_work_origin[lookupKey],""))))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T40" s="3" t="str">
        <f t="shared" si="5"/>
        <v/>
      </c>
      <c r="AU40" s="3" t="str">
        <f>IF($A40="","",IF((AND($A40="ADD",OR(AT40="",AT40="Vested assets"))),"12",(_xlfn.XLOOKUP(AT40,ud_work_origin[lookupValue],ud_work_origin[lookupKey],""))))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T41" s="3" t="str">
        <f t="shared" si="5"/>
        <v/>
      </c>
      <c r="AU41" s="3" t="str">
        <f>IF($A41="","",IF((AND($A41="ADD",OR(AT41="",AT41="Vested assets"))),"12",(_xlfn.XLOOKUP(AT41,ud_work_origin[lookupValue],ud_work_origin[lookupKey],""))))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T42" s="3" t="str">
        <f t="shared" si="5"/>
        <v/>
      </c>
      <c r="AU42" s="3" t="str">
        <f>IF($A42="","",IF((AND($A42="ADD",OR(AT42="",AT42="Vested assets"))),"12",(_xlfn.XLOOKUP(AT42,ud_work_origin[lookupValue],ud_work_origin[lookupKey],""))))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T43" s="3" t="str">
        <f t="shared" si="5"/>
        <v/>
      </c>
      <c r="AU43" s="3" t="str">
        <f>IF($A43="","",IF((AND($A43="ADD",OR(AT43="",AT43="Vested assets"))),"12",(_xlfn.XLOOKUP(AT43,ud_work_origin[lookupValue],ud_work_origin[lookupKey],""))))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T44" s="3" t="str">
        <f t="shared" si="5"/>
        <v/>
      </c>
      <c r="AU44" s="3" t="str">
        <f>IF($A44="","",IF((AND($A44="ADD",OR(AT44="",AT44="Vested assets"))),"12",(_xlfn.XLOOKUP(AT44,ud_work_origin[lookupValue],ud_work_origin[lookupKey],""))))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T45" s="3" t="str">
        <f t="shared" si="5"/>
        <v/>
      </c>
      <c r="AU45" s="3" t="str">
        <f>IF($A45="","",IF((AND($A45="ADD",OR(AT45="",AT45="Vested assets"))),"12",(_xlfn.XLOOKUP(AT45,ud_work_origin[lookupValue],ud_work_origin[lookupKey],""))))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T46" s="3" t="str">
        <f t="shared" si="5"/>
        <v/>
      </c>
      <c r="AU46" s="3" t="str">
        <f>IF($A46="","",IF((AND($A46="ADD",OR(AT46="",AT46="Vested assets"))),"12",(_xlfn.XLOOKUP(AT46,ud_work_origin[lookupValue],ud_work_origin[lookupKey],""))))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T47" s="3" t="str">
        <f t="shared" si="5"/>
        <v/>
      </c>
      <c r="AU47" s="3" t="str">
        <f>IF($A47="","",IF((AND($A47="ADD",OR(AT47="",AT47="Vested assets"))),"12",(_xlfn.XLOOKUP(AT47,ud_work_origin[lookupValue],ud_work_origin[lookupKey],""))))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T48" s="3" t="str">
        <f t="shared" si="5"/>
        <v/>
      </c>
      <c r="AU48" s="3" t="str">
        <f>IF($A48="","",IF((AND($A48="ADD",OR(AT48="",AT48="Vested assets"))),"12",(_xlfn.XLOOKUP(AT48,ud_work_origin[lookupValue],ud_work_origin[lookupKey],""))))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T49" s="3" t="str">
        <f t="shared" si="5"/>
        <v/>
      </c>
      <c r="AU49" s="3" t="str">
        <f>IF($A49="","",IF((AND($A49="ADD",OR(AT49="",AT49="Vested assets"))),"12",(_xlfn.XLOOKUP(AT49,ud_work_origin[lookupValue],ud_work_origin[lookupKey],""))))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T50" s="3" t="str">
        <f t="shared" si="5"/>
        <v/>
      </c>
      <c r="AU50" s="3" t="str">
        <f>IF($A50="","",IF((AND($A50="ADD",OR(AT50="",AT50="Vested assets"))),"12",(_xlfn.XLOOKUP(AT50,ud_work_origin[lookupValue],ud_work_origin[lookupKey],""))))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T51" s="3" t="str">
        <f t="shared" si="5"/>
        <v/>
      </c>
      <c r="AU51" s="3" t="str">
        <f>IF($A51="","",IF((AND($A51="ADD",OR(AT51="",AT51="Vested assets"))),"12",(_xlfn.XLOOKUP(AT51,ud_work_origin[lookupValue],ud_work_origin[lookupKey],""))))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T52" s="3" t="str">
        <f t="shared" si="5"/>
        <v/>
      </c>
      <c r="AU52" s="3" t="str">
        <f>IF($A52="","",IF((AND($A52="ADD",OR(AT52="",AT52="Vested assets"))),"12",(_xlfn.XLOOKUP(AT52,ud_work_origin[lookupValue],ud_work_origin[lookupKey],""))))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T53" s="3" t="str">
        <f t="shared" si="5"/>
        <v/>
      </c>
      <c r="AU53" s="3" t="str">
        <f>IF($A53="","",IF((AND($A53="ADD",OR(AT53="",AT53="Vested assets"))),"12",(_xlfn.XLOOKUP(AT53,ud_work_origin[lookupValue],ud_work_origin[lookupKey],""))))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T54" s="3" t="str">
        <f t="shared" si="5"/>
        <v/>
      </c>
      <c r="AU54" s="3" t="str">
        <f>IF($A54="","",IF((AND($A54="ADD",OR(AT54="",AT54="Vested assets"))),"12",(_xlfn.XLOOKUP(AT54,ud_work_origin[lookupValue],ud_work_origin[lookupKey],""))))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T55" s="3" t="str">
        <f t="shared" si="5"/>
        <v/>
      </c>
      <c r="AU55" s="3" t="str">
        <f>IF($A55="","",IF((AND($A55="ADD",OR(AT55="",AT55="Vested assets"))),"12",(_xlfn.XLOOKUP(AT55,ud_work_origin[lookupValue],ud_work_origin[lookupKey],""))))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T56" s="3" t="str">
        <f t="shared" si="5"/>
        <v/>
      </c>
      <c r="AU56" s="3" t="str">
        <f>IF($A56="","",IF((AND($A56="ADD",OR(AT56="",AT56="Vested assets"))),"12",(_xlfn.XLOOKUP(AT56,ud_work_origin[lookupValue],ud_work_origin[lookupKey],""))))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T57" s="3" t="str">
        <f t="shared" si="5"/>
        <v/>
      </c>
      <c r="AU57" s="3" t="str">
        <f>IF($A57="","",IF((AND($A57="ADD",OR(AT57="",AT57="Vested assets"))),"12",(_xlfn.XLOOKUP(AT57,ud_work_origin[lookupValue],ud_work_origin[lookupKey],""))))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T58" s="3" t="str">
        <f t="shared" si="5"/>
        <v/>
      </c>
      <c r="AU58" s="3" t="str">
        <f>IF($A58="","",IF((AND($A58="ADD",OR(AT58="",AT58="Vested assets"))),"12",(_xlfn.XLOOKUP(AT58,ud_work_origin[lookupValue],ud_work_origin[lookupKey],""))))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T59" s="3" t="str">
        <f t="shared" si="5"/>
        <v/>
      </c>
      <c r="AU59" s="3" t="str">
        <f>IF($A59="","",IF((AND($A59="ADD",OR(AT59="",AT59="Vested assets"))),"12",(_xlfn.XLOOKUP(AT59,ud_work_origin[lookupValue],ud_work_origin[lookupKey],""))))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T60" s="3" t="str">
        <f t="shared" si="5"/>
        <v/>
      </c>
      <c r="AU60" s="3" t="str">
        <f>IF($A60="","",IF((AND($A60="ADD",OR(AT60="",AT60="Vested assets"))),"12",(_xlfn.XLOOKUP(AT60,ud_work_origin[lookupValue],ud_work_origin[lookupKey],""))))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T61" s="3" t="str">
        <f t="shared" si="5"/>
        <v/>
      </c>
      <c r="AU61" s="3" t="str">
        <f>IF($A61="","",IF((AND($A61="ADD",OR(AT61="",AT61="Vested assets"))),"12",(_xlfn.XLOOKUP(AT61,ud_work_origin[lookupValue],ud_work_origin[lookupKey],""))))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T62" s="3" t="str">
        <f t="shared" si="5"/>
        <v/>
      </c>
      <c r="AU62" s="3" t="str">
        <f>IF($A62="","",IF((AND($A62="ADD",OR(AT62="",AT62="Vested assets"))),"12",(_xlfn.XLOOKUP(AT62,ud_work_origin[lookupValue],ud_work_origin[lookupKey],""))))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T63" s="3" t="str">
        <f t="shared" si="5"/>
        <v/>
      </c>
      <c r="AU63" s="3" t="str">
        <f>IF($A63="","",IF((AND($A63="ADD",OR(AT63="",AT63="Vested assets"))),"12",(_xlfn.XLOOKUP(AT63,ud_work_origin[lookupValue],ud_work_origin[lookupKey],""))))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T64" s="3" t="str">
        <f t="shared" si="5"/>
        <v/>
      </c>
      <c r="AU64" s="3" t="str">
        <f>IF($A64="","",IF((AND($A64="ADD",OR(AT64="",AT64="Vested assets"))),"12",(_xlfn.XLOOKUP(AT64,ud_work_origin[lookupValue],ud_work_origin[lookupKey],""))))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T65" s="3" t="str">
        <f t="shared" si="5"/>
        <v/>
      </c>
      <c r="AU65" s="3" t="str">
        <f>IF($A65="","",IF((AND($A65="ADD",OR(AT65="",AT65="Vested assets"))),"12",(_xlfn.XLOOKUP(AT65,ud_work_origin[lookupValue],ud_work_origin[lookupKey],""))))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T66" s="3" t="str">
        <f t="shared" si="5"/>
        <v/>
      </c>
      <c r="AU66" s="3" t="str">
        <f>IF($A66="","",IF((AND($A66="ADD",OR(AT66="",AT66="Vested assets"))),"12",(_xlfn.XLOOKUP(AT66,ud_work_origin[lookupValue],ud_work_origin[lookupKey],""))))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T67" s="3" t="str">
        <f t="shared" si="5"/>
        <v/>
      </c>
      <c r="AU67" s="3" t="str">
        <f>IF($A67="","",IF((AND($A67="ADD",OR(AT67="",AT67="Vested assets"))),"12",(_xlfn.XLOOKUP(AT67,ud_work_origin[lookupValue],ud_work_origin[lookupKey],""))))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T68" s="3" t="str">
        <f t="shared" si="5"/>
        <v/>
      </c>
      <c r="AU68" s="3" t="str">
        <f>IF($A68="","",IF((AND($A68="ADD",OR(AT68="",AT68="Vested assets"))),"12",(_xlfn.XLOOKUP(AT68,ud_work_origin[lookupValue],ud_work_origin[lookupKey],""))))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T69" s="3" t="str">
        <f t="shared" si="5"/>
        <v/>
      </c>
      <c r="AU69" s="3" t="str">
        <f>IF($A69="","",IF((AND($A69="ADD",OR(AT69="",AT69="Vested assets"))),"12",(_xlfn.XLOOKUP(AT69,ud_work_origin[lookupValue],ud_work_origin[lookupKey],""))))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T70" s="3" t="str">
        <f t="shared" si="5"/>
        <v/>
      </c>
      <c r="AU70" s="3" t="str">
        <f>IF($A70="","",IF((AND($A70="ADD",OR(AT70="",AT70="Vested assets"))),"12",(_xlfn.XLOOKUP(AT70,ud_work_origin[lookupValue],ud_work_origin[lookupKey],""))))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T71" s="3" t="str">
        <f t="shared" si="5"/>
        <v/>
      </c>
      <c r="AU71" s="3" t="str">
        <f>IF($A71="","",IF((AND($A71="ADD",OR(AT71="",AT71="Vested assets"))),"12",(_xlfn.XLOOKUP(AT71,ud_work_origin[lookupValue],ud_work_origin[lookupKey],""))))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T72" s="3" t="str">
        <f t="shared" si="5"/>
        <v/>
      </c>
      <c r="AU72" s="3" t="str">
        <f>IF($A72="","",IF((AND($A72="ADD",OR(AT72="",AT72="Vested assets"))),"12",(_xlfn.XLOOKUP(AT72,ud_work_origin[lookupValue],ud_work_origin[lookupKey],""))))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T73" s="3" t="str">
        <f t="shared" si="5"/>
        <v/>
      </c>
      <c r="AU73" s="3" t="str">
        <f>IF($A73="","",IF((AND($A73="ADD",OR(AT73="",AT73="Vested assets"))),"12",(_xlfn.XLOOKUP(AT73,ud_work_origin[lookupValue],ud_work_origin[lookupKey],""))))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T74" s="3" t="str">
        <f t="shared" si="5"/>
        <v/>
      </c>
      <c r="AU74" s="3" t="str">
        <f>IF($A74="","",IF((AND($A74="ADD",OR(AT74="",AT74="Vested assets"))),"12",(_xlfn.XLOOKUP(AT74,ud_work_origin[lookupValue],ud_work_origin[lookupKey],""))))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00" ca="1" si="10">IF(AF75&lt;&gt;"", DATEDIF(AF75, TODAY(),"Y"),"")</f>
        <v/>
      </c>
      <c r="AH75" s="4"/>
      <c r="AI75" s="3" t="str">
        <f t="shared" ref="AI75:AI100" si="11">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00" si="12">IF($A75="ADD","Queenstown-Lakes District Council","")</f>
        <v/>
      </c>
      <c r="AO75" s="3" t="str">
        <f>IF($A75="","",IF((AND($A75="ADD",OR(AN75="",AN75="Queenstown-Lakes District Council"))),"70",(_xlfn.XLOOKUP(AN75,ud_organisation_owner[lookupValue],ud_organisation_owner[lookupKey],""))))</f>
        <v/>
      </c>
      <c r="AP75" s="3" t="str">
        <f t="shared" ref="AP75:AP100" si="13">IF($A75="ADD","Queenstown-Lakes District Council","")</f>
        <v/>
      </c>
      <c r="AQ75" s="3" t="str">
        <f>IF($A75="","",IF((AND($A75="ADD",OR(AP75="",AP75="Queenstown-Lakes District Council"))),"70",(_xlfn.XLOOKUP(AP75,ud_organisation_owner[lookupValue],ud_organisation_owner[lookupKey],""))))</f>
        <v/>
      </c>
      <c r="AR75" s="3" t="str">
        <f t="shared" ref="AR75:AR100" si="14">IF($A75="ADD","Local Authority","")</f>
        <v/>
      </c>
      <c r="AS75" s="3" t="str">
        <f>IF($A75="","",IF((AND($A75="ADD",OR(AR75="",AR75="Local Authority"))),"17",(_xlfn.XLOOKUP(AR75,ud_sub_organisation[lookupValue],ud_sub_organisation[lookupKey],""))))</f>
        <v/>
      </c>
      <c r="AT75" s="3" t="str">
        <f t="shared" ref="AT75:AT100" si="15">IF($A75="ADD","Vested assets","")</f>
        <v/>
      </c>
      <c r="AU75" s="3" t="str">
        <f>IF($A75="","",IF((AND($A75="ADD",OR(AT75="",AT75="Vested assets"))),"12",(_xlfn.XLOOKUP(AT75,ud_work_origin[lookupValue],ud_work_origin[lookupKey],""))))</f>
        <v/>
      </c>
      <c r="AV75" s="8"/>
      <c r="AW75" s="2" t="str">
        <f t="shared" ref="AW75:AW100" si="16">IF($A75="ADD","TRUE","")</f>
        <v/>
      </c>
      <c r="AX75" s="2" t="str">
        <f t="shared" ref="AX75:AX100" si="17">IF($A75="ADD","FALSE","")</f>
        <v/>
      </c>
      <c r="AY75" s="3" t="str">
        <f t="shared" ref="AY75:AY100" si="18">IF($A75="ADD","Excellent","")</f>
        <v/>
      </c>
      <c r="AZ75" s="3" t="str">
        <f>IF($A75="","",IF((AND($A75="ADD",OR(AY75="",AY75="Excellent"))),"1",(_xlfn.XLOOKUP(AY75,condition[lookupValue],condition[lookupKey],""))))</f>
        <v/>
      </c>
      <c r="BA75" s="7" t="str">
        <f t="shared" ref="BA75:BA100" si="19">IF(AF75&lt;&gt;"",AF75,"")</f>
        <v/>
      </c>
      <c r="BB75" s="9"/>
    </row>
    <row r="76" spans="2:54">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T76" s="3" t="str">
        <f t="shared" si="15"/>
        <v/>
      </c>
      <c r="AU76" s="3" t="str">
        <f>IF($A76="","",IF((AND($A76="ADD",OR(AT76="",AT76="Vested assets"))),"12",(_xlfn.XLOOKUP(AT76,ud_work_origin[lookupValue],ud_work_origin[lookupKey],""))))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T77" s="3" t="str">
        <f t="shared" si="15"/>
        <v/>
      </c>
      <c r="AU77" s="3" t="str">
        <f>IF($A77="","",IF((AND($A77="ADD",OR(AT77="",AT77="Vested assets"))),"12",(_xlfn.XLOOKUP(AT77,ud_work_origin[lookupValue],ud_work_origin[lookupKey],""))))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T78" s="3" t="str">
        <f t="shared" si="15"/>
        <v/>
      </c>
      <c r="AU78" s="3" t="str">
        <f>IF($A78="","",IF((AND($A78="ADD",OR(AT78="",AT78="Vested assets"))),"12",(_xlfn.XLOOKUP(AT78,ud_work_origin[lookupValue],ud_work_origin[lookupKey],""))))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T79" s="3" t="str">
        <f t="shared" si="15"/>
        <v/>
      </c>
      <c r="AU79" s="3" t="str">
        <f>IF($A79="","",IF((AND($A79="ADD",OR(AT79="",AT79="Vested assets"))),"12",(_xlfn.XLOOKUP(AT79,ud_work_origin[lookupValue],ud_work_origin[lookupKey],""))))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T80" s="3" t="str">
        <f t="shared" si="15"/>
        <v/>
      </c>
      <c r="AU80" s="3" t="str">
        <f>IF($A80="","",IF((AND($A80="ADD",OR(AT80="",AT80="Vested assets"))),"12",(_xlfn.XLOOKUP(AT80,ud_work_origin[lookupValue],ud_work_origin[lookupKey],""))))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T81" s="3" t="str">
        <f t="shared" si="15"/>
        <v/>
      </c>
      <c r="AU81" s="3" t="str">
        <f>IF($A81="","",IF((AND($A81="ADD",OR(AT81="",AT81="Vested assets"))),"12",(_xlfn.XLOOKUP(AT81,ud_work_origin[lookupValue],ud_work_origin[lookupKey],""))))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T82" s="3" t="str">
        <f t="shared" si="15"/>
        <v/>
      </c>
      <c r="AU82" s="3" t="str">
        <f>IF($A82="","",IF((AND($A82="ADD",OR(AT82="",AT82="Vested assets"))),"12",(_xlfn.XLOOKUP(AT82,ud_work_origin[lookupValue],ud_work_origin[lookupKey],""))))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T83" s="3" t="str">
        <f t="shared" si="15"/>
        <v/>
      </c>
      <c r="AU83" s="3" t="str">
        <f>IF($A83="","",IF((AND($A83="ADD",OR(AT83="",AT83="Vested assets"))),"12",(_xlfn.XLOOKUP(AT83,ud_work_origin[lookupValue],ud_work_origin[lookupKey],""))))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T84" s="3" t="str">
        <f t="shared" si="15"/>
        <v/>
      </c>
      <c r="AU84" s="3" t="str">
        <f>IF($A84="","",IF((AND($A84="ADD",OR(AT84="",AT84="Vested assets"))),"12",(_xlfn.XLOOKUP(AT84,ud_work_origin[lookupValue],ud_work_origin[lookupKey],""))))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T85" s="3" t="str">
        <f t="shared" si="15"/>
        <v/>
      </c>
      <c r="AU85" s="3" t="str">
        <f>IF($A85="","",IF((AND($A85="ADD",OR(AT85="",AT85="Vested assets"))),"12",(_xlfn.XLOOKUP(AT85,ud_work_origin[lookupValue],ud_work_origin[lookupKey],""))))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T86" s="3" t="str">
        <f t="shared" si="15"/>
        <v/>
      </c>
      <c r="AU86" s="3" t="str">
        <f>IF($A86="","",IF((AND($A86="ADD",OR(AT86="",AT86="Vested assets"))),"12",(_xlfn.XLOOKUP(AT86,ud_work_origin[lookupValue],ud_work_origin[lookupKey],""))))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T87" s="3" t="str">
        <f t="shared" si="15"/>
        <v/>
      </c>
      <c r="AU87" s="3" t="str">
        <f>IF($A87="","",IF((AND($A87="ADD",OR(AT87="",AT87="Vested assets"))),"12",(_xlfn.XLOOKUP(AT87,ud_work_origin[lookupValue],ud_work_origin[lookupKey],""))))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T88" s="3" t="str">
        <f t="shared" si="15"/>
        <v/>
      </c>
      <c r="AU88" s="3" t="str">
        <f>IF($A88="","",IF((AND($A88="ADD",OR(AT88="",AT88="Vested assets"))),"12",(_xlfn.XLOOKUP(AT88,ud_work_origin[lookupValue],ud_work_origin[lookupKey],""))))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T89" s="3" t="str">
        <f t="shared" si="15"/>
        <v/>
      </c>
      <c r="AU89" s="3" t="str">
        <f>IF($A89="","",IF((AND($A89="ADD",OR(AT89="",AT89="Vested assets"))),"12",(_xlfn.XLOOKUP(AT89,ud_work_origin[lookupValue],ud_work_origin[lookupKey],""))))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T90" s="3" t="str">
        <f t="shared" si="15"/>
        <v/>
      </c>
      <c r="AU90" s="3" t="str">
        <f>IF($A90="","",IF((AND($A90="ADD",OR(AT90="",AT90="Vested assets"))),"12",(_xlfn.XLOOKUP(AT90,ud_work_origin[lookupValue],ud_work_origin[lookupKey],""))))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T91" s="3" t="str">
        <f t="shared" si="15"/>
        <v/>
      </c>
      <c r="AU91" s="3" t="str">
        <f>IF($A91="","",IF((AND($A91="ADD",OR(AT91="",AT91="Vested assets"))),"12",(_xlfn.XLOOKUP(AT91,ud_work_origin[lookupValue],ud_work_origin[lookupKey],""))))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T92" s="3" t="str">
        <f t="shared" si="15"/>
        <v/>
      </c>
      <c r="AU92" s="3" t="str">
        <f>IF($A92="","",IF((AND($A92="ADD",OR(AT92="",AT92="Vested assets"))),"12",(_xlfn.XLOOKUP(AT92,ud_work_origin[lookupValue],ud_work_origin[lookupKey],""))))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T93" s="3" t="str">
        <f t="shared" si="15"/>
        <v/>
      </c>
      <c r="AU93" s="3" t="str">
        <f>IF($A93="","",IF((AND($A93="ADD",OR(AT93="",AT93="Vested assets"))),"12",(_xlfn.XLOOKUP(AT93,ud_work_origin[lookupValue],ud_work_origin[lookupKey],""))))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T94" s="3" t="str">
        <f t="shared" si="15"/>
        <v/>
      </c>
      <c r="AU94" s="3" t="str">
        <f>IF($A94="","",IF((AND($A94="ADD",OR(AT94="",AT94="Vested assets"))),"12",(_xlfn.XLOOKUP(AT94,ud_work_origin[lookupValue],ud_work_origin[lookupKey],""))))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T95" s="3" t="str">
        <f t="shared" si="15"/>
        <v/>
      </c>
      <c r="AU95" s="3" t="str">
        <f>IF($A95="","",IF((AND($A95="ADD",OR(AT95="",AT95="Vested assets"))),"12",(_xlfn.XLOOKUP(AT95,ud_work_origin[lookupValue],ud_work_origin[lookupKey],""))))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T96" s="3" t="str">
        <f t="shared" si="15"/>
        <v/>
      </c>
      <c r="AU96" s="3" t="str">
        <f>IF($A96="","",IF((AND($A96="ADD",OR(AT96="",AT96="Vested assets"))),"12",(_xlfn.XLOOKUP(AT96,ud_work_origin[lookupValue],ud_work_origin[lookupKey],""))))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T97" s="3" t="str">
        <f t="shared" si="15"/>
        <v/>
      </c>
      <c r="AU97" s="3" t="str">
        <f>IF($A97="","",IF((AND($A97="ADD",OR(AT97="",AT97="Vested assets"))),"12",(_xlfn.XLOOKUP(AT97,ud_work_origin[lookupValue],ud_work_origin[lookupKey],""))))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T98" s="3" t="str">
        <f t="shared" si="15"/>
        <v/>
      </c>
      <c r="AU98" s="3" t="str">
        <f>IF($A98="","",IF((AND($A98="ADD",OR(AT98="",AT98="Vested assets"))),"12",(_xlfn.XLOOKUP(AT98,ud_work_origin[lookupValue],ud_work_origin[lookupKey],""))))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T99" s="3" t="str">
        <f t="shared" si="15"/>
        <v/>
      </c>
      <c r="AU99" s="3" t="str">
        <f>IF($A99="","",IF((AND($A99="ADD",OR(AT99="",AT99="Vested assets"))),"12",(_xlfn.XLOOKUP(AT99,ud_work_origin[lookupValue],ud_work_origin[lookupKey],""))))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T100" s="3" t="str">
        <f t="shared" si="15"/>
        <v/>
      </c>
      <c r="AU100" s="3" t="str">
        <f>IF($A100="","",IF((AND($A100="ADD",OR(AT100="",AT100="Vested assets"))),"12",(_xlfn.XLOOKUP(AT100,ud_work_origin[lookupValue],ud_work_origin[lookupKey],""))))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sheetData>
  <sheetProtection algorithmName="SHA-512" hashValue="x85EOaxWe6X5EJs5chpTHkoWezbD1RLjtzE2zrFur8gbeML0GptIbRAFEKoJX1tabIVgl16xcCDuTRPQi5xbzQ==" saltValue="X7DXvDxqa7Fav6ThDyLtUA=="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100">
    <cfRule type="expression" dxfId="271" priority="462">
      <formula>MATCH("ERROR",$A10:$EQ10,0)</formula>
    </cfRule>
    <cfRule type="expression" dxfId="270" priority="463">
      <formula>AND($A10="ADD",A$6=TRUE,A10="")</formula>
    </cfRule>
    <cfRule type="expression" dxfId="269" priority="464">
      <formula>OR(AND($A10="DELETE",A$1="Asset ID",A10=""),AND($A10="DELETE",A$1="Removal Date",A10=""),AND($A10="DELETE",A$1="Removal Reason",A10=""))</formula>
    </cfRule>
    <cfRule type="expression" dxfId="268" priority="465">
      <formula>AND($A10="EDIT",A$1="Asset ID",A10="")</formula>
    </cfRule>
    <cfRule type="expression" dxfId="267" priority="466">
      <formula>AND($A10="ADD",A$5=TRUE,A10="")</formula>
    </cfRule>
  </conditionalFormatting>
  <dataValidations count="33">
    <dataValidation type="list" allowBlank="1" showInputMessage="1" showErrorMessage="1" sqref="C10:C100" xr:uid="{AABE1859-335D-49CC-BF8C-9961E9C8A639}">
      <formula1>roadnames_lookup</formula1>
    </dataValidation>
    <dataValidation type="list" allowBlank="1" showInputMessage="1" showErrorMessage="1" sqref="H10:H100" xr:uid="{E8D8AAA7-EF83-40E7-8227-810BD24EDDB2}">
      <formula1>side_lookup</formula1>
    </dataValidation>
    <dataValidation type="list" allowBlank="1" showInputMessage="1" showErrorMessage="1" sqref="J10:J100" xr:uid="{087498FA-3B25-4B4B-A38D-A679F61CE479}">
      <formula1>ud_position_lookup</formula1>
    </dataValidation>
    <dataValidation type="list" allowBlank="1" showInputMessage="1" showErrorMessage="1" sqref="M10:M100" xr:uid="{F4FFA8E7-BD5B-4F7E-AB05-EFE5DDC6A2F2}">
      <formula1>ud_rubbish_bin_type_lookup</formula1>
    </dataValidation>
    <dataValidation type="list" allowBlank="1" showInputMessage="1" showErrorMessage="1" sqref="O10:O100" xr:uid="{F6AE73D4-3985-4B15-B420-31BC7F1807D5}">
      <formula1>ud_rubbish_bin_purpose_lookup</formula1>
    </dataValidation>
    <dataValidation type="list" allowBlank="1" showInputMessage="1" showErrorMessage="1" sqref="Q10:Q100" xr:uid="{29D8F831-0881-4C3F-809D-6A75D7AFF125}">
      <formula1>ud_colour_lookup</formula1>
    </dataValidation>
    <dataValidation type="list" allowBlank="1" showInputMessage="1" showErrorMessage="1" sqref="S10:S100" xr:uid="{2F9CD536-69BD-404B-A236-6C0756F06B03}">
      <formula1>rubbish_bin_material_lookup</formula1>
    </dataValidation>
    <dataValidation type="list" allowBlank="1" showInputMessage="1" showErrorMessage="1" sqref="V10:V100" xr:uid="{45351CAA-9984-4893-AFB2-3C13DE0BB5C8}">
      <formula1>ud_coating_system_lookup</formula1>
    </dataValidation>
    <dataValidation type="list" allowBlank="1" showInputMessage="1" showErrorMessage="1" promptTitle="WARNING" prompt="Only change If ammending existing asset" sqref="AI10:AI100" xr:uid="{4DF900D9-A73B-4889-982D-6F96E8A351E8}">
      <formula1>ud_asset_status_lookup</formula1>
    </dataValidation>
    <dataValidation type="list" allowBlank="1" showInputMessage="1" showErrorMessage="1" sqref="AL10:AL100" xr:uid="{D5E4E5A2-CADF-4B2B-AD29-D52ECF97527F}">
      <formula1>ar_replace_reason_lookup</formula1>
    </dataValidation>
    <dataValidation type="list" allowBlank="1" showInputMessage="1" showErrorMessage="1" promptTitle="WARNING" prompt="Only change this If Not QLDC asset" sqref="AP10:AP100" xr:uid="{349773A4-CB27-4B9C-AB7B-00E2F0852E08}">
      <formula1>ud_organisation_owner_lookup</formula1>
    </dataValidation>
    <dataValidation type="list" allowBlank="1" showInputMessage="1" showErrorMessage="1" promptTitle="WARNING" prompt="Only change this If Not QLDC Roading asset" sqref="AR10:AR100" xr:uid="{4729B705-C8E6-4639-BC19-BBF1C181F9F9}">
      <formula1>ud_sub_organisation_lookup</formula1>
    </dataValidation>
    <dataValidation type="list" allowBlank="1" showInputMessage="1" showErrorMessage="1" promptTitle="WARNING" prompt="Only change this field If undertaking maintenance Or CAPEX works" sqref="AT10:AT100" xr:uid="{175A264E-0851-42A5-A093-BA27646050BA}">
      <formula1>ud_work_origin_lookup</formula1>
    </dataValidation>
    <dataValidation type="list" allowBlank="1" showInputMessage="1" showErrorMessage="1" promptTitle="WARNING" prompt="Only change this If incorrect" sqref="AY10:AY100" xr:uid="{9E696EF0-5A61-4036-BEE3-2520710CF8BF}">
      <formula1>condition_lookup</formula1>
    </dataValidation>
    <dataValidation type="list" allowBlank="1" showInputMessage="1" showErrorMessage="1" sqref="U10:U100 Z10:AE100" xr:uid="{46CB2C19-78D3-4427-B0D0-245BA1DED6A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BAE496A7-CA55-42E1-8587-FC86D6ED7C45}">
      <formula1>"ADD,EDIT,DELETE"</formula1>
    </dataValidation>
    <dataValidation type="list" allowBlank="1" showInputMessage="1" showErrorMessage="1" promptTitle="WARNING" prompt="Only change this If Not QLDC asset" sqref="AN10:AN100" xr:uid="{EAA0A161-DA79-42BB-A382-76EC00E61393}">
      <formula1>ud_organisation_owner_lookup</formula1>
    </dataValidation>
    <dataValidation type="list" allowBlank="1" showInputMessage="1" showErrorMessage="1" promptTitle="WARNING" prompt="Only change this If NZTA Or Parks And Reserves asset" sqref="AW10:AW100" xr:uid="{90FF8C50-75A7-4304-BC58-957AEC0DE17F}">
      <formula1>"TRUE,FALSE"</formula1>
    </dataValidation>
    <dataValidation type="list" allowBlank="1" showInputMessage="1" showErrorMessage="1" promptTitle="WARNING" prompt="Only change this If incorrect" sqref="AX10:AX100" xr:uid="{D17C2871-8271-4750-AAD5-766537EC796A}">
      <formula1>"TRUE,FALSE"</formula1>
    </dataValidation>
    <dataValidation type="whole" allowBlank="1" showInputMessage="1" showErrorMessage="1" error="Please Enter Whole Number Between 1 And 999" promptTitle="ERROR" sqref="AG10:AG100" xr:uid="{A3C9DA73-CF5C-4837-99D8-9E5B96FFAC2B}">
      <formula1>1</formula1>
      <formula2>999</formula2>
    </dataValidation>
    <dataValidation type="whole" allowBlank="1" showInputMessage="1" showErrorMessage="1" error="Please Enter Whole Number Between 1 And 2147483647" promptTitle="ERROR" sqref="B10:B100" xr:uid="{7B62F5D7-35E4-40FE-AD4F-A7F0B2058709}">
      <formula1>1</formula1>
      <formula2>2147483647</formula2>
    </dataValidation>
    <dataValidation type="whole" allowBlank="1" showInputMessage="1" showErrorMessage="1" error="Please Enter Whole Number Between 1 And 9999999999" promptTitle="ERROR" sqref="AH10:AH100" xr:uid="{AAE1388F-5F31-4E4D-8CFA-B959F07A96D4}">
      <formula1>1</formula1>
      <formula2>9999999999</formula2>
    </dataValidation>
    <dataValidation type="whole" allowBlank="1" showInputMessage="1" showErrorMessage="1" error="Please Enter Whole Number Between 1 And 999999" promptTitle="ERROR" sqref="L10:L100" xr:uid="{3407B223-4B8E-4BA0-A985-F6957698FD5A}">
      <formula1>1</formula1>
      <formula2>999999</formula2>
    </dataValidation>
    <dataValidation type="decimal" allowBlank="1" showInputMessage="1" showErrorMessage="1" error="Please Enter Decimal Between -40.0 And 999.9" promptTitle="ERROR" sqref="G10:G100" xr:uid="{C97A6CAF-5E6F-40B6-8A29-C4267462E5D8}">
      <formula1>-40</formula1>
      <formula2>999.9</formula2>
    </dataValidation>
    <dataValidation type="decimal" allowBlank="1" showInputMessage="1" showErrorMessage="1" error="Please Enter Decimal Between 0.01 And 99999999.99" promptTitle="ERROR" sqref="X10:X100" xr:uid="{6C78AF9E-9E9C-4863-B162-06604C9A6BAF}">
      <formula1>0.01</formula1>
      <formula2>99999999.99</formula2>
    </dataValidation>
    <dataValidation type="decimal" allowBlank="1" showInputMessage="1" showErrorMessage="1" error="Please Enter Decimal Between 0.01 And 99999999.99" promptTitle="ERROR" sqref="Y10:Y100" xr:uid="{31AD9080-DFB1-4335-8454-D62892988D7B}">
      <formula1>0.01</formula1>
      <formula2>99999999.99</formula2>
    </dataValidation>
    <dataValidation type="decimal" allowBlank="1" showInputMessage="1" showErrorMessage="1" error="Please Enter Decimal Between 0.01 And 9999999999.99" promptTitle="ERROR" sqref="AV10:AV100" xr:uid="{930A21BA-17D6-4F13-B01F-E2F403191ACB}">
      <formula1>0.01</formula1>
      <formula2>9999999999.99</formula2>
    </dataValidation>
    <dataValidation type="textLength" allowBlank="1" showInputMessage="1" showErrorMessage="1" error="Please Dont Enter More Than 255 Characters" promptTitle="ERROR" sqref="BB10:BB100" xr:uid="{72CB23BD-F510-4265-9580-78E1B8E00A73}">
      <formula1>0</formula1>
      <formula2>255</formula2>
    </dataValidation>
    <dataValidation type="date" allowBlank="1" showInputMessage="1" showErrorMessage="1" error="Please Enter Valid Date eg 31/01/2023" promptTitle="ERROR" sqref="AF10:AF100" xr:uid="{944B11D8-B387-4654-B6C5-481437FE63A1}">
      <formula1>43831</formula1>
      <formula2>48580</formula2>
    </dataValidation>
    <dataValidation type="date" allowBlank="1" showInputMessage="1" showErrorMessage="1" error="Please Enter Valid Date eg 31/01/2023" promptTitle="ERROR" sqref="AK10:AK100" xr:uid="{0421A4F0-3317-4955-B5D6-ED693F9D151B}">
      <formula1>43831</formula1>
      <formula2>48580</formula2>
    </dataValidation>
    <dataValidation type="date" allowBlank="1" showInputMessage="1" showErrorMessage="1" error="Please Enter Valid Date eg 31/01/2023" promptTitle="ERROR" sqref="BA10:BA100" xr:uid="{B9FC1BD1-1490-4828-8926-FBB84AA4BD7C}">
      <formula1>43831</formula1>
      <formula2>48580</formula2>
    </dataValidation>
    <dataValidation type="decimal" allowBlank="1" showInputMessage="1" showErrorMessage="1" error="This an incomplete grid reference or is outside of QLDC. Please check that this a easting in NZTM2000" promptTitle="ERROR" sqref="E10:E100" xr:uid="{E6C08EF0-DC10-4769-B663-4F257BB675B3}">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01528D29-9553-48AA-AB0A-DC0E0D38215D}">
      <formula1>4967104</formula1>
      <formula2>5128000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10.85546875" style="3" bestFit="1" customWidth="1" collapsed="1"/>
    <col min="17" max="17" width="10.85546875" style="3" hidden="1" customWidth="1" outlineLevel="1"/>
    <col min="18" max="18" width="16" style="3" bestFit="1" customWidth="1" collapsed="1"/>
    <col min="19" max="19" width="16" style="3" hidden="1" customWidth="1" outlineLevel="1"/>
    <col min="20" max="20" width="21.7109375" style="3" bestFit="1" customWidth="1" collapsed="1"/>
    <col min="21" max="21" width="18.28515625" style="3" bestFit="1" customWidth="1"/>
    <col min="22" max="22" width="18.28515625" style="3" hidden="1" customWidth="1" outlineLevel="1"/>
    <col min="23" max="23" width="14.5703125" style="3" bestFit="1" customWidth="1" collapsed="1"/>
    <col min="24" max="24" width="21.140625" style="3" bestFit="1" customWidth="1"/>
    <col min="25" max="25" width="9.7109375" style="3" bestFit="1" customWidth="1"/>
    <col min="26" max="26" width="12.5703125" style="3" bestFit="1" customWidth="1"/>
    <col min="27" max="27" width="26.71093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5" style="3" bestFit="1" customWidth="1" collapsed="1"/>
    <col min="43" max="43" width="15" style="3" hidden="1" customWidth="1" outlineLevel="1"/>
    <col min="44" max="44" width="12.28515625" style="3" bestFit="1" customWidth="1" collapsed="1"/>
    <col min="45" max="45" width="13.7109375" style="3" bestFit="1" customWidth="1"/>
    <col min="46" max="46" width="11.4257812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11</v>
      </c>
      <c r="N1" s="12" t="s">
        <v>167</v>
      </c>
      <c r="O1" s="12"/>
      <c r="P1" s="12" t="s">
        <v>131</v>
      </c>
      <c r="Q1" s="12"/>
      <c r="R1" s="12" t="s">
        <v>111</v>
      </c>
      <c r="S1" s="12"/>
      <c r="T1" s="12" t="s">
        <v>132</v>
      </c>
      <c r="U1" s="12" t="s">
        <v>101</v>
      </c>
      <c r="V1" s="12"/>
      <c r="W1" s="12" t="s">
        <v>168</v>
      </c>
      <c r="X1" s="12" t="s">
        <v>169</v>
      </c>
      <c r="Y1" s="12" t="s">
        <v>170</v>
      </c>
      <c r="Z1" s="12" t="s">
        <v>14</v>
      </c>
      <c r="AA1" s="12" t="s">
        <v>171</v>
      </c>
      <c r="AB1" s="12" t="s">
        <v>15</v>
      </c>
      <c r="AC1" s="12" t="s">
        <v>16</v>
      </c>
      <c r="AD1" s="12" t="s">
        <v>17</v>
      </c>
      <c r="AE1" s="12" t="s">
        <v>18</v>
      </c>
      <c r="AF1" s="12"/>
      <c r="AG1" s="12" t="s">
        <v>19</v>
      </c>
      <c r="AH1" s="12" t="s">
        <v>20</v>
      </c>
      <c r="AI1" s="12"/>
      <c r="AJ1" s="12" t="s">
        <v>21</v>
      </c>
      <c r="AK1" s="12"/>
      <c r="AL1" s="12" t="s">
        <v>22</v>
      </c>
      <c r="AM1" s="12"/>
      <c r="AN1" s="12" t="s">
        <v>23</v>
      </c>
      <c r="AO1" s="12"/>
      <c r="AP1" s="12" t="s">
        <v>24</v>
      </c>
      <c r="AQ1" s="12"/>
      <c r="AR1" s="12" t="s">
        <v>25</v>
      </c>
      <c r="AS1" s="12" t="s">
        <v>26</v>
      </c>
      <c r="AT1" s="12" t="s">
        <v>150</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44</v>
      </c>
      <c r="N2" s="15" t="str">
        <f>_xlfn.IFNA(IF(MATCH("ERROR",O10:O110,0),"ERROR"),"")</f>
        <v/>
      </c>
      <c r="O2" s="15" t="s">
        <v>172</v>
      </c>
      <c r="P2" s="15" t="str">
        <f>_xlfn.IFNA(IF(MATCH("ERROR",Q10:Q110,0),"ERROR"),"")</f>
        <v/>
      </c>
      <c r="Q2" s="15" t="s">
        <v>135</v>
      </c>
      <c r="R2" s="15" t="str">
        <f>_xlfn.IFNA(IF(MATCH("ERROR",S10:S110,0),"ERROR"),"")</f>
        <v/>
      </c>
      <c r="S2" s="15" t="s">
        <v>173</v>
      </c>
      <c r="T2" s="15" t="s">
        <v>137</v>
      </c>
      <c r="U2" s="15" t="str">
        <f>_xlfn.IFNA(IF(MATCH("ERROR",V10:V110,0),"ERROR"),"")</f>
        <v/>
      </c>
      <c r="V2" s="15" t="s">
        <v>120</v>
      </c>
      <c r="W2" s="15" t="s">
        <v>174</v>
      </c>
      <c r="X2" s="15" t="s">
        <v>175</v>
      </c>
      <c r="Y2" s="15" t="s">
        <v>176</v>
      </c>
      <c r="Z2" s="15" t="s">
        <v>47</v>
      </c>
      <c r="AA2" s="15" t="s">
        <v>177</v>
      </c>
      <c r="AB2" s="15" t="s">
        <v>48</v>
      </c>
      <c r="AC2" s="15" t="s">
        <v>49</v>
      </c>
      <c r="AD2" s="15" t="s">
        <v>50</v>
      </c>
      <c r="AE2" s="15" t="str">
        <f>_xlfn.IFNA(IF(MATCH("ERROR",AF10:AF110,0),"ERROR"),"")</f>
        <v/>
      </c>
      <c r="AF2" s="15" t="s">
        <v>51</v>
      </c>
      <c r="AG2" s="15" t="s">
        <v>52</v>
      </c>
      <c r="AH2" s="15" t="str">
        <f>_xlfn.IFNA(IF(MATCH("ERROR",AI10:AI110,0),"ERROR"),"")</f>
        <v/>
      </c>
      <c r="AI2" s="15" t="s">
        <v>53</v>
      </c>
      <c r="AJ2" s="15" t="str">
        <f>_xlfn.IFNA(IF(MATCH("ERROR",AK10:AK110,0),"ERROR"),"")</f>
        <v/>
      </c>
      <c r="AK2" s="15" t="s">
        <v>54</v>
      </c>
      <c r="AL2" s="15" t="str">
        <f>_xlfn.IFNA(IF(MATCH("ERROR",AM10:AM110,0),"ERROR"),"")</f>
        <v/>
      </c>
      <c r="AM2" s="15" t="s">
        <v>55</v>
      </c>
      <c r="AN2" s="15" t="str">
        <f>_xlfn.IFNA(IF(MATCH("ERROR",AO10:AO110,0),"ERROR"),"")</f>
        <v/>
      </c>
      <c r="AO2" s="15" t="s">
        <v>56</v>
      </c>
      <c r="AP2" s="15" t="str">
        <f>_xlfn.IFNA(IF(MATCH("ERROR",AQ10:AQ110,0),"ERROR"),"")</f>
        <v/>
      </c>
      <c r="AQ2" s="15" t="s">
        <v>57</v>
      </c>
      <c r="AR2" s="15" t="s">
        <v>58</v>
      </c>
      <c r="AS2" s="15" t="s">
        <v>59</v>
      </c>
      <c r="AT2" s="15" t="s">
        <v>162</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70</v>
      </c>
      <c r="H4" s="13" t="s">
        <v>71</v>
      </c>
      <c r="J4" s="13" t="s">
        <v>72</v>
      </c>
      <c r="L4" s="13" t="s">
        <v>68</v>
      </c>
      <c r="M4" s="13" t="s">
        <v>70</v>
      </c>
      <c r="N4" s="13" t="s">
        <v>72</v>
      </c>
      <c r="P4" s="13" t="s">
        <v>72</v>
      </c>
      <c r="R4" s="13" t="s">
        <v>72</v>
      </c>
      <c r="T4" s="13" t="s">
        <v>73</v>
      </c>
      <c r="U4" s="13" t="s">
        <v>72</v>
      </c>
      <c r="W4" s="13" t="s">
        <v>73</v>
      </c>
      <c r="X4" s="13" t="s">
        <v>73</v>
      </c>
      <c r="Y4" s="13" t="s">
        <v>73</v>
      </c>
      <c r="Z4" s="13" t="s">
        <v>73</v>
      </c>
      <c r="AA4" s="13" t="s">
        <v>73</v>
      </c>
      <c r="AB4" s="13" t="s">
        <v>74</v>
      </c>
      <c r="AC4" s="13" t="s">
        <v>75</v>
      </c>
      <c r="AD4" s="13" t="s">
        <v>76</v>
      </c>
      <c r="AE4" s="13" t="s">
        <v>72</v>
      </c>
      <c r="AG4" s="13" t="s">
        <v>74</v>
      </c>
      <c r="AH4" s="13" t="s">
        <v>77</v>
      </c>
      <c r="AJ4" s="13" t="s">
        <v>72</v>
      </c>
      <c r="AL4" s="13" t="s">
        <v>72</v>
      </c>
      <c r="AN4" s="13" t="s">
        <v>72</v>
      </c>
      <c r="AP4" s="13" t="s">
        <v>72</v>
      </c>
      <c r="AR4" s="13" t="s">
        <v>78</v>
      </c>
      <c r="AS4" s="13" t="s">
        <v>73</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81</v>
      </c>
      <c r="B5" s="13" t="b">
        <v>0</v>
      </c>
      <c r="C5" s="13" t="b">
        <v>1</v>
      </c>
      <c r="E5" s="13" t="b">
        <v>1</v>
      </c>
      <c r="F5" s="13" t="b">
        <v>1</v>
      </c>
      <c r="G5" s="13" t="b">
        <v>1</v>
      </c>
      <c r="H5" s="13" t="b">
        <v>1</v>
      </c>
      <c r="J5" s="13" t="b">
        <v>1</v>
      </c>
      <c r="L5" s="13" t="b">
        <v>1</v>
      </c>
      <c r="M5" s="13" t="b">
        <v>1</v>
      </c>
      <c r="N5" s="13" t="b">
        <v>1</v>
      </c>
      <c r="P5" s="13" t="b">
        <v>0</v>
      </c>
      <c r="R5" s="13" t="b">
        <v>1</v>
      </c>
      <c r="T5" s="13" t="b">
        <v>1</v>
      </c>
      <c r="U5" s="13" t="b">
        <v>0</v>
      </c>
      <c r="W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S5" s="13" t="b">
        <v>1</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82</v>
      </c>
      <c r="B6" s="13" t="b">
        <v>0</v>
      </c>
      <c r="C6" s="13" t="b">
        <v>0</v>
      </c>
      <c r="E6" s="13" t="b">
        <v>0</v>
      </c>
      <c r="F6" s="13" t="b">
        <v>0</v>
      </c>
      <c r="G6" s="13" t="b">
        <v>0</v>
      </c>
      <c r="H6" s="13" t="b">
        <v>0</v>
      </c>
      <c r="J6" s="13" t="b">
        <v>0</v>
      </c>
      <c r="L6" s="13" t="b">
        <v>0</v>
      </c>
      <c r="M6" s="13" t="b">
        <v>0</v>
      </c>
      <c r="N6" s="13" t="b">
        <v>0</v>
      </c>
      <c r="P6" s="13" t="b">
        <v>0</v>
      </c>
      <c r="R6" s="13" t="b">
        <v>0</v>
      </c>
      <c r="T6" s="13" t="b">
        <v>0</v>
      </c>
      <c r="U6" s="13" t="b">
        <v>0</v>
      </c>
      <c r="W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83</v>
      </c>
      <c r="B7" s="13" t="b">
        <v>0</v>
      </c>
      <c r="C7" s="13" t="b">
        <v>1</v>
      </c>
      <c r="E7" s="13" t="b">
        <v>0</v>
      </c>
      <c r="F7" s="13" t="b">
        <v>0</v>
      </c>
      <c r="G7" s="13" t="b">
        <v>0</v>
      </c>
      <c r="H7" s="13" t="b">
        <v>1</v>
      </c>
      <c r="J7" s="13" t="b">
        <v>1</v>
      </c>
      <c r="L7" s="13" t="b">
        <v>0</v>
      </c>
      <c r="M7" s="13" t="b">
        <v>0</v>
      </c>
      <c r="N7" s="13" t="b">
        <v>1</v>
      </c>
      <c r="P7" s="13" t="b">
        <v>1</v>
      </c>
      <c r="R7" s="13" t="b">
        <v>1</v>
      </c>
      <c r="T7" s="13" t="b">
        <v>0</v>
      </c>
      <c r="U7" s="13" t="b">
        <v>1</v>
      </c>
      <c r="W7" s="13" t="b">
        <v>0</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0</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84</v>
      </c>
      <c r="C8" s="13" t="s">
        <v>85</v>
      </c>
      <c r="H8" s="13" t="s">
        <v>38</v>
      </c>
      <c r="J8" s="13" t="s">
        <v>86</v>
      </c>
      <c r="N8" s="13" t="s">
        <v>178</v>
      </c>
      <c r="P8" s="13" t="s">
        <v>139</v>
      </c>
      <c r="R8" s="13" t="s">
        <v>173</v>
      </c>
      <c r="U8" s="13" t="s">
        <v>108</v>
      </c>
      <c r="AE8" s="13" t="s">
        <v>88</v>
      </c>
      <c r="AH8" s="13" t="s">
        <v>89</v>
      </c>
      <c r="AJ8" s="13" t="s">
        <v>90</v>
      </c>
      <c r="AL8" s="13" t="s">
        <v>90</v>
      </c>
      <c r="AN8" s="13" t="s">
        <v>91</v>
      </c>
      <c r="AP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93</v>
      </c>
      <c r="B9" s="19"/>
      <c r="C9" s="19"/>
      <c r="D9" s="19"/>
      <c r="E9" s="19"/>
      <c r="F9" s="19"/>
      <c r="G9" s="19" t="s">
        <v>94</v>
      </c>
      <c r="H9" s="19"/>
      <c r="I9" s="19"/>
      <c r="J9" s="19"/>
      <c r="K9" s="19"/>
      <c r="L9" s="19" t="s">
        <v>94</v>
      </c>
      <c r="M9" s="19" t="s">
        <v>94</v>
      </c>
      <c r="N9" s="19"/>
      <c r="O9" s="19"/>
      <c r="P9" s="19"/>
      <c r="Q9" s="19"/>
      <c r="R9" s="19"/>
      <c r="S9" s="19"/>
      <c r="T9" s="19"/>
      <c r="U9" s="19"/>
      <c r="V9" s="19"/>
      <c r="W9" s="19"/>
      <c r="X9" s="19"/>
      <c r="Y9" s="19"/>
      <c r="Z9" s="19"/>
      <c r="AA9" s="19"/>
      <c r="AB9" s="19"/>
      <c r="AC9" s="19" t="s">
        <v>96</v>
      </c>
      <c r="AD9" s="19" t="s">
        <v>97</v>
      </c>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IF($A10="ADD",IF(NOT(ISBLANK(P10)),_xlfn.XLOOKUP(P10,ud_colour[lookupValue],ud_colour[lookupKey],"ERROR"),""), "")</f>
        <v/>
      </c>
      <c r="S10" s="3" t="str">
        <f>IF($A10="ADD",IF(NOT(ISBLANK(R10)),_xlfn.XLOOKUP(R10,seating_material[lookupValue],seating_material[lookupKey],"ERROR"),""), "")</f>
        <v/>
      </c>
      <c r="V10" s="3" t="str">
        <f>IF($A10="ADD",IF(NOT(ISBLANK(U10)),_xlfn.XLOOKUP(U10,ud_coating_system[lookupValue],ud_coating_system[lookupKey],"ERROR"),""), "")</f>
        <v/>
      </c>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assets"))),"12",(_xlfn.XLOOKUP(AP10,ud_work_origin[lookupValue],ud_work_origin[lookupKey],""))))</f>
        <v/>
      </c>
      <c r="AR10" s="8"/>
      <c r="AS10" s="2" t="str">
        <f>IF($A10="ADD","TRUE","")</f>
        <v/>
      </c>
      <c r="AT10" s="2" t="str">
        <f>IF($A10="ADD","FALSE","")</f>
        <v/>
      </c>
      <c r="AU10" s="3" t="str">
        <f>IF($A10="ADD","Excellent","")</f>
        <v/>
      </c>
      <c r="AV10" s="3" t="str">
        <f>IF($A10="","",IF((AND($A10="ADD",OR(AU10="",AU10="Excellent"))),"1",(_xlfn.XLOOKUP(AU10,condition[lookupValue],condition[lookupKey],""))))</f>
        <v/>
      </c>
      <c r="AW10" s="7" t="str">
        <f>IF(AB10&lt;&gt;"",AB10,"")</f>
        <v/>
      </c>
      <c r="AX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IF($A11="ADD",IF(NOT(ISBLANK(P11)),_xlfn.XLOOKUP(P11,ud_colour[lookupValue],ud_colour[lookupKey],"ERROR"),""), "")</f>
        <v/>
      </c>
      <c r="S11" s="3" t="str">
        <f>IF($A11="ADD",IF(NOT(ISBLANK(R11)),_xlfn.XLOOKUP(R11,seating_material[lookupValue],seating_material[lookupKey],"ERROR"),""), "")</f>
        <v/>
      </c>
      <c r="V11" s="3" t="str">
        <f>IF($A11="ADD",IF(NOT(ISBLANK(U11)),_xlfn.XLOOKUP(U11,ud_coating_system[lookupValue],ud_coating_system[lookupKey],"ERROR"),""), "")</f>
        <v/>
      </c>
      <c r="AB11" s="7"/>
      <c r="AC11" s="4" t="str">
        <f t="shared" ref="AC11:AC74" ca="1" si="0">IF(AB11&lt;&gt;"", DATEDIF(AB11, TODAY(),"Y"),"")</f>
        <v/>
      </c>
      <c r="AD11" s="4"/>
      <c r="AE11" s="3" t="str">
        <f t="shared" ref="AE11:AE74" si="1">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2">IF($A11="ADD","Queenstown-Lakes District Council","")</f>
        <v/>
      </c>
      <c r="AK11" s="3" t="str">
        <f>IF($A11="","",IF((AND($A11="ADD",OR(AJ11="",AJ11="Queenstown-Lakes District Council"))),"70",(_xlfn.XLOOKUP(AJ11,ud_organisation_owner[lookupValue],ud_organisation_owner[lookupKey],""))))</f>
        <v/>
      </c>
      <c r="AL11" s="3" t="str">
        <f t="shared" ref="AL11:AL74" si="3">IF($A11="ADD","Queenstown-Lakes District Council","")</f>
        <v/>
      </c>
      <c r="AM11" s="3" t="str">
        <f>IF($A11="","",IF((AND($A11="ADD",OR(AL11="",AL11="Queenstown-Lakes District Council"))),"70",(_xlfn.XLOOKUP(AL11,ud_organisation_owner[lookupValue],ud_organisation_owner[lookupKey],""))))</f>
        <v/>
      </c>
      <c r="AN11" s="3" t="str">
        <f t="shared" ref="AN11:AN74" si="4">IF($A11="ADD","Local Authority","")</f>
        <v/>
      </c>
      <c r="AO11" s="3" t="str">
        <f>IF($A11="","",IF((AND($A11="ADD",OR(AN11="",AN11="Local Authority"))),"17",(_xlfn.XLOOKUP(AN11,ud_sub_organisation[lookupValue],ud_sub_organisation[lookupKey],""))))</f>
        <v/>
      </c>
      <c r="AP11" s="3" t="str">
        <f t="shared" ref="AP11:AP74" si="5">IF($A11="ADD","Vested assets","")</f>
        <v/>
      </c>
      <c r="AQ11" s="3" t="str">
        <f>IF($A11="","",IF((AND($A11="ADD",OR(AP11="",AP11="Vested assets"))),"12",(_xlfn.XLOOKUP(AP11,ud_work_origin[lookupValue],ud_work_origin[lookupKey],""))))</f>
        <v/>
      </c>
      <c r="AR11" s="8"/>
      <c r="AS11" s="2" t="str">
        <f t="shared" ref="AS11:AS74" si="6">IF($A11="ADD","TRUE","")</f>
        <v/>
      </c>
      <c r="AT11" s="2" t="str">
        <f t="shared" ref="AT11:AT74" si="7">IF($A11="ADD","FALSE","")</f>
        <v/>
      </c>
      <c r="AU11" s="3" t="str">
        <f t="shared" ref="AU11:AU74" si="8">IF($A11="ADD","Excellent","")</f>
        <v/>
      </c>
      <c r="AV11" s="3" t="str">
        <f>IF($A11="","",IF((AND($A11="ADD",OR(AU11="",AU11="Excellent"))),"1",(_xlfn.XLOOKUP(AU11,condition[lookupValue],condition[lookupKey],""))))</f>
        <v/>
      </c>
      <c r="AW11" s="7" t="str">
        <f t="shared" ref="AW11:AW74" si="9">IF(AB11&lt;&gt;"",AB11,"")</f>
        <v/>
      </c>
      <c r="AX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IF($A12="ADD",IF(NOT(ISBLANK(P12)),_xlfn.XLOOKUP(P12,ud_colour[lookupValue],ud_colour[lookupKey],"ERROR"),""), "")</f>
        <v/>
      </c>
      <c r="S12" s="3" t="str">
        <f>IF($A12="ADD",IF(NOT(ISBLANK(R12)),_xlfn.XLOOKUP(R12,seating_material[lookupValue],seating_material[lookupKey],"ERROR"),""), "")</f>
        <v/>
      </c>
      <c r="V12" s="3" t="str">
        <f>IF($A12="ADD",IF(NOT(ISBLANK(U12)),_xlfn.XLOOKUP(U12,ud_coating_system[lookupValue],ud_coating_system[lookupKey],"ERROR"),""), "")</f>
        <v/>
      </c>
      <c r="AB12" s="7"/>
      <c r="AC12" s="4" t="str">
        <f t="shared" ca="1" si="0"/>
        <v/>
      </c>
      <c r="AD12" s="4"/>
      <c r="AE12" s="3" t="str">
        <f t="shared" si="1"/>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2"/>
        <v/>
      </c>
      <c r="AK12" s="3" t="str">
        <f>IF($A12="","",IF((AND($A12="ADD",OR(AJ12="",AJ12="Queenstown-Lakes District Council"))),"70",(_xlfn.XLOOKUP(AJ12,ud_organisation_owner[lookupValue],ud_organisation_owner[lookupKey],""))))</f>
        <v/>
      </c>
      <c r="AL12" s="3" t="str">
        <f t="shared" si="3"/>
        <v/>
      </c>
      <c r="AM12" s="3" t="str">
        <f>IF($A12="","",IF((AND($A12="ADD",OR(AL12="",AL12="Queenstown-Lakes District Council"))),"70",(_xlfn.XLOOKUP(AL12,ud_organisation_owner[lookupValue],ud_organisation_owner[lookupKey],""))))</f>
        <v/>
      </c>
      <c r="AN12" s="3" t="str">
        <f t="shared" si="4"/>
        <v/>
      </c>
      <c r="AO12" s="3" t="str">
        <f>IF($A12="","",IF((AND($A12="ADD",OR(AN12="",AN12="Local Authority"))),"17",(_xlfn.XLOOKUP(AN12,ud_sub_organisation[lookupValue],ud_sub_organisation[lookupKey],""))))</f>
        <v/>
      </c>
      <c r="AP12" s="3" t="str">
        <f t="shared" si="5"/>
        <v/>
      </c>
      <c r="AQ12" s="3" t="str">
        <f>IF($A12="","",IF((AND($A12="ADD",OR(AP12="",AP12="Vested assets"))),"12",(_xlfn.XLOOKUP(AP12,ud_work_origin[lookupValue],ud_work_origin[lookupKey],""))))</f>
        <v/>
      </c>
      <c r="AR12" s="8"/>
      <c r="AS12" s="2" t="str">
        <f t="shared" si="6"/>
        <v/>
      </c>
      <c r="AT12" s="2" t="str">
        <f t="shared" si="7"/>
        <v/>
      </c>
      <c r="AU12" s="3" t="str">
        <f t="shared" si="8"/>
        <v/>
      </c>
      <c r="AV12" s="3" t="str">
        <f>IF($A12="","",IF((AND($A12="ADD",OR(AU12="",AU12="Excellent"))),"1",(_xlfn.XLOOKUP(AU12,condition[lookupValue],condition[lookupKey],""))))</f>
        <v/>
      </c>
      <c r="AW12" s="7" t="str">
        <f t="shared" si="9"/>
        <v/>
      </c>
      <c r="AX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IF($A13="ADD",IF(NOT(ISBLANK(P13)),_xlfn.XLOOKUP(P13,ud_colour[lookupValue],ud_colour[lookupKey],"ERROR"),""), "")</f>
        <v/>
      </c>
      <c r="S13" s="3" t="str">
        <f>IF($A13="ADD",IF(NOT(ISBLANK(R13)),_xlfn.XLOOKUP(R13,seating_material[lookupValue],seating_material[lookupKey],"ERROR"),""), "")</f>
        <v/>
      </c>
      <c r="V13" s="3" t="str">
        <f>IF($A13="ADD",IF(NOT(ISBLANK(U13)),_xlfn.XLOOKUP(U13,ud_coating_system[lookupValue],ud_coating_system[lookupKey],"ERROR"),""), "")</f>
        <v/>
      </c>
      <c r="AB13" s="7"/>
      <c r="AC13" s="4" t="str">
        <f t="shared" ca="1" si="0"/>
        <v/>
      </c>
      <c r="AD13" s="4"/>
      <c r="AE13" s="3" t="str">
        <f t="shared" si="1"/>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2"/>
        <v/>
      </c>
      <c r="AK13" s="3" t="str">
        <f>IF($A13="","",IF((AND($A13="ADD",OR(AJ13="",AJ13="Queenstown-Lakes District Council"))),"70",(_xlfn.XLOOKUP(AJ13,ud_organisation_owner[lookupValue],ud_organisation_owner[lookupKey],""))))</f>
        <v/>
      </c>
      <c r="AL13" s="3" t="str">
        <f t="shared" si="3"/>
        <v/>
      </c>
      <c r="AM13" s="3" t="str">
        <f>IF($A13="","",IF((AND($A13="ADD",OR(AL13="",AL13="Queenstown-Lakes District Council"))),"70",(_xlfn.XLOOKUP(AL13,ud_organisation_owner[lookupValue],ud_organisation_owner[lookupKey],""))))</f>
        <v/>
      </c>
      <c r="AN13" s="3" t="str">
        <f t="shared" si="4"/>
        <v/>
      </c>
      <c r="AO13" s="3" t="str">
        <f>IF($A13="","",IF((AND($A13="ADD",OR(AN13="",AN13="Local Authority"))),"17",(_xlfn.XLOOKUP(AN13,ud_sub_organisation[lookupValue],ud_sub_organisation[lookupKey],""))))</f>
        <v/>
      </c>
      <c r="AP13" s="3" t="str">
        <f t="shared" si="5"/>
        <v/>
      </c>
      <c r="AQ13" s="3" t="str">
        <f>IF($A13="","",IF((AND($A13="ADD",OR(AP13="",AP13="Vested assets"))),"12",(_xlfn.XLOOKUP(AP13,ud_work_origin[lookupValue],ud_work_origin[lookupKey],""))))</f>
        <v/>
      </c>
      <c r="AR13" s="8"/>
      <c r="AS13" s="2" t="str">
        <f t="shared" si="6"/>
        <v/>
      </c>
      <c r="AT13" s="2" t="str">
        <f t="shared" si="7"/>
        <v/>
      </c>
      <c r="AU13" s="3" t="str">
        <f t="shared" si="8"/>
        <v/>
      </c>
      <c r="AV13" s="3" t="str">
        <f>IF($A13="","",IF((AND($A13="ADD",OR(AU13="",AU13="Excellent"))),"1",(_xlfn.XLOOKUP(AU13,condition[lookupValue],condition[lookupKey],""))))</f>
        <v/>
      </c>
      <c r="AW13" s="7" t="str">
        <f t="shared" si="9"/>
        <v/>
      </c>
      <c r="AX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IF($A14="ADD",IF(NOT(ISBLANK(P14)),_xlfn.XLOOKUP(P14,ud_colour[lookupValue],ud_colour[lookupKey],"ERROR"),""), "")</f>
        <v/>
      </c>
      <c r="S14" s="3" t="str">
        <f>IF($A14="ADD",IF(NOT(ISBLANK(R14)),_xlfn.XLOOKUP(R14,seating_material[lookupValue],seating_material[lookupKey],"ERROR"),""), "")</f>
        <v/>
      </c>
      <c r="V14" s="3" t="str">
        <f>IF($A14="ADD",IF(NOT(ISBLANK(U14)),_xlfn.XLOOKUP(U14,ud_coating_system[lookupValue],ud_coating_system[lookupKey],"ERROR"),""), "")</f>
        <v/>
      </c>
      <c r="AB14" s="7"/>
      <c r="AC14" s="4" t="str">
        <f t="shared" ca="1" si="0"/>
        <v/>
      </c>
      <c r="AD14" s="4"/>
      <c r="AE14" s="3" t="str">
        <f t="shared" si="1"/>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2"/>
        <v/>
      </c>
      <c r="AK14" s="3" t="str">
        <f>IF($A14="","",IF((AND($A14="ADD",OR(AJ14="",AJ14="Queenstown-Lakes District Council"))),"70",(_xlfn.XLOOKUP(AJ14,ud_organisation_owner[lookupValue],ud_organisation_owner[lookupKey],""))))</f>
        <v/>
      </c>
      <c r="AL14" s="3" t="str">
        <f t="shared" si="3"/>
        <v/>
      </c>
      <c r="AM14" s="3" t="str">
        <f>IF($A14="","",IF((AND($A14="ADD",OR(AL14="",AL14="Queenstown-Lakes District Council"))),"70",(_xlfn.XLOOKUP(AL14,ud_organisation_owner[lookupValue],ud_organisation_owner[lookupKey],""))))</f>
        <v/>
      </c>
      <c r="AN14" s="3" t="str">
        <f t="shared" si="4"/>
        <v/>
      </c>
      <c r="AO14" s="3" t="str">
        <f>IF($A14="","",IF((AND($A14="ADD",OR(AN14="",AN14="Local Authority"))),"17",(_xlfn.XLOOKUP(AN14,ud_sub_organisation[lookupValue],ud_sub_organisation[lookupKey],""))))</f>
        <v/>
      </c>
      <c r="AP14" s="3" t="str">
        <f t="shared" si="5"/>
        <v/>
      </c>
      <c r="AQ14" s="3" t="str">
        <f>IF($A14="","",IF((AND($A14="ADD",OR(AP14="",AP14="Vested assets"))),"12",(_xlfn.XLOOKUP(AP14,ud_work_origin[lookupValue],ud_work_origin[lookupKey],""))))</f>
        <v/>
      </c>
      <c r="AR14" s="8"/>
      <c r="AS14" s="2" t="str">
        <f t="shared" si="6"/>
        <v/>
      </c>
      <c r="AT14" s="2" t="str">
        <f t="shared" si="7"/>
        <v/>
      </c>
      <c r="AU14" s="3" t="str">
        <f t="shared" si="8"/>
        <v/>
      </c>
      <c r="AV14" s="3" t="str">
        <f>IF($A14="","",IF((AND($A14="ADD",OR(AU14="",AU14="Excellent"))),"1",(_xlfn.XLOOKUP(AU14,condition[lookupValue],condition[lookupKey],""))))</f>
        <v/>
      </c>
      <c r="AW14" s="7" t="str">
        <f t="shared" si="9"/>
        <v/>
      </c>
      <c r="AX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IF($A15="ADD",IF(NOT(ISBLANK(P15)),_xlfn.XLOOKUP(P15,ud_colour[lookupValue],ud_colour[lookupKey],"ERROR"),""), "")</f>
        <v/>
      </c>
      <c r="S15" s="3" t="str">
        <f>IF($A15="ADD",IF(NOT(ISBLANK(R15)),_xlfn.XLOOKUP(R15,seating_material[lookupValue],seating_material[lookupKey],"ERROR"),""), "")</f>
        <v/>
      </c>
      <c r="V15" s="3" t="str">
        <f>IF($A15="ADD",IF(NOT(ISBLANK(U15)),_xlfn.XLOOKUP(U15,ud_coating_system[lookupValue],ud_coating_system[lookupKey],"ERROR"),""), "")</f>
        <v/>
      </c>
      <c r="AB15" s="7"/>
      <c r="AC15" s="4" t="str">
        <f t="shared" ca="1" si="0"/>
        <v/>
      </c>
      <c r="AD15" s="4"/>
      <c r="AE15" s="3" t="str">
        <f t="shared" si="1"/>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2"/>
        <v/>
      </c>
      <c r="AK15" s="3" t="str">
        <f>IF($A15="","",IF((AND($A15="ADD",OR(AJ15="",AJ15="Queenstown-Lakes District Council"))),"70",(_xlfn.XLOOKUP(AJ15,ud_organisation_owner[lookupValue],ud_organisation_owner[lookupKey],""))))</f>
        <v/>
      </c>
      <c r="AL15" s="3" t="str">
        <f t="shared" si="3"/>
        <v/>
      </c>
      <c r="AM15" s="3" t="str">
        <f>IF($A15="","",IF((AND($A15="ADD",OR(AL15="",AL15="Queenstown-Lakes District Council"))),"70",(_xlfn.XLOOKUP(AL15,ud_organisation_owner[lookupValue],ud_organisation_owner[lookupKey],""))))</f>
        <v/>
      </c>
      <c r="AN15" s="3" t="str">
        <f t="shared" si="4"/>
        <v/>
      </c>
      <c r="AO15" s="3" t="str">
        <f>IF($A15="","",IF((AND($A15="ADD",OR(AN15="",AN15="Local Authority"))),"17",(_xlfn.XLOOKUP(AN15,ud_sub_organisation[lookupValue],ud_sub_organisation[lookupKey],""))))</f>
        <v/>
      </c>
      <c r="AP15" s="3" t="str">
        <f t="shared" si="5"/>
        <v/>
      </c>
      <c r="AQ15" s="3" t="str">
        <f>IF($A15="","",IF((AND($A15="ADD",OR(AP15="",AP15="Vested assets"))),"12",(_xlfn.XLOOKUP(AP15,ud_work_origin[lookupValue],ud_work_origin[lookupKey],""))))</f>
        <v/>
      </c>
      <c r="AR15" s="8"/>
      <c r="AS15" s="2" t="str">
        <f t="shared" si="6"/>
        <v/>
      </c>
      <c r="AT15" s="2" t="str">
        <f t="shared" si="7"/>
        <v/>
      </c>
      <c r="AU15" s="3" t="str">
        <f t="shared" si="8"/>
        <v/>
      </c>
      <c r="AV15" s="3" t="str">
        <f>IF($A15="","",IF((AND($A15="ADD",OR(AU15="",AU15="Excellent"))),"1",(_xlfn.XLOOKUP(AU15,condition[lookupValue],condition[lookupKey],""))))</f>
        <v/>
      </c>
      <c r="AW15" s="7" t="str">
        <f t="shared" si="9"/>
        <v/>
      </c>
      <c r="AX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IF($A16="ADD",IF(NOT(ISBLANK(P16)),_xlfn.XLOOKUP(P16,ud_colour[lookupValue],ud_colour[lookupKey],"ERROR"),""), "")</f>
        <v/>
      </c>
      <c r="S16" s="3" t="str">
        <f>IF($A16="ADD",IF(NOT(ISBLANK(R16)),_xlfn.XLOOKUP(R16,seating_material[lookupValue],seating_material[lookupKey],"ERROR"),""), "")</f>
        <v/>
      </c>
      <c r="V16" s="3" t="str">
        <f>IF($A16="ADD",IF(NOT(ISBLANK(U16)),_xlfn.XLOOKUP(U16,ud_coating_system[lookupValue],ud_coating_system[lookupKey],"ERROR"),""), "")</f>
        <v/>
      </c>
      <c r="AB16" s="7"/>
      <c r="AC16" s="4" t="str">
        <f t="shared" ca="1" si="0"/>
        <v/>
      </c>
      <c r="AD16" s="4"/>
      <c r="AE16" s="3" t="str">
        <f t="shared" si="1"/>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2"/>
        <v/>
      </c>
      <c r="AK16" s="3" t="str">
        <f>IF($A16="","",IF((AND($A16="ADD",OR(AJ16="",AJ16="Queenstown-Lakes District Council"))),"70",(_xlfn.XLOOKUP(AJ16,ud_organisation_owner[lookupValue],ud_organisation_owner[lookupKey],""))))</f>
        <v/>
      </c>
      <c r="AL16" s="3" t="str">
        <f t="shared" si="3"/>
        <v/>
      </c>
      <c r="AM16" s="3" t="str">
        <f>IF($A16="","",IF((AND($A16="ADD",OR(AL16="",AL16="Queenstown-Lakes District Council"))),"70",(_xlfn.XLOOKUP(AL16,ud_organisation_owner[lookupValue],ud_organisation_owner[lookupKey],""))))</f>
        <v/>
      </c>
      <c r="AN16" s="3" t="str">
        <f t="shared" si="4"/>
        <v/>
      </c>
      <c r="AO16" s="3" t="str">
        <f>IF($A16="","",IF((AND($A16="ADD",OR(AN16="",AN16="Local Authority"))),"17",(_xlfn.XLOOKUP(AN16,ud_sub_organisation[lookupValue],ud_sub_organisation[lookupKey],""))))</f>
        <v/>
      </c>
      <c r="AP16" s="3" t="str">
        <f t="shared" si="5"/>
        <v/>
      </c>
      <c r="AQ16" s="3" t="str">
        <f>IF($A16="","",IF((AND($A16="ADD",OR(AP16="",AP16="Vested assets"))),"12",(_xlfn.XLOOKUP(AP16,ud_work_origin[lookupValue],ud_work_origin[lookupKey],""))))</f>
        <v/>
      </c>
      <c r="AR16" s="8"/>
      <c r="AS16" s="2" t="str">
        <f t="shared" si="6"/>
        <v/>
      </c>
      <c r="AT16" s="2" t="str">
        <f t="shared" si="7"/>
        <v/>
      </c>
      <c r="AU16" s="3" t="str">
        <f t="shared" si="8"/>
        <v/>
      </c>
      <c r="AV16" s="3" t="str">
        <f>IF($A16="","",IF((AND($A16="ADD",OR(AU16="",AU16="Excellent"))),"1",(_xlfn.XLOOKUP(AU16,condition[lookupValue],condition[lookupKey],""))))</f>
        <v/>
      </c>
      <c r="AW16" s="7" t="str">
        <f t="shared" si="9"/>
        <v/>
      </c>
      <c r="AX16" s="9"/>
    </row>
    <row r="17" spans="2:50">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IF($A17="ADD",IF(NOT(ISBLANK(P17)),_xlfn.XLOOKUP(P17,ud_colour[lookupValue],ud_colour[lookupKey],"ERROR"),""), "")</f>
        <v/>
      </c>
      <c r="S17" s="3" t="str">
        <f>IF($A17="ADD",IF(NOT(ISBLANK(R17)),_xlfn.XLOOKUP(R17,seating_material[lookupValue],seating_material[lookupKey],"ERROR"),""), "")</f>
        <v/>
      </c>
      <c r="V17" s="3" t="str">
        <f>IF($A17="ADD",IF(NOT(ISBLANK(U17)),_xlfn.XLOOKUP(U17,ud_coating_system[lookupValue],ud_coating_system[lookupKey],"ERROR"),""), "")</f>
        <v/>
      </c>
      <c r="AB17" s="7"/>
      <c r="AC17" s="4" t="str">
        <f t="shared" ca="1" si="0"/>
        <v/>
      </c>
      <c r="AD17" s="4"/>
      <c r="AE17" s="3" t="str">
        <f t="shared" si="1"/>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2"/>
        <v/>
      </c>
      <c r="AK17" s="3" t="str">
        <f>IF($A17="","",IF((AND($A17="ADD",OR(AJ17="",AJ17="Queenstown-Lakes District Council"))),"70",(_xlfn.XLOOKUP(AJ17,ud_organisation_owner[lookupValue],ud_organisation_owner[lookupKey],""))))</f>
        <v/>
      </c>
      <c r="AL17" s="3" t="str">
        <f t="shared" si="3"/>
        <v/>
      </c>
      <c r="AM17" s="3" t="str">
        <f>IF($A17="","",IF((AND($A17="ADD",OR(AL17="",AL17="Queenstown-Lakes District Council"))),"70",(_xlfn.XLOOKUP(AL17,ud_organisation_owner[lookupValue],ud_organisation_owner[lookupKey],""))))</f>
        <v/>
      </c>
      <c r="AN17" s="3" t="str">
        <f t="shared" si="4"/>
        <v/>
      </c>
      <c r="AO17" s="3" t="str">
        <f>IF($A17="","",IF((AND($A17="ADD",OR(AN17="",AN17="Local Authority"))),"17",(_xlfn.XLOOKUP(AN17,ud_sub_organisation[lookupValue],ud_sub_organisation[lookupKey],""))))</f>
        <v/>
      </c>
      <c r="AP17" s="3" t="str">
        <f t="shared" si="5"/>
        <v/>
      </c>
      <c r="AQ17" s="3" t="str">
        <f>IF($A17="","",IF((AND($A17="ADD",OR(AP17="",AP17="Vested assets"))),"12",(_xlfn.XLOOKUP(AP17,ud_work_origin[lookupValue],ud_work_origin[lookupKey],""))))</f>
        <v/>
      </c>
      <c r="AR17" s="8"/>
      <c r="AS17" s="2" t="str">
        <f t="shared" si="6"/>
        <v/>
      </c>
      <c r="AT17" s="2" t="str">
        <f t="shared" si="7"/>
        <v/>
      </c>
      <c r="AU17" s="3" t="str">
        <f t="shared" si="8"/>
        <v/>
      </c>
      <c r="AV17" s="3" t="str">
        <f>IF($A17="","",IF((AND($A17="ADD",OR(AU17="",AU17="Excellent"))),"1",(_xlfn.XLOOKUP(AU17,condition[lookupValue],condition[lookupKey],""))))</f>
        <v/>
      </c>
      <c r="AW17" s="7" t="str">
        <f t="shared" si="9"/>
        <v/>
      </c>
      <c r="AX17" s="9"/>
    </row>
    <row r="18" spans="2:50">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IF($A18="ADD",IF(NOT(ISBLANK(P18)),_xlfn.XLOOKUP(P18,ud_colour[lookupValue],ud_colour[lookupKey],"ERROR"),""), "")</f>
        <v/>
      </c>
      <c r="S18" s="3" t="str">
        <f>IF($A18="ADD",IF(NOT(ISBLANK(R18)),_xlfn.XLOOKUP(R18,seating_material[lookupValue],seating_material[lookupKey],"ERROR"),""), "")</f>
        <v/>
      </c>
      <c r="V18" s="3" t="str">
        <f>IF($A18="ADD",IF(NOT(ISBLANK(U18)),_xlfn.XLOOKUP(U18,ud_coating_system[lookupValue],ud_coating_system[lookupKey],"ERROR"),""), "")</f>
        <v/>
      </c>
      <c r="AB18" s="7"/>
      <c r="AC18" s="4" t="str">
        <f t="shared" ca="1" si="0"/>
        <v/>
      </c>
      <c r="AD18" s="4"/>
      <c r="AE18" s="3" t="str">
        <f t="shared" si="1"/>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2"/>
        <v/>
      </c>
      <c r="AK18" s="3" t="str">
        <f>IF($A18="","",IF((AND($A18="ADD",OR(AJ18="",AJ18="Queenstown-Lakes District Council"))),"70",(_xlfn.XLOOKUP(AJ18,ud_organisation_owner[lookupValue],ud_organisation_owner[lookupKey],""))))</f>
        <v/>
      </c>
      <c r="AL18" s="3" t="str">
        <f t="shared" si="3"/>
        <v/>
      </c>
      <c r="AM18" s="3" t="str">
        <f>IF($A18="","",IF((AND($A18="ADD",OR(AL18="",AL18="Queenstown-Lakes District Council"))),"70",(_xlfn.XLOOKUP(AL18,ud_organisation_owner[lookupValue],ud_organisation_owner[lookupKey],""))))</f>
        <v/>
      </c>
      <c r="AN18" s="3" t="str">
        <f t="shared" si="4"/>
        <v/>
      </c>
      <c r="AO18" s="3" t="str">
        <f>IF($A18="","",IF((AND($A18="ADD",OR(AN18="",AN18="Local Authority"))),"17",(_xlfn.XLOOKUP(AN18,ud_sub_organisation[lookupValue],ud_sub_organisation[lookupKey],""))))</f>
        <v/>
      </c>
      <c r="AP18" s="3" t="str">
        <f t="shared" si="5"/>
        <v/>
      </c>
      <c r="AQ18" s="3" t="str">
        <f>IF($A18="","",IF((AND($A18="ADD",OR(AP18="",AP18="Vested assets"))),"12",(_xlfn.XLOOKUP(AP18,ud_work_origin[lookupValue],ud_work_origin[lookupKey],""))))</f>
        <v/>
      </c>
      <c r="AR18" s="8"/>
      <c r="AS18" s="2" t="str">
        <f t="shared" si="6"/>
        <v/>
      </c>
      <c r="AT18" s="2" t="str">
        <f t="shared" si="7"/>
        <v/>
      </c>
      <c r="AU18" s="3" t="str">
        <f t="shared" si="8"/>
        <v/>
      </c>
      <c r="AV18" s="3" t="str">
        <f>IF($A18="","",IF((AND($A18="ADD",OR(AU18="",AU18="Excellent"))),"1",(_xlfn.XLOOKUP(AU18,condition[lookupValue],condition[lookupKey],""))))</f>
        <v/>
      </c>
      <c r="AW18" s="7" t="str">
        <f t="shared" si="9"/>
        <v/>
      </c>
      <c r="AX18" s="9"/>
    </row>
    <row r="19" spans="2:50">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IF($A19="ADD",IF(NOT(ISBLANK(P19)),_xlfn.XLOOKUP(P19,ud_colour[lookupValue],ud_colour[lookupKey],"ERROR"),""), "")</f>
        <v/>
      </c>
      <c r="S19" s="3" t="str">
        <f>IF($A19="ADD",IF(NOT(ISBLANK(R19)),_xlfn.XLOOKUP(R19,seating_material[lookupValue],seating_material[lookupKey],"ERROR"),""), "")</f>
        <v/>
      </c>
      <c r="V19" s="3" t="str">
        <f>IF($A19="ADD",IF(NOT(ISBLANK(U19)),_xlfn.XLOOKUP(U19,ud_coating_system[lookupValue],ud_coating_system[lookupKey],"ERROR"),""), "")</f>
        <v/>
      </c>
      <c r="AB19" s="7"/>
      <c r="AC19" s="4" t="str">
        <f t="shared" ca="1" si="0"/>
        <v/>
      </c>
      <c r="AD19" s="4"/>
      <c r="AE19" s="3" t="str">
        <f t="shared" si="1"/>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2"/>
        <v/>
      </c>
      <c r="AK19" s="3" t="str">
        <f>IF($A19="","",IF((AND($A19="ADD",OR(AJ19="",AJ19="Queenstown-Lakes District Council"))),"70",(_xlfn.XLOOKUP(AJ19,ud_organisation_owner[lookupValue],ud_organisation_owner[lookupKey],""))))</f>
        <v/>
      </c>
      <c r="AL19" s="3" t="str">
        <f t="shared" si="3"/>
        <v/>
      </c>
      <c r="AM19" s="3" t="str">
        <f>IF($A19="","",IF((AND($A19="ADD",OR(AL19="",AL19="Queenstown-Lakes District Council"))),"70",(_xlfn.XLOOKUP(AL19,ud_organisation_owner[lookupValue],ud_organisation_owner[lookupKey],""))))</f>
        <v/>
      </c>
      <c r="AN19" s="3" t="str">
        <f t="shared" si="4"/>
        <v/>
      </c>
      <c r="AO19" s="3" t="str">
        <f>IF($A19="","",IF((AND($A19="ADD",OR(AN19="",AN19="Local Authority"))),"17",(_xlfn.XLOOKUP(AN19,ud_sub_organisation[lookupValue],ud_sub_organisation[lookupKey],""))))</f>
        <v/>
      </c>
      <c r="AP19" s="3" t="str">
        <f t="shared" si="5"/>
        <v/>
      </c>
      <c r="AQ19" s="3" t="str">
        <f>IF($A19="","",IF((AND($A19="ADD",OR(AP19="",AP19="Vested assets"))),"12",(_xlfn.XLOOKUP(AP19,ud_work_origin[lookupValue],ud_work_origin[lookupKey],""))))</f>
        <v/>
      </c>
      <c r="AR19" s="8"/>
      <c r="AS19" s="2" t="str">
        <f t="shared" si="6"/>
        <v/>
      </c>
      <c r="AT19" s="2" t="str">
        <f t="shared" si="7"/>
        <v/>
      </c>
      <c r="AU19" s="3" t="str">
        <f t="shared" si="8"/>
        <v/>
      </c>
      <c r="AV19" s="3" t="str">
        <f>IF($A19="","",IF((AND($A19="ADD",OR(AU19="",AU19="Excellent"))),"1",(_xlfn.XLOOKUP(AU19,condition[lookupValue],condition[lookupKey],""))))</f>
        <v/>
      </c>
      <c r="AW19" s="7" t="str">
        <f t="shared" si="9"/>
        <v/>
      </c>
      <c r="AX19" s="9"/>
    </row>
    <row r="20" spans="2:50">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IF($A20="ADD",IF(NOT(ISBLANK(P20)),_xlfn.XLOOKUP(P20,ud_colour[lookupValue],ud_colour[lookupKey],"ERROR"),""), "")</f>
        <v/>
      </c>
      <c r="S20" s="3" t="str">
        <f>IF($A20="ADD",IF(NOT(ISBLANK(R20)),_xlfn.XLOOKUP(R20,seating_material[lookupValue],seating_material[lookupKey],"ERROR"),""), "")</f>
        <v/>
      </c>
      <c r="V20" s="3" t="str">
        <f>IF($A20="ADD",IF(NOT(ISBLANK(U20)),_xlfn.XLOOKUP(U20,ud_coating_system[lookupValue],ud_coating_system[lookupKey],"ERROR"),""), "")</f>
        <v/>
      </c>
      <c r="AB20" s="7"/>
      <c r="AC20" s="4" t="str">
        <f t="shared" ca="1" si="0"/>
        <v/>
      </c>
      <c r="AD20" s="4"/>
      <c r="AE20" s="3" t="str">
        <f t="shared" si="1"/>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2"/>
        <v/>
      </c>
      <c r="AK20" s="3" t="str">
        <f>IF($A20="","",IF((AND($A20="ADD",OR(AJ20="",AJ20="Queenstown-Lakes District Council"))),"70",(_xlfn.XLOOKUP(AJ20,ud_organisation_owner[lookupValue],ud_organisation_owner[lookupKey],""))))</f>
        <v/>
      </c>
      <c r="AL20" s="3" t="str">
        <f t="shared" si="3"/>
        <v/>
      </c>
      <c r="AM20" s="3" t="str">
        <f>IF($A20="","",IF((AND($A20="ADD",OR(AL20="",AL20="Queenstown-Lakes District Council"))),"70",(_xlfn.XLOOKUP(AL20,ud_organisation_owner[lookupValue],ud_organisation_owner[lookupKey],""))))</f>
        <v/>
      </c>
      <c r="AN20" s="3" t="str">
        <f t="shared" si="4"/>
        <v/>
      </c>
      <c r="AO20" s="3" t="str">
        <f>IF($A20="","",IF((AND($A20="ADD",OR(AN20="",AN20="Local Authority"))),"17",(_xlfn.XLOOKUP(AN20,ud_sub_organisation[lookupValue],ud_sub_organisation[lookupKey],""))))</f>
        <v/>
      </c>
      <c r="AP20" s="3" t="str">
        <f t="shared" si="5"/>
        <v/>
      </c>
      <c r="AQ20" s="3" t="str">
        <f>IF($A20="","",IF((AND($A20="ADD",OR(AP20="",AP20="Vested assets"))),"12",(_xlfn.XLOOKUP(AP20,ud_work_origin[lookupValue],ud_work_origin[lookupKey],""))))</f>
        <v/>
      </c>
      <c r="AR20" s="8"/>
      <c r="AS20" s="2" t="str">
        <f t="shared" si="6"/>
        <v/>
      </c>
      <c r="AT20" s="2" t="str">
        <f t="shared" si="7"/>
        <v/>
      </c>
      <c r="AU20" s="3" t="str">
        <f t="shared" si="8"/>
        <v/>
      </c>
      <c r="AV20" s="3" t="str">
        <f>IF($A20="","",IF((AND($A20="ADD",OR(AU20="",AU20="Excellent"))),"1",(_xlfn.XLOOKUP(AU20,condition[lookupValue],condition[lookupKey],""))))</f>
        <v/>
      </c>
      <c r="AW20" s="7" t="str">
        <f t="shared" si="9"/>
        <v/>
      </c>
      <c r="AX20" s="9"/>
    </row>
    <row r="21" spans="2:50">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IF($A21="ADD",IF(NOT(ISBLANK(P21)),_xlfn.XLOOKUP(P21,ud_colour[lookupValue],ud_colour[lookupKey],"ERROR"),""), "")</f>
        <v/>
      </c>
      <c r="S21" s="3" t="str">
        <f>IF($A21="ADD",IF(NOT(ISBLANK(R21)),_xlfn.XLOOKUP(R21,seating_material[lookupValue],seating_material[lookupKey],"ERROR"),""), "")</f>
        <v/>
      </c>
      <c r="V21" s="3" t="str">
        <f>IF($A21="ADD",IF(NOT(ISBLANK(U21)),_xlfn.XLOOKUP(U21,ud_coating_system[lookupValue],ud_coating_system[lookupKey],"ERROR"),""), "")</f>
        <v/>
      </c>
      <c r="AB21" s="7"/>
      <c r="AC21" s="4" t="str">
        <f t="shared" ca="1" si="0"/>
        <v/>
      </c>
      <c r="AD21" s="4"/>
      <c r="AE21" s="3" t="str">
        <f t="shared" si="1"/>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2"/>
        <v/>
      </c>
      <c r="AK21" s="3" t="str">
        <f>IF($A21="","",IF((AND($A21="ADD",OR(AJ21="",AJ21="Queenstown-Lakes District Council"))),"70",(_xlfn.XLOOKUP(AJ21,ud_organisation_owner[lookupValue],ud_organisation_owner[lookupKey],""))))</f>
        <v/>
      </c>
      <c r="AL21" s="3" t="str">
        <f t="shared" si="3"/>
        <v/>
      </c>
      <c r="AM21" s="3" t="str">
        <f>IF($A21="","",IF((AND($A21="ADD",OR(AL21="",AL21="Queenstown-Lakes District Council"))),"70",(_xlfn.XLOOKUP(AL21,ud_organisation_owner[lookupValue],ud_organisation_owner[lookupKey],""))))</f>
        <v/>
      </c>
      <c r="AN21" s="3" t="str">
        <f t="shared" si="4"/>
        <v/>
      </c>
      <c r="AO21" s="3" t="str">
        <f>IF($A21="","",IF((AND($A21="ADD",OR(AN21="",AN21="Local Authority"))),"17",(_xlfn.XLOOKUP(AN21,ud_sub_organisation[lookupValue],ud_sub_organisation[lookupKey],""))))</f>
        <v/>
      </c>
      <c r="AP21" s="3" t="str">
        <f t="shared" si="5"/>
        <v/>
      </c>
      <c r="AQ21" s="3" t="str">
        <f>IF($A21="","",IF((AND($A21="ADD",OR(AP21="",AP21="Vested assets"))),"12",(_xlfn.XLOOKUP(AP21,ud_work_origin[lookupValue],ud_work_origin[lookupKey],""))))</f>
        <v/>
      </c>
      <c r="AR21" s="8"/>
      <c r="AS21" s="2" t="str">
        <f t="shared" si="6"/>
        <v/>
      </c>
      <c r="AT21" s="2" t="str">
        <f t="shared" si="7"/>
        <v/>
      </c>
      <c r="AU21" s="3" t="str">
        <f t="shared" si="8"/>
        <v/>
      </c>
      <c r="AV21" s="3" t="str">
        <f>IF($A21="","",IF((AND($A21="ADD",OR(AU21="",AU21="Excellent"))),"1",(_xlfn.XLOOKUP(AU21,condition[lookupValue],condition[lookupKey],""))))</f>
        <v/>
      </c>
      <c r="AW21" s="7" t="str">
        <f t="shared" si="9"/>
        <v/>
      </c>
      <c r="AX21" s="9"/>
    </row>
    <row r="22" spans="2:50">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IF($A22="ADD",IF(NOT(ISBLANK(P22)),_xlfn.XLOOKUP(P22,ud_colour[lookupValue],ud_colour[lookupKey],"ERROR"),""), "")</f>
        <v/>
      </c>
      <c r="S22" s="3" t="str">
        <f>IF($A22="ADD",IF(NOT(ISBLANK(R22)),_xlfn.XLOOKUP(R22,seating_material[lookupValue],seating_material[lookupKey],"ERROR"),""), "")</f>
        <v/>
      </c>
      <c r="V22" s="3" t="str">
        <f>IF($A22="ADD",IF(NOT(ISBLANK(U22)),_xlfn.XLOOKUP(U22,ud_coating_system[lookupValue],ud_coating_system[lookupKey],"ERROR"),""), "")</f>
        <v/>
      </c>
      <c r="AB22" s="7"/>
      <c r="AC22" s="4" t="str">
        <f t="shared" ca="1" si="0"/>
        <v/>
      </c>
      <c r="AD22" s="4"/>
      <c r="AE22" s="3" t="str">
        <f t="shared" si="1"/>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2"/>
        <v/>
      </c>
      <c r="AK22" s="3" t="str">
        <f>IF($A22="","",IF((AND($A22="ADD",OR(AJ22="",AJ22="Queenstown-Lakes District Council"))),"70",(_xlfn.XLOOKUP(AJ22,ud_organisation_owner[lookupValue],ud_organisation_owner[lookupKey],""))))</f>
        <v/>
      </c>
      <c r="AL22" s="3" t="str">
        <f t="shared" si="3"/>
        <v/>
      </c>
      <c r="AM22" s="3" t="str">
        <f>IF($A22="","",IF((AND($A22="ADD",OR(AL22="",AL22="Queenstown-Lakes District Council"))),"70",(_xlfn.XLOOKUP(AL22,ud_organisation_owner[lookupValue],ud_organisation_owner[lookupKey],""))))</f>
        <v/>
      </c>
      <c r="AN22" s="3" t="str">
        <f t="shared" si="4"/>
        <v/>
      </c>
      <c r="AO22" s="3" t="str">
        <f>IF($A22="","",IF((AND($A22="ADD",OR(AN22="",AN22="Local Authority"))),"17",(_xlfn.XLOOKUP(AN22,ud_sub_organisation[lookupValue],ud_sub_organisation[lookupKey],""))))</f>
        <v/>
      </c>
      <c r="AP22" s="3" t="str">
        <f t="shared" si="5"/>
        <v/>
      </c>
      <c r="AQ22" s="3" t="str">
        <f>IF($A22="","",IF((AND($A22="ADD",OR(AP22="",AP22="Vested assets"))),"12",(_xlfn.XLOOKUP(AP22,ud_work_origin[lookupValue],ud_work_origin[lookupKey],""))))</f>
        <v/>
      </c>
      <c r="AR22" s="8"/>
      <c r="AS22" s="2" t="str">
        <f t="shared" si="6"/>
        <v/>
      </c>
      <c r="AT22" s="2" t="str">
        <f t="shared" si="7"/>
        <v/>
      </c>
      <c r="AU22" s="3" t="str">
        <f t="shared" si="8"/>
        <v/>
      </c>
      <c r="AV22" s="3" t="str">
        <f>IF($A22="","",IF((AND($A22="ADD",OR(AU22="",AU22="Excellent"))),"1",(_xlfn.XLOOKUP(AU22,condition[lookupValue],condition[lookupKey],""))))</f>
        <v/>
      </c>
      <c r="AW22" s="7" t="str">
        <f t="shared" si="9"/>
        <v/>
      </c>
      <c r="AX22" s="9"/>
    </row>
    <row r="23" spans="2:50">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IF($A23="ADD",IF(NOT(ISBLANK(P23)),_xlfn.XLOOKUP(P23,ud_colour[lookupValue],ud_colour[lookupKey],"ERROR"),""), "")</f>
        <v/>
      </c>
      <c r="S23" s="3" t="str">
        <f>IF($A23="ADD",IF(NOT(ISBLANK(R23)),_xlfn.XLOOKUP(R23,seating_material[lookupValue],seating_material[lookupKey],"ERROR"),""), "")</f>
        <v/>
      </c>
      <c r="V23" s="3" t="str">
        <f>IF($A23="ADD",IF(NOT(ISBLANK(U23)),_xlfn.XLOOKUP(U23,ud_coating_system[lookupValue],ud_coating_system[lookupKey],"ERROR"),""), "")</f>
        <v/>
      </c>
      <c r="AB23" s="7"/>
      <c r="AC23" s="4" t="str">
        <f t="shared" ca="1" si="0"/>
        <v/>
      </c>
      <c r="AD23" s="4"/>
      <c r="AE23" s="3" t="str">
        <f t="shared" si="1"/>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2"/>
        <v/>
      </c>
      <c r="AK23" s="3" t="str">
        <f>IF($A23="","",IF((AND($A23="ADD",OR(AJ23="",AJ23="Queenstown-Lakes District Council"))),"70",(_xlfn.XLOOKUP(AJ23,ud_organisation_owner[lookupValue],ud_organisation_owner[lookupKey],""))))</f>
        <v/>
      </c>
      <c r="AL23" s="3" t="str">
        <f t="shared" si="3"/>
        <v/>
      </c>
      <c r="AM23" s="3" t="str">
        <f>IF($A23="","",IF((AND($A23="ADD",OR(AL23="",AL23="Queenstown-Lakes District Council"))),"70",(_xlfn.XLOOKUP(AL23,ud_organisation_owner[lookupValue],ud_organisation_owner[lookupKey],""))))</f>
        <v/>
      </c>
      <c r="AN23" s="3" t="str">
        <f t="shared" si="4"/>
        <v/>
      </c>
      <c r="AO23" s="3" t="str">
        <f>IF($A23="","",IF((AND($A23="ADD",OR(AN23="",AN23="Local Authority"))),"17",(_xlfn.XLOOKUP(AN23,ud_sub_organisation[lookupValue],ud_sub_organisation[lookupKey],""))))</f>
        <v/>
      </c>
      <c r="AP23" s="3" t="str">
        <f t="shared" si="5"/>
        <v/>
      </c>
      <c r="AQ23" s="3" t="str">
        <f>IF($A23="","",IF((AND($A23="ADD",OR(AP23="",AP23="Vested assets"))),"12",(_xlfn.XLOOKUP(AP23,ud_work_origin[lookupValue],ud_work_origin[lookupKey],""))))</f>
        <v/>
      </c>
      <c r="AR23" s="8"/>
      <c r="AS23" s="2" t="str">
        <f t="shared" si="6"/>
        <v/>
      </c>
      <c r="AT23" s="2" t="str">
        <f t="shared" si="7"/>
        <v/>
      </c>
      <c r="AU23" s="3" t="str">
        <f t="shared" si="8"/>
        <v/>
      </c>
      <c r="AV23" s="3" t="str">
        <f>IF($A23="","",IF((AND($A23="ADD",OR(AU23="",AU23="Excellent"))),"1",(_xlfn.XLOOKUP(AU23,condition[lookupValue],condition[lookupKey],""))))</f>
        <v/>
      </c>
      <c r="AW23" s="7" t="str">
        <f t="shared" si="9"/>
        <v/>
      </c>
      <c r="AX23" s="9"/>
    </row>
    <row r="24" spans="2:50">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IF($A24="ADD",IF(NOT(ISBLANK(P24)),_xlfn.XLOOKUP(P24,ud_colour[lookupValue],ud_colour[lookupKey],"ERROR"),""), "")</f>
        <v/>
      </c>
      <c r="S24" s="3" t="str">
        <f>IF($A24="ADD",IF(NOT(ISBLANK(R24)),_xlfn.XLOOKUP(R24,seating_material[lookupValue],seating_material[lookupKey],"ERROR"),""), "")</f>
        <v/>
      </c>
      <c r="V24" s="3" t="str">
        <f>IF($A24="ADD",IF(NOT(ISBLANK(U24)),_xlfn.XLOOKUP(U24,ud_coating_system[lookupValue],ud_coating_system[lookupKey],"ERROR"),""), "")</f>
        <v/>
      </c>
      <c r="AB24" s="7"/>
      <c r="AC24" s="4" t="str">
        <f t="shared" ca="1" si="0"/>
        <v/>
      </c>
      <c r="AD24" s="4"/>
      <c r="AE24" s="3" t="str">
        <f t="shared" si="1"/>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2"/>
        <v/>
      </c>
      <c r="AK24" s="3" t="str">
        <f>IF($A24="","",IF((AND($A24="ADD",OR(AJ24="",AJ24="Queenstown-Lakes District Council"))),"70",(_xlfn.XLOOKUP(AJ24,ud_organisation_owner[lookupValue],ud_organisation_owner[lookupKey],""))))</f>
        <v/>
      </c>
      <c r="AL24" s="3" t="str">
        <f t="shared" si="3"/>
        <v/>
      </c>
      <c r="AM24" s="3" t="str">
        <f>IF($A24="","",IF((AND($A24="ADD",OR(AL24="",AL24="Queenstown-Lakes District Council"))),"70",(_xlfn.XLOOKUP(AL24,ud_organisation_owner[lookupValue],ud_organisation_owner[lookupKey],""))))</f>
        <v/>
      </c>
      <c r="AN24" s="3" t="str">
        <f t="shared" si="4"/>
        <v/>
      </c>
      <c r="AO24" s="3" t="str">
        <f>IF($A24="","",IF((AND($A24="ADD",OR(AN24="",AN24="Local Authority"))),"17",(_xlfn.XLOOKUP(AN24,ud_sub_organisation[lookupValue],ud_sub_organisation[lookupKey],""))))</f>
        <v/>
      </c>
      <c r="AP24" s="3" t="str">
        <f t="shared" si="5"/>
        <v/>
      </c>
      <c r="AQ24" s="3" t="str">
        <f>IF($A24="","",IF((AND($A24="ADD",OR(AP24="",AP24="Vested assets"))),"12",(_xlfn.XLOOKUP(AP24,ud_work_origin[lookupValue],ud_work_origin[lookupKey],""))))</f>
        <v/>
      </c>
      <c r="AR24" s="8"/>
      <c r="AS24" s="2" t="str">
        <f t="shared" si="6"/>
        <v/>
      </c>
      <c r="AT24" s="2" t="str">
        <f t="shared" si="7"/>
        <v/>
      </c>
      <c r="AU24" s="3" t="str">
        <f t="shared" si="8"/>
        <v/>
      </c>
      <c r="AV24" s="3" t="str">
        <f>IF($A24="","",IF((AND($A24="ADD",OR(AU24="",AU24="Excellent"))),"1",(_xlfn.XLOOKUP(AU24,condition[lookupValue],condition[lookupKey],""))))</f>
        <v/>
      </c>
      <c r="AW24" s="7" t="str">
        <f t="shared" si="9"/>
        <v/>
      </c>
      <c r="AX24" s="9"/>
    </row>
    <row r="25" spans="2:50">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IF($A25="ADD",IF(NOT(ISBLANK(P25)),_xlfn.XLOOKUP(P25,ud_colour[lookupValue],ud_colour[lookupKey],"ERROR"),""), "")</f>
        <v/>
      </c>
      <c r="S25" s="3" t="str">
        <f>IF($A25="ADD",IF(NOT(ISBLANK(R25)),_xlfn.XLOOKUP(R25,seating_material[lookupValue],seating_material[lookupKey],"ERROR"),""), "")</f>
        <v/>
      </c>
      <c r="V25" s="3" t="str">
        <f>IF($A25="ADD",IF(NOT(ISBLANK(U25)),_xlfn.XLOOKUP(U25,ud_coating_system[lookupValue],ud_coating_system[lookupKey],"ERROR"),""), "")</f>
        <v/>
      </c>
      <c r="AB25" s="7"/>
      <c r="AC25" s="4" t="str">
        <f t="shared" ca="1" si="0"/>
        <v/>
      </c>
      <c r="AD25" s="4"/>
      <c r="AE25" s="3" t="str">
        <f t="shared" si="1"/>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2"/>
        <v/>
      </c>
      <c r="AK25" s="3" t="str">
        <f>IF($A25="","",IF((AND($A25="ADD",OR(AJ25="",AJ25="Queenstown-Lakes District Council"))),"70",(_xlfn.XLOOKUP(AJ25,ud_organisation_owner[lookupValue],ud_organisation_owner[lookupKey],""))))</f>
        <v/>
      </c>
      <c r="AL25" s="3" t="str">
        <f t="shared" si="3"/>
        <v/>
      </c>
      <c r="AM25" s="3" t="str">
        <f>IF($A25="","",IF((AND($A25="ADD",OR(AL25="",AL25="Queenstown-Lakes District Council"))),"70",(_xlfn.XLOOKUP(AL25,ud_organisation_owner[lookupValue],ud_organisation_owner[lookupKey],""))))</f>
        <v/>
      </c>
      <c r="AN25" s="3" t="str">
        <f t="shared" si="4"/>
        <v/>
      </c>
      <c r="AO25" s="3" t="str">
        <f>IF($A25="","",IF((AND($A25="ADD",OR(AN25="",AN25="Local Authority"))),"17",(_xlfn.XLOOKUP(AN25,ud_sub_organisation[lookupValue],ud_sub_organisation[lookupKey],""))))</f>
        <v/>
      </c>
      <c r="AP25" s="3" t="str">
        <f t="shared" si="5"/>
        <v/>
      </c>
      <c r="AQ25" s="3" t="str">
        <f>IF($A25="","",IF((AND($A25="ADD",OR(AP25="",AP25="Vested assets"))),"12",(_xlfn.XLOOKUP(AP25,ud_work_origin[lookupValue],ud_work_origin[lookupKey],""))))</f>
        <v/>
      </c>
      <c r="AR25" s="8"/>
      <c r="AS25" s="2" t="str">
        <f t="shared" si="6"/>
        <v/>
      </c>
      <c r="AT25" s="2" t="str">
        <f t="shared" si="7"/>
        <v/>
      </c>
      <c r="AU25" s="3" t="str">
        <f t="shared" si="8"/>
        <v/>
      </c>
      <c r="AV25" s="3" t="str">
        <f>IF($A25="","",IF((AND($A25="ADD",OR(AU25="",AU25="Excellent"))),"1",(_xlfn.XLOOKUP(AU25,condition[lookupValue],condition[lookupKey],""))))</f>
        <v/>
      </c>
      <c r="AW25" s="7" t="str">
        <f t="shared" si="9"/>
        <v/>
      </c>
      <c r="AX25" s="9"/>
    </row>
    <row r="26" spans="2:50">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IF($A26="ADD",IF(NOT(ISBLANK(P26)),_xlfn.XLOOKUP(P26,ud_colour[lookupValue],ud_colour[lookupKey],"ERROR"),""), "")</f>
        <v/>
      </c>
      <c r="S26" s="3" t="str">
        <f>IF($A26="ADD",IF(NOT(ISBLANK(R26)),_xlfn.XLOOKUP(R26,seating_material[lookupValue],seating_material[lookupKey],"ERROR"),""), "")</f>
        <v/>
      </c>
      <c r="V26" s="3" t="str">
        <f>IF($A26="ADD",IF(NOT(ISBLANK(U26)),_xlfn.XLOOKUP(U26,ud_coating_system[lookupValue],ud_coating_system[lookupKey],"ERROR"),""), "")</f>
        <v/>
      </c>
      <c r="AB26" s="7"/>
      <c r="AC26" s="4" t="str">
        <f t="shared" ca="1" si="0"/>
        <v/>
      </c>
      <c r="AD26" s="4"/>
      <c r="AE26" s="3" t="str">
        <f t="shared" si="1"/>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2"/>
        <v/>
      </c>
      <c r="AK26" s="3" t="str">
        <f>IF($A26="","",IF((AND($A26="ADD",OR(AJ26="",AJ26="Queenstown-Lakes District Council"))),"70",(_xlfn.XLOOKUP(AJ26,ud_organisation_owner[lookupValue],ud_organisation_owner[lookupKey],""))))</f>
        <v/>
      </c>
      <c r="AL26" s="3" t="str">
        <f t="shared" si="3"/>
        <v/>
      </c>
      <c r="AM26" s="3" t="str">
        <f>IF($A26="","",IF((AND($A26="ADD",OR(AL26="",AL26="Queenstown-Lakes District Council"))),"70",(_xlfn.XLOOKUP(AL26,ud_organisation_owner[lookupValue],ud_organisation_owner[lookupKey],""))))</f>
        <v/>
      </c>
      <c r="AN26" s="3" t="str">
        <f t="shared" si="4"/>
        <v/>
      </c>
      <c r="AO26" s="3" t="str">
        <f>IF($A26="","",IF((AND($A26="ADD",OR(AN26="",AN26="Local Authority"))),"17",(_xlfn.XLOOKUP(AN26,ud_sub_organisation[lookupValue],ud_sub_organisation[lookupKey],""))))</f>
        <v/>
      </c>
      <c r="AP26" s="3" t="str">
        <f t="shared" si="5"/>
        <v/>
      </c>
      <c r="AQ26" s="3" t="str">
        <f>IF($A26="","",IF((AND($A26="ADD",OR(AP26="",AP26="Vested assets"))),"12",(_xlfn.XLOOKUP(AP26,ud_work_origin[lookupValue],ud_work_origin[lookupKey],""))))</f>
        <v/>
      </c>
      <c r="AR26" s="8"/>
      <c r="AS26" s="2" t="str">
        <f t="shared" si="6"/>
        <v/>
      </c>
      <c r="AT26" s="2" t="str">
        <f t="shared" si="7"/>
        <v/>
      </c>
      <c r="AU26" s="3" t="str">
        <f t="shared" si="8"/>
        <v/>
      </c>
      <c r="AV26" s="3" t="str">
        <f>IF($A26="","",IF((AND($A26="ADD",OR(AU26="",AU26="Excellent"))),"1",(_xlfn.XLOOKUP(AU26,condition[lookupValue],condition[lookupKey],""))))</f>
        <v/>
      </c>
      <c r="AW26" s="7" t="str">
        <f t="shared" si="9"/>
        <v/>
      </c>
      <c r="AX26" s="9"/>
    </row>
    <row r="27" spans="2:50">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IF($A27="ADD",IF(NOT(ISBLANK(P27)),_xlfn.XLOOKUP(P27,ud_colour[lookupValue],ud_colour[lookupKey],"ERROR"),""), "")</f>
        <v/>
      </c>
      <c r="S27" s="3" t="str">
        <f>IF($A27="ADD",IF(NOT(ISBLANK(R27)),_xlfn.XLOOKUP(R27,seating_material[lookupValue],seating_material[lookupKey],"ERROR"),""), "")</f>
        <v/>
      </c>
      <c r="V27" s="3" t="str">
        <f>IF($A27="ADD",IF(NOT(ISBLANK(U27)),_xlfn.XLOOKUP(U27,ud_coating_system[lookupValue],ud_coating_system[lookupKey],"ERROR"),""), "")</f>
        <v/>
      </c>
      <c r="AB27" s="7"/>
      <c r="AC27" s="4" t="str">
        <f t="shared" ca="1" si="0"/>
        <v/>
      </c>
      <c r="AD27" s="4"/>
      <c r="AE27" s="3" t="str">
        <f t="shared" si="1"/>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2"/>
        <v/>
      </c>
      <c r="AK27" s="3" t="str">
        <f>IF($A27="","",IF((AND($A27="ADD",OR(AJ27="",AJ27="Queenstown-Lakes District Council"))),"70",(_xlfn.XLOOKUP(AJ27,ud_organisation_owner[lookupValue],ud_organisation_owner[lookupKey],""))))</f>
        <v/>
      </c>
      <c r="AL27" s="3" t="str">
        <f t="shared" si="3"/>
        <v/>
      </c>
      <c r="AM27" s="3" t="str">
        <f>IF($A27="","",IF((AND($A27="ADD",OR(AL27="",AL27="Queenstown-Lakes District Council"))),"70",(_xlfn.XLOOKUP(AL27,ud_organisation_owner[lookupValue],ud_organisation_owner[lookupKey],""))))</f>
        <v/>
      </c>
      <c r="AN27" s="3" t="str">
        <f t="shared" si="4"/>
        <v/>
      </c>
      <c r="AO27" s="3" t="str">
        <f>IF($A27="","",IF((AND($A27="ADD",OR(AN27="",AN27="Local Authority"))),"17",(_xlfn.XLOOKUP(AN27,ud_sub_organisation[lookupValue],ud_sub_organisation[lookupKey],""))))</f>
        <v/>
      </c>
      <c r="AP27" s="3" t="str">
        <f t="shared" si="5"/>
        <v/>
      </c>
      <c r="AQ27" s="3" t="str">
        <f>IF($A27="","",IF((AND($A27="ADD",OR(AP27="",AP27="Vested assets"))),"12",(_xlfn.XLOOKUP(AP27,ud_work_origin[lookupValue],ud_work_origin[lookupKey],""))))</f>
        <v/>
      </c>
      <c r="AR27" s="8"/>
      <c r="AS27" s="2" t="str">
        <f t="shared" si="6"/>
        <v/>
      </c>
      <c r="AT27" s="2" t="str">
        <f t="shared" si="7"/>
        <v/>
      </c>
      <c r="AU27" s="3" t="str">
        <f t="shared" si="8"/>
        <v/>
      </c>
      <c r="AV27" s="3" t="str">
        <f>IF($A27="","",IF((AND($A27="ADD",OR(AU27="",AU27="Excellent"))),"1",(_xlfn.XLOOKUP(AU27,condition[lookupValue],condition[lookupKey],""))))</f>
        <v/>
      </c>
      <c r="AW27" s="7" t="str">
        <f t="shared" si="9"/>
        <v/>
      </c>
      <c r="AX27" s="9"/>
    </row>
    <row r="28" spans="2:50">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IF($A28="ADD",IF(NOT(ISBLANK(P28)),_xlfn.XLOOKUP(P28,ud_colour[lookupValue],ud_colour[lookupKey],"ERROR"),""), "")</f>
        <v/>
      </c>
      <c r="S28" s="3" t="str">
        <f>IF($A28="ADD",IF(NOT(ISBLANK(R28)),_xlfn.XLOOKUP(R28,seating_material[lookupValue],seating_material[lookupKey],"ERROR"),""), "")</f>
        <v/>
      </c>
      <c r="V28" s="3" t="str">
        <f>IF($A28="ADD",IF(NOT(ISBLANK(U28)),_xlfn.XLOOKUP(U28,ud_coating_system[lookupValue],ud_coating_system[lookupKey],"ERROR"),""), "")</f>
        <v/>
      </c>
      <c r="AB28" s="7"/>
      <c r="AC28" s="4" t="str">
        <f t="shared" ca="1" si="0"/>
        <v/>
      </c>
      <c r="AD28" s="4"/>
      <c r="AE28" s="3" t="str">
        <f t="shared" si="1"/>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2"/>
        <v/>
      </c>
      <c r="AK28" s="3" t="str">
        <f>IF($A28="","",IF((AND($A28="ADD",OR(AJ28="",AJ28="Queenstown-Lakes District Council"))),"70",(_xlfn.XLOOKUP(AJ28,ud_organisation_owner[lookupValue],ud_organisation_owner[lookupKey],""))))</f>
        <v/>
      </c>
      <c r="AL28" s="3" t="str">
        <f t="shared" si="3"/>
        <v/>
      </c>
      <c r="AM28" s="3" t="str">
        <f>IF($A28="","",IF((AND($A28="ADD",OR(AL28="",AL28="Queenstown-Lakes District Council"))),"70",(_xlfn.XLOOKUP(AL28,ud_organisation_owner[lookupValue],ud_organisation_owner[lookupKey],""))))</f>
        <v/>
      </c>
      <c r="AN28" s="3" t="str">
        <f t="shared" si="4"/>
        <v/>
      </c>
      <c r="AO28" s="3" t="str">
        <f>IF($A28="","",IF((AND($A28="ADD",OR(AN28="",AN28="Local Authority"))),"17",(_xlfn.XLOOKUP(AN28,ud_sub_organisation[lookupValue],ud_sub_organisation[lookupKey],""))))</f>
        <v/>
      </c>
      <c r="AP28" s="3" t="str">
        <f t="shared" si="5"/>
        <v/>
      </c>
      <c r="AQ28" s="3" t="str">
        <f>IF($A28="","",IF((AND($A28="ADD",OR(AP28="",AP28="Vested assets"))),"12",(_xlfn.XLOOKUP(AP28,ud_work_origin[lookupValue],ud_work_origin[lookupKey],""))))</f>
        <v/>
      </c>
      <c r="AR28" s="8"/>
      <c r="AS28" s="2" t="str">
        <f t="shared" si="6"/>
        <v/>
      </c>
      <c r="AT28" s="2" t="str">
        <f t="shared" si="7"/>
        <v/>
      </c>
      <c r="AU28" s="3" t="str">
        <f t="shared" si="8"/>
        <v/>
      </c>
      <c r="AV28" s="3" t="str">
        <f>IF($A28="","",IF((AND($A28="ADD",OR(AU28="",AU28="Excellent"))),"1",(_xlfn.XLOOKUP(AU28,condition[lookupValue],condition[lookupKey],""))))</f>
        <v/>
      </c>
      <c r="AW28" s="7" t="str">
        <f t="shared" si="9"/>
        <v/>
      </c>
      <c r="AX28" s="9"/>
    </row>
    <row r="29" spans="2:50">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IF($A29="ADD",IF(NOT(ISBLANK(P29)),_xlfn.XLOOKUP(P29,ud_colour[lookupValue],ud_colour[lookupKey],"ERROR"),""), "")</f>
        <v/>
      </c>
      <c r="S29" s="3" t="str">
        <f>IF($A29="ADD",IF(NOT(ISBLANK(R29)),_xlfn.XLOOKUP(R29,seating_material[lookupValue],seating_material[lookupKey],"ERROR"),""), "")</f>
        <v/>
      </c>
      <c r="V29" s="3" t="str">
        <f>IF($A29="ADD",IF(NOT(ISBLANK(U29)),_xlfn.XLOOKUP(U29,ud_coating_system[lookupValue],ud_coating_system[lookupKey],"ERROR"),""), "")</f>
        <v/>
      </c>
      <c r="AB29" s="7"/>
      <c r="AC29" s="4" t="str">
        <f t="shared" ca="1" si="0"/>
        <v/>
      </c>
      <c r="AD29" s="4"/>
      <c r="AE29" s="3" t="str">
        <f t="shared" si="1"/>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2"/>
        <v/>
      </c>
      <c r="AK29" s="3" t="str">
        <f>IF($A29="","",IF((AND($A29="ADD",OR(AJ29="",AJ29="Queenstown-Lakes District Council"))),"70",(_xlfn.XLOOKUP(AJ29,ud_organisation_owner[lookupValue],ud_organisation_owner[lookupKey],""))))</f>
        <v/>
      </c>
      <c r="AL29" s="3" t="str">
        <f t="shared" si="3"/>
        <v/>
      </c>
      <c r="AM29" s="3" t="str">
        <f>IF($A29="","",IF((AND($A29="ADD",OR(AL29="",AL29="Queenstown-Lakes District Council"))),"70",(_xlfn.XLOOKUP(AL29,ud_organisation_owner[lookupValue],ud_organisation_owner[lookupKey],""))))</f>
        <v/>
      </c>
      <c r="AN29" s="3" t="str">
        <f t="shared" si="4"/>
        <v/>
      </c>
      <c r="AO29" s="3" t="str">
        <f>IF($A29="","",IF((AND($A29="ADD",OR(AN29="",AN29="Local Authority"))),"17",(_xlfn.XLOOKUP(AN29,ud_sub_organisation[lookupValue],ud_sub_organisation[lookupKey],""))))</f>
        <v/>
      </c>
      <c r="AP29" s="3" t="str">
        <f t="shared" si="5"/>
        <v/>
      </c>
      <c r="AQ29" s="3" t="str">
        <f>IF($A29="","",IF((AND($A29="ADD",OR(AP29="",AP29="Vested assets"))),"12",(_xlfn.XLOOKUP(AP29,ud_work_origin[lookupValue],ud_work_origin[lookupKey],""))))</f>
        <v/>
      </c>
      <c r="AR29" s="8"/>
      <c r="AS29" s="2" t="str">
        <f t="shared" si="6"/>
        <v/>
      </c>
      <c r="AT29" s="2" t="str">
        <f t="shared" si="7"/>
        <v/>
      </c>
      <c r="AU29" s="3" t="str">
        <f t="shared" si="8"/>
        <v/>
      </c>
      <c r="AV29" s="3" t="str">
        <f>IF($A29="","",IF((AND($A29="ADD",OR(AU29="",AU29="Excellent"))),"1",(_xlfn.XLOOKUP(AU29,condition[lookupValue],condition[lookupKey],""))))</f>
        <v/>
      </c>
      <c r="AW29" s="7" t="str">
        <f t="shared" si="9"/>
        <v/>
      </c>
      <c r="AX29" s="9"/>
    </row>
    <row r="30" spans="2:50">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IF($A30="ADD",IF(NOT(ISBLANK(P30)),_xlfn.XLOOKUP(P30,ud_colour[lookupValue],ud_colour[lookupKey],"ERROR"),""), "")</f>
        <v/>
      </c>
      <c r="S30" s="3" t="str">
        <f>IF($A30="ADD",IF(NOT(ISBLANK(R30)),_xlfn.XLOOKUP(R30,seating_material[lookupValue],seating_material[lookupKey],"ERROR"),""), "")</f>
        <v/>
      </c>
      <c r="V30" s="3" t="str">
        <f>IF($A30="ADD",IF(NOT(ISBLANK(U30)),_xlfn.XLOOKUP(U30,ud_coating_system[lookupValue],ud_coating_system[lookupKey],"ERROR"),""), "")</f>
        <v/>
      </c>
      <c r="AB30" s="7"/>
      <c r="AC30" s="4" t="str">
        <f t="shared" ca="1" si="0"/>
        <v/>
      </c>
      <c r="AD30" s="4"/>
      <c r="AE30" s="3" t="str">
        <f t="shared" si="1"/>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2"/>
        <v/>
      </c>
      <c r="AK30" s="3" t="str">
        <f>IF($A30="","",IF((AND($A30="ADD",OR(AJ30="",AJ30="Queenstown-Lakes District Council"))),"70",(_xlfn.XLOOKUP(AJ30,ud_organisation_owner[lookupValue],ud_organisation_owner[lookupKey],""))))</f>
        <v/>
      </c>
      <c r="AL30" s="3" t="str">
        <f t="shared" si="3"/>
        <v/>
      </c>
      <c r="AM30" s="3" t="str">
        <f>IF($A30="","",IF((AND($A30="ADD",OR(AL30="",AL30="Queenstown-Lakes District Council"))),"70",(_xlfn.XLOOKUP(AL30,ud_organisation_owner[lookupValue],ud_organisation_owner[lookupKey],""))))</f>
        <v/>
      </c>
      <c r="AN30" s="3" t="str">
        <f t="shared" si="4"/>
        <v/>
      </c>
      <c r="AO30" s="3" t="str">
        <f>IF($A30="","",IF((AND($A30="ADD",OR(AN30="",AN30="Local Authority"))),"17",(_xlfn.XLOOKUP(AN30,ud_sub_organisation[lookupValue],ud_sub_organisation[lookupKey],""))))</f>
        <v/>
      </c>
      <c r="AP30" s="3" t="str">
        <f t="shared" si="5"/>
        <v/>
      </c>
      <c r="AQ30" s="3" t="str">
        <f>IF($A30="","",IF((AND($A30="ADD",OR(AP30="",AP30="Vested assets"))),"12",(_xlfn.XLOOKUP(AP30,ud_work_origin[lookupValue],ud_work_origin[lookupKey],""))))</f>
        <v/>
      </c>
      <c r="AR30" s="8"/>
      <c r="AS30" s="2" t="str">
        <f t="shared" si="6"/>
        <v/>
      </c>
      <c r="AT30" s="2" t="str">
        <f t="shared" si="7"/>
        <v/>
      </c>
      <c r="AU30" s="3" t="str">
        <f t="shared" si="8"/>
        <v/>
      </c>
      <c r="AV30" s="3" t="str">
        <f>IF($A30="","",IF((AND($A30="ADD",OR(AU30="",AU30="Excellent"))),"1",(_xlfn.XLOOKUP(AU30,condition[lookupValue],condition[lookupKey],""))))</f>
        <v/>
      </c>
      <c r="AW30" s="7" t="str">
        <f t="shared" si="9"/>
        <v/>
      </c>
      <c r="AX30" s="9"/>
    </row>
    <row r="31" spans="2:50">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IF($A31="ADD",IF(NOT(ISBLANK(P31)),_xlfn.XLOOKUP(P31,ud_colour[lookupValue],ud_colour[lookupKey],"ERROR"),""), "")</f>
        <v/>
      </c>
      <c r="S31" s="3" t="str">
        <f>IF($A31="ADD",IF(NOT(ISBLANK(R31)),_xlfn.XLOOKUP(R31,seating_material[lookupValue],seating_material[lookupKey],"ERROR"),""), "")</f>
        <v/>
      </c>
      <c r="V31" s="3" t="str">
        <f>IF($A31="ADD",IF(NOT(ISBLANK(U31)),_xlfn.XLOOKUP(U31,ud_coating_system[lookupValue],ud_coating_system[lookupKey],"ERROR"),""), "")</f>
        <v/>
      </c>
      <c r="AB31" s="7"/>
      <c r="AC31" s="4" t="str">
        <f t="shared" ca="1" si="0"/>
        <v/>
      </c>
      <c r="AD31" s="4"/>
      <c r="AE31" s="3" t="str">
        <f t="shared" si="1"/>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2"/>
        <v/>
      </c>
      <c r="AK31" s="3" t="str">
        <f>IF($A31="","",IF((AND($A31="ADD",OR(AJ31="",AJ31="Queenstown-Lakes District Council"))),"70",(_xlfn.XLOOKUP(AJ31,ud_organisation_owner[lookupValue],ud_organisation_owner[lookupKey],""))))</f>
        <v/>
      </c>
      <c r="AL31" s="3" t="str">
        <f t="shared" si="3"/>
        <v/>
      </c>
      <c r="AM31" s="3" t="str">
        <f>IF($A31="","",IF((AND($A31="ADD",OR(AL31="",AL31="Queenstown-Lakes District Council"))),"70",(_xlfn.XLOOKUP(AL31,ud_organisation_owner[lookupValue],ud_organisation_owner[lookupKey],""))))</f>
        <v/>
      </c>
      <c r="AN31" s="3" t="str">
        <f t="shared" si="4"/>
        <v/>
      </c>
      <c r="AO31" s="3" t="str">
        <f>IF($A31="","",IF((AND($A31="ADD",OR(AN31="",AN31="Local Authority"))),"17",(_xlfn.XLOOKUP(AN31,ud_sub_organisation[lookupValue],ud_sub_organisation[lookupKey],""))))</f>
        <v/>
      </c>
      <c r="AP31" s="3" t="str">
        <f t="shared" si="5"/>
        <v/>
      </c>
      <c r="AQ31" s="3" t="str">
        <f>IF($A31="","",IF((AND($A31="ADD",OR(AP31="",AP31="Vested assets"))),"12",(_xlfn.XLOOKUP(AP31,ud_work_origin[lookupValue],ud_work_origin[lookupKey],""))))</f>
        <v/>
      </c>
      <c r="AR31" s="8"/>
      <c r="AS31" s="2" t="str">
        <f t="shared" si="6"/>
        <v/>
      </c>
      <c r="AT31" s="2" t="str">
        <f t="shared" si="7"/>
        <v/>
      </c>
      <c r="AU31" s="3" t="str">
        <f t="shared" si="8"/>
        <v/>
      </c>
      <c r="AV31" s="3" t="str">
        <f>IF($A31="","",IF((AND($A31="ADD",OR(AU31="",AU31="Excellent"))),"1",(_xlfn.XLOOKUP(AU31,condition[lookupValue],condition[lookupKey],""))))</f>
        <v/>
      </c>
      <c r="AW31" s="7" t="str">
        <f t="shared" si="9"/>
        <v/>
      </c>
      <c r="AX31" s="9"/>
    </row>
    <row r="32" spans="2:50">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IF($A32="ADD",IF(NOT(ISBLANK(P32)),_xlfn.XLOOKUP(P32,ud_colour[lookupValue],ud_colour[lookupKey],"ERROR"),""), "")</f>
        <v/>
      </c>
      <c r="S32" s="3" t="str">
        <f>IF($A32="ADD",IF(NOT(ISBLANK(R32)),_xlfn.XLOOKUP(R32,seating_material[lookupValue],seating_material[lookupKey],"ERROR"),""), "")</f>
        <v/>
      </c>
      <c r="V32" s="3" t="str">
        <f>IF($A32="ADD",IF(NOT(ISBLANK(U32)),_xlfn.XLOOKUP(U32,ud_coating_system[lookupValue],ud_coating_system[lookupKey],"ERROR"),""), "")</f>
        <v/>
      </c>
      <c r="AB32" s="7"/>
      <c r="AC32" s="4" t="str">
        <f t="shared" ca="1" si="0"/>
        <v/>
      </c>
      <c r="AD32" s="4"/>
      <c r="AE32" s="3" t="str">
        <f t="shared" si="1"/>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2"/>
        <v/>
      </c>
      <c r="AK32" s="3" t="str">
        <f>IF($A32="","",IF((AND($A32="ADD",OR(AJ32="",AJ32="Queenstown-Lakes District Council"))),"70",(_xlfn.XLOOKUP(AJ32,ud_organisation_owner[lookupValue],ud_organisation_owner[lookupKey],""))))</f>
        <v/>
      </c>
      <c r="AL32" s="3" t="str">
        <f t="shared" si="3"/>
        <v/>
      </c>
      <c r="AM32" s="3" t="str">
        <f>IF($A32="","",IF((AND($A32="ADD",OR(AL32="",AL32="Queenstown-Lakes District Council"))),"70",(_xlfn.XLOOKUP(AL32,ud_organisation_owner[lookupValue],ud_organisation_owner[lookupKey],""))))</f>
        <v/>
      </c>
      <c r="AN32" s="3" t="str">
        <f t="shared" si="4"/>
        <v/>
      </c>
      <c r="AO32" s="3" t="str">
        <f>IF($A32="","",IF((AND($A32="ADD",OR(AN32="",AN32="Local Authority"))),"17",(_xlfn.XLOOKUP(AN32,ud_sub_organisation[lookupValue],ud_sub_organisation[lookupKey],""))))</f>
        <v/>
      </c>
      <c r="AP32" s="3" t="str">
        <f t="shared" si="5"/>
        <v/>
      </c>
      <c r="AQ32" s="3" t="str">
        <f>IF($A32="","",IF((AND($A32="ADD",OR(AP32="",AP32="Vested assets"))),"12",(_xlfn.XLOOKUP(AP32,ud_work_origin[lookupValue],ud_work_origin[lookupKey],""))))</f>
        <v/>
      </c>
      <c r="AR32" s="8"/>
      <c r="AS32" s="2" t="str">
        <f t="shared" si="6"/>
        <v/>
      </c>
      <c r="AT32" s="2" t="str">
        <f t="shared" si="7"/>
        <v/>
      </c>
      <c r="AU32" s="3" t="str">
        <f t="shared" si="8"/>
        <v/>
      </c>
      <c r="AV32" s="3" t="str">
        <f>IF($A32="","",IF((AND($A32="ADD",OR(AU32="",AU32="Excellent"))),"1",(_xlfn.XLOOKUP(AU32,condition[lookupValue],condition[lookupKey],""))))</f>
        <v/>
      </c>
      <c r="AW32" s="7" t="str">
        <f t="shared" si="9"/>
        <v/>
      </c>
      <c r="AX32" s="9"/>
    </row>
    <row r="33" spans="2:50">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IF($A33="ADD",IF(NOT(ISBLANK(P33)),_xlfn.XLOOKUP(P33,ud_colour[lookupValue],ud_colour[lookupKey],"ERROR"),""), "")</f>
        <v/>
      </c>
      <c r="S33" s="3" t="str">
        <f>IF($A33="ADD",IF(NOT(ISBLANK(R33)),_xlfn.XLOOKUP(R33,seating_material[lookupValue],seating_material[lookupKey],"ERROR"),""), "")</f>
        <v/>
      </c>
      <c r="V33" s="3" t="str">
        <f>IF($A33="ADD",IF(NOT(ISBLANK(U33)),_xlfn.XLOOKUP(U33,ud_coating_system[lookupValue],ud_coating_system[lookupKey],"ERROR"),""), "")</f>
        <v/>
      </c>
      <c r="AB33" s="7"/>
      <c r="AC33" s="4" t="str">
        <f t="shared" ca="1" si="0"/>
        <v/>
      </c>
      <c r="AD33" s="4"/>
      <c r="AE33" s="3" t="str">
        <f t="shared" si="1"/>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2"/>
        <v/>
      </c>
      <c r="AK33" s="3" t="str">
        <f>IF($A33="","",IF((AND($A33="ADD",OR(AJ33="",AJ33="Queenstown-Lakes District Council"))),"70",(_xlfn.XLOOKUP(AJ33,ud_organisation_owner[lookupValue],ud_organisation_owner[lookupKey],""))))</f>
        <v/>
      </c>
      <c r="AL33" s="3" t="str">
        <f t="shared" si="3"/>
        <v/>
      </c>
      <c r="AM33" s="3" t="str">
        <f>IF($A33="","",IF((AND($A33="ADD",OR(AL33="",AL33="Queenstown-Lakes District Council"))),"70",(_xlfn.XLOOKUP(AL33,ud_organisation_owner[lookupValue],ud_organisation_owner[lookupKey],""))))</f>
        <v/>
      </c>
      <c r="AN33" s="3" t="str">
        <f t="shared" si="4"/>
        <v/>
      </c>
      <c r="AO33" s="3" t="str">
        <f>IF($A33="","",IF((AND($A33="ADD",OR(AN33="",AN33="Local Authority"))),"17",(_xlfn.XLOOKUP(AN33,ud_sub_organisation[lookupValue],ud_sub_organisation[lookupKey],""))))</f>
        <v/>
      </c>
      <c r="AP33" s="3" t="str">
        <f t="shared" si="5"/>
        <v/>
      </c>
      <c r="AQ33" s="3" t="str">
        <f>IF($A33="","",IF((AND($A33="ADD",OR(AP33="",AP33="Vested assets"))),"12",(_xlfn.XLOOKUP(AP33,ud_work_origin[lookupValue],ud_work_origin[lookupKey],""))))</f>
        <v/>
      </c>
      <c r="AR33" s="8"/>
      <c r="AS33" s="2" t="str">
        <f t="shared" si="6"/>
        <v/>
      </c>
      <c r="AT33" s="2" t="str">
        <f t="shared" si="7"/>
        <v/>
      </c>
      <c r="AU33" s="3" t="str">
        <f t="shared" si="8"/>
        <v/>
      </c>
      <c r="AV33" s="3" t="str">
        <f>IF($A33="","",IF((AND($A33="ADD",OR(AU33="",AU33="Excellent"))),"1",(_xlfn.XLOOKUP(AU33,condition[lookupValue],condition[lookupKey],""))))</f>
        <v/>
      </c>
      <c r="AW33" s="7" t="str">
        <f t="shared" si="9"/>
        <v/>
      </c>
      <c r="AX33" s="9"/>
    </row>
    <row r="34" spans="2:50">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IF($A34="ADD",IF(NOT(ISBLANK(P34)),_xlfn.XLOOKUP(P34,ud_colour[lookupValue],ud_colour[lookupKey],"ERROR"),""), "")</f>
        <v/>
      </c>
      <c r="S34" s="3" t="str">
        <f>IF($A34="ADD",IF(NOT(ISBLANK(R34)),_xlfn.XLOOKUP(R34,seating_material[lookupValue],seating_material[lookupKey],"ERROR"),""), "")</f>
        <v/>
      </c>
      <c r="V34" s="3" t="str">
        <f>IF($A34="ADD",IF(NOT(ISBLANK(U34)),_xlfn.XLOOKUP(U34,ud_coating_system[lookupValue],ud_coating_system[lookupKey],"ERROR"),""), "")</f>
        <v/>
      </c>
      <c r="AB34" s="7"/>
      <c r="AC34" s="4" t="str">
        <f t="shared" ca="1" si="0"/>
        <v/>
      </c>
      <c r="AD34" s="4"/>
      <c r="AE34" s="3" t="str">
        <f t="shared" si="1"/>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2"/>
        <v/>
      </c>
      <c r="AK34" s="3" t="str">
        <f>IF($A34="","",IF((AND($A34="ADD",OR(AJ34="",AJ34="Queenstown-Lakes District Council"))),"70",(_xlfn.XLOOKUP(AJ34,ud_organisation_owner[lookupValue],ud_organisation_owner[lookupKey],""))))</f>
        <v/>
      </c>
      <c r="AL34" s="3" t="str">
        <f t="shared" si="3"/>
        <v/>
      </c>
      <c r="AM34" s="3" t="str">
        <f>IF($A34="","",IF((AND($A34="ADD",OR(AL34="",AL34="Queenstown-Lakes District Council"))),"70",(_xlfn.XLOOKUP(AL34,ud_organisation_owner[lookupValue],ud_organisation_owner[lookupKey],""))))</f>
        <v/>
      </c>
      <c r="AN34" s="3" t="str">
        <f t="shared" si="4"/>
        <v/>
      </c>
      <c r="AO34" s="3" t="str">
        <f>IF($A34="","",IF((AND($A34="ADD",OR(AN34="",AN34="Local Authority"))),"17",(_xlfn.XLOOKUP(AN34,ud_sub_organisation[lookupValue],ud_sub_organisation[lookupKey],""))))</f>
        <v/>
      </c>
      <c r="AP34" s="3" t="str">
        <f t="shared" si="5"/>
        <v/>
      </c>
      <c r="AQ34" s="3" t="str">
        <f>IF($A34="","",IF((AND($A34="ADD",OR(AP34="",AP34="Vested assets"))),"12",(_xlfn.XLOOKUP(AP34,ud_work_origin[lookupValue],ud_work_origin[lookupKey],""))))</f>
        <v/>
      </c>
      <c r="AR34" s="8"/>
      <c r="AS34" s="2" t="str">
        <f t="shared" si="6"/>
        <v/>
      </c>
      <c r="AT34" s="2" t="str">
        <f t="shared" si="7"/>
        <v/>
      </c>
      <c r="AU34" s="3" t="str">
        <f t="shared" si="8"/>
        <v/>
      </c>
      <c r="AV34" s="3" t="str">
        <f>IF($A34="","",IF((AND($A34="ADD",OR(AU34="",AU34="Excellent"))),"1",(_xlfn.XLOOKUP(AU34,condition[lookupValue],condition[lookupKey],""))))</f>
        <v/>
      </c>
      <c r="AW34" s="7" t="str">
        <f t="shared" si="9"/>
        <v/>
      </c>
      <c r="AX34" s="9"/>
    </row>
    <row r="35" spans="2:50">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IF($A35="ADD",IF(NOT(ISBLANK(P35)),_xlfn.XLOOKUP(P35,ud_colour[lookupValue],ud_colour[lookupKey],"ERROR"),""), "")</f>
        <v/>
      </c>
      <c r="S35" s="3" t="str">
        <f>IF($A35="ADD",IF(NOT(ISBLANK(R35)),_xlfn.XLOOKUP(R35,seating_material[lookupValue],seating_material[lookupKey],"ERROR"),""), "")</f>
        <v/>
      </c>
      <c r="V35" s="3" t="str">
        <f>IF($A35="ADD",IF(NOT(ISBLANK(U35)),_xlfn.XLOOKUP(U35,ud_coating_system[lookupValue],ud_coating_system[lookupKey],"ERROR"),""), "")</f>
        <v/>
      </c>
      <c r="AB35" s="7"/>
      <c r="AC35" s="4" t="str">
        <f t="shared" ca="1" si="0"/>
        <v/>
      </c>
      <c r="AD35" s="4"/>
      <c r="AE35" s="3" t="str">
        <f t="shared" si="1"/>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2"/>
        <v/>
      </c>
      <c r="AK35" s="3" t="str">
        <f>IF($A35="","",IF((AND($A35="ADD",OR(AJ35="",AJ35="Queenstown-Lakes District Council"))),"70",(_xlfn.XLOOKUP(AJ35,ud_organisation_owner[lookupValue],ud_organisation_owner[lookupKey],""))))</f>
        <v/>
      </c>
      <c r="AL35" s="3" t="str">
        <f t="shared" si="3"/>
        <v/>
      </c>
      <c r="AM35" s="3" t="str">
        <f>IF($A35="","",IF((AND($A35="ADD",OR(AL35="",AL35="Queenstown-Lakes District Council"))),"70",(_xlfn.XLOOKUP(AL35,ud_organisation_owner[lookupValue],ud_organisation_owner[lookupKey],""))))</f>
        <v/>
      </c>
      <c r="AN35" s="3" t="str">
        <f t="shared" si="4"/>
        <v/>
      </c>
      <c r="AO35" s="3" t="str">
        <f>IF($A35="","",IF((AND($A35="ADD",OR(AN35="",AN35="Local Authority"))),"17",(_xlfn.XLOOKUP(AN35,ud_sub_organisation[lookupValue],ud_sub_organisation[lookupKey],""))))</f>
        <v/>
      </c>
      <c r="AP35" s="3" t="str">
        <f t="shared" si="5"/>
        <v/>
      </c>
      <c r="AQ35" s="3" t="str">
        <f>IF($A35="","",IF((AND($A35="ADD",OR(AP35="",AP35="Vested assets"))),"12",(_xlfn.XLOOKUP(AP35,ud_work_origin[lookupValue],ud_work_origin[lookupKey],""))))</f>
        <v/>
      </c>
      <c r="AR35" s="8"/>
      <c r="AS35" s="2" t="str">
        <f t="shared" si="6"/>
        <v/>
      </c>
      <c r="AT35" s="2" t="str">
        <f t="shared" si="7"/>
        <v/>
      </c>
      <c r="AU35" s="3" t="str">
        <f t="shared" si="8"/>
        <v/>
      </c>
      <c r="AV35" s="3" t="str">
        <f>IF($A35="","",IF((AND($A35="ADD",OR(AU35="",AU35="Excellent"))),"1",(_xlfn.XLOOKUP(AU35,condition[lookupValue],condition[lookupKey],""))))</f>
        <v/>
      </c>
      <c r="AW35" s="7" t="str">
        <f t="shared" si="9"/>
        <v/>
      </c>
      <c r="AX35" s="9"/>
    </row>
    <row r="36" spans="2:50">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IF($A36="ADD",IF(NOT(ISBLANK(P36)),_xlfn.XLOOKUP(P36,ud_colour[lookupValue],ud_colour[lookupKey],"ERROR"),""), "")</f>
        <v/>
      </c>
      <c r="S36" s="3" t="str">
        <f>IF($A36="ADD",IF(NOT(ISBLANK(R36)),_xlfn.XLOOKUP(R36,seating_material[lookupValue],seating_material[lookupKey],"ERROR"),""), "")</f>
        <v/>
      </c>
      <c r="V36" s="3" t="str">
        <f>IF($A36="ADD",IF(NOT(ISBLANK(U36)),_xlfn.XLOOKUP(U36,ud_coating_system[lookupValue],ud_coating_system[lookupKey],"ERROR"),""), "")</f>
        <v/>
      </c>
      <c r="AB36" s="7"/>
      <c r="AC36" s="4" t="str">
        <f t="shared" ca="1" si="0"/>
        <v/>
      </c>
      <c r="AD36" s="4"/>
      <c r="AE36" s="3" t="str">
        <f t="shared" si="1"/>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2"/>
        <v/>
      </c>
      <c r="AK36" s="3" t="str">
        <f>IF($A36="","",IF((AND($A36="ADD",OR(AJ36="",AJ36="Queenstown-Lakes District Council"))),"70",(_xlfn.XLOOKUP(AJ36,ud_organisation_owner[lookupValue],ud_organisation_owner[lookupKey],""))))</f>
        <v/>
      </c>
      <c r="AL36" s="3" t="str">
        <f t="shared" si="3"/>
        <v/>
      </c>
      <c r="AM36" s="3" t="str">
        <f>IF($A36="","",IF((AND($A36="ADD",OR(AL36="",AL36="Queenstown-Lakes District Council"))),"70",(_xlfn.XLOOKUP(AL36,ud_organisation_owner[lookupValue],ud_organisation_owner[lookupKey],""))))</f>
        <v/>
      </c>
      <c r="AN36" s="3" t="str">
        <f t="shared" si="4"/>
        <v/>
      </c>
      <c r="AO36" s="3" t="str">
        <f>IF($A36="","",IF((AND($A36="ADD",OR(AN36="",AN36="Local Authority"))),"17",(_xlfn.XLOOKUP(AN36,ud_sub_organisation[lookupValue],ud_sub_organisation[lookupKey],""))))</f>
        <v/>
      </c>
      <c r="AP36" s="3" t="str">
        <f t="shared" si="5"/>
        <v/>
      </c>
      <c r="AQ36" s="3" t="str">
        <f>IF($A36="","",IF((AND($A36="ADD",OR(AP36="",AP36="Vested assets"))),"12",(_xlfn.XLOOKUP(AP36,ud_work_origin[lookupValue],ud_work_origin[lookupKey],""))))</f>
        <v/>
      </c>
      <c r="AR36" s="8"/>
      <c r="AS36" s="2" t="str">
        <f t="shared" si="6"/>
        <v/>
      </c>
      <c r="AT36" s="2" t="str">
        <f t="shared" si="7"/>
        <v/>
      </c>
      <c r="AU36" s="3" t="str">
        <f t="shared" si="8"/>
        <v/>
      </c>
      <c r="AV36" s="3" t="str">
        <f>IF($A36="","",IF((AND($A36="ADD",OR(AU36="",AU36="Excellent"))),"1",(_xlfn.XLOOKUP(AU36,condition[lookupValue],condition[lookupKey],""))))</f>
        <v/>
      </c>
      <c r="AW36" s="7" t="str">
        <f t="shared" si="9"/>
        <v/>
      </c>
      <c r="AX36" s="9"/>
    </row>
    <row r="37" spans="2:50">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IF($A37="ADD",IF(NOT(ISBLANK(P37)),_xlfn.XLOOKUP(P37,ud_colour[lookupValue],ud_colour[lookupKey],"ERROR"),""), "")</f>
        <v/>
      </c>
      <c r="S37" s="3" t="str">
        <f>IF($A37="ADD",IF(NOT(ISBLANK(R37)),_xlfn.XLOOKUP(R37,seating_material[lookupValue],seating_material[lookupKey],"ERROR"),""), "")</f>
        <v/>
      </c>
      <c r="V37" s="3" t="str">
        <f>IF($A37="ADD",IF(NOT(ISBLANK(U37)),_xlfn.XLOOKUP(U37,ud_coating_system[lookupValue],ud_coating_system[lookupKey],"ERROR"),""), "")</f>
        <v/>
      </c>
      <c r="AB37" s="7"/>
      <c r="AC37" s="4" t="str">
        <f t="shared" ca="1" si="0"/>
        <v/>
      </c>
      <c r="AD37" s="4"/>
      <c r="AE37" s="3" t="str">
        <f t="shared" si="1"/>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2"/>
        <v/>
      </c>
      <c r="AK37" s="3" t="str">
        <f>IF($A37="","",IF((AND($A37="ADD",OR(AJ37="",AJ37="Queenstown-Lakes District Council"))),"70",(_xlfn.XLOOKUP(AJ37,ud_organisation_owner[lookupValue],ud_organisation_owner[lookupKey],""))))</f>
        <v/>
      </c>
      <c r="AL37" s="3" t="str">
        <f t="shared" si="3"/>
        <v/>
      </c>
      <c r="AM37" s="3" t="str">
        <f>IF($A37="","",IF((AND($A37="ADD",OR(AL37="",AL37="Queenstown-Lakes District Council"))),"70",(_xlfn.XLOOKUP(AL37,ud_organisation_owner[lookupValue],ud_organisation_owner[lookupKey],""))))</f>
        <v/>
      </c>
      <c r="AN37" s="3" t="str">
        <f t="shared" si="4"/>
        <v/>
      </c>
      <c r="AO37" s="3" t="str">
        <f>IF($A37="","",IF((AND($A37="ADD",OR(AN37="",AN37="Local Authority"))),"17",(_xlfn.XLOOKUP(AN37,ud_sub_organisation[lookupValue],ud_sub_organisation[lookupKey],""))))</f>
        <v/>
      </c>
      <c r="AP37" s="3" t="str">
        <f t="shared" si="5"/>
        <v/>
      </c>
      <c r="AQ37" s="3" t="str">
        <f>IF($A37="","",IF((AND($A37="ADD",OR(AP37="",AP37="Vested assets"))),"12",(_xlfn.XLOOKUP(AP37,ud_work_origin[lookupValue],ud_work_origin[lookupKey],""))))</f>
        <v/>
      </c>
      <c r="AR37" s="8"/>
      <c r="AS37" s="2" t="str">
        <f t="shared" si="6"/>
        <v/>
      </c>
      <c r="AT37" s="2" t="str">
        <f t="shared" si="7"/>
        <v/>
      </c>
      <c r="AU37" s="3" t="str">
        <f t="shared" si="8"/>
        <v/>
      </c>
      <c r="AV37" s="3" t="str">
        <f>IF($A37="","",IF((AND($A37="ADD",OR(AU37="",AU37="Excellent"))),"1",(_xlfn.XLOOKUP(AU37,condition[lookupValue],condition[lookupKey],""))))</f>
        <v/>
      </c>
      <c r="AW37" s="7" t="str">
        <f t="shared" si="9"/>
        <v/>
      </c>
      <c r="AX37" s="9"/>
    </row>
    <row r="38" spans="2:50">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IF($A38="ADD",IF(NOT(ISBLANK(P38)),_xlfn.XLOOKUP(P38,ud_colour[lookupValue],ud_colour[lookupKey],"ERROR"),""), "")</f>
        <v/>
      </c>
      <c r="S38" s="3" t="str">
        <f>IF($A38="ADD",IF(NOT(ISBLANK(R38)),_xlfn.XLOOKUP(R38,seating_material[lookupValue],seating_material[lookupKey],"ERROR"),""), "")</f>
        <v/>
      </c>
      <c r="V38" s="3" t="str">
        <f>IF($A38="ADD",IF(NOT(ISBLANK(U38)),_xlfn.XLOOKUP(U38,ud_coating_system[lookupValue],ud_coating_system[lookupKey],"ERROR"),""), "")</f>
        <v/>
      </c>
      <c r="AB38" s="7"/>
      <c r="AC38" s="4" t="str">
        <f t="shared" ca="1" si="0"/>
        <v/>
      </c>
      <c r="AD38" s="4"/>
      <c r="AE38" s="3" t="str">
        <f t="shared" si="1"/>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2"/>
        <v/>
      </c>
      <c r="AK38" s="3" t="str">
        <f>IF($A38="","",IF((AND($A38="ADD",OR(AJ38="",AJ38="Queenstown-Lakes District Council"))),"70",(_xlfn.XLOOKUP(AJ38,ud_organisation_owner[lookupValue],ud_organisation_owner[lookupKey],""))))</f>
        <v/>
      </c>
      <c r="AL38" s="3" t="str">
        <f t="shared" si="3"/>
        <v/>
      </c>
      <c r="AM38" s="3" t="str">
        <f>IF($A38="","",IF((AND($A38="ADD",OR(AL38="",AL38="Queenstown-Lakes District Council"))),"70",(_xlfn.XLOOKUP(AL38,ud_organisation_owner[lookupValue],ud_organisation_owner[lookupKey],""))))</f>
        <v/>
      </c>
      <c r="AN38" s="3" t="str">
        <f t="shared" si="4"/>
        <v/>
      </c>
      <c r="AO38" s="3" t="str">
        <f>IF($A38="","",IF((AND($A38="ADD",OR(AN38="",AN38="Local Authority"))),"17",(_xlfn.XLOOKUP(AN38,ud_sub_organisation[lookupValue],ud_sub_organisation[lookupKey],""))))</f>
        <v/>
      </c>
      <c r="AP38" s="3" t="str">
        <f t="shared" si="5"/>
        <v/>
      </c>
      <c r="AQ38" s="3" t="str">
        <f>IF($A38="","",IF((AND($A38="ADD",OR(AP38="",AP38="Vested assets"))),"12",(_xlfn.XLOOKUP(AP38,ud_work_origin[lookupValue],ud_work_origin[lookupKey],""))))</f>
        <v/>
      </c>
      <c r="AR38" s="8"/>
      <c r="AS38" s="2" t="str">
        <f t="shared" si="6"/>
        <v/>
      </c>
      <c r="AT38" s="2" t="str">
        <f t="shared" si="7"/>
        <v/>
      </c>
      <c r="AU38" s="3" t="str">
        <f t="shared" si="8"/>
        <v/>
      </c>
      <c r="AV38" s="3" t="str">
        <f>IF($A38="","",IF((AND($A38="ADD",OR(AU38="",AU38="Excellent"))),"1",(_xlfn.XLOOKUP(AU38,condition[lookupValue],condition[lookupKey],""))))</f>
        <v/>
      </c>
      <c r="AW38" s="7" t="str">
        <f t="shared" si="9"/>
        <v/>
      </c>
      <c r="AX38" s="9"/>
    </row>
    <row r="39" spans="2:50">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IF($A39="ADD",IF(NOT(ISBLANK(P39)),_xlfn.XLOOKUP(P39,ud_colour[lookupValue],ud_colour[lookupKey],"ERROR"),""), "")</f>
        <v/>
      </c>
      <c r="S39" s="3" t="str">
        <f>IF($A39="ADD",IF(NOT(ISBLANK(R39)),_xlfn.XLOOKUP(R39,seating_material[lookupValue],seating_material[lookupKey],"ERROR"),""), "")</f>
        <v/>
      </c>
      <c r="V39" s="3" t="str">
        <f>IF($A39="ADD",IF(NOT(ISBLANK(U39)),_xlfn.XLOOKUP(U39,ud_coating_system[lookupValue],ud_coating_system[lookupKey],"ERROR"),""), "")</f>
        <v/>
      </c>
      <c r="AB39" s="7"/>
      <c r="AC39" s="4" t="str">
        <f t="shared" ca="1" si="0"/>
        <v/>
      </c>
      <c r="AD39" s="4"/>
      <c r="AE39" s="3" t="str">
        <f t="shared" si="1"/>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2"/>
        <v/>
      </c>
      <c r="AK39" s="3" t="str">
        <f>IF($A39="","",IF((AND($A39="ADD",OR(AJ39="",AJ39="Queenstown-Lakes District Council"))),"70",(_xlfn.XLOOKUP(AJ39,ud_organisation_owner[lookupValue],ud_organisation_owner[lookupKey],""))))</f>
        <v/>
      </c>
      <c r="AL39" s="3" t="str">
        <f t="shared" si="3"/>
        <v/>
      </c>
      <c r="AM39" s="3" t="str">
        <f>IF($A39="","",IF((AND($A39="ADD",OR(AL39="",AL39="Queenstown-Lakes District Council"))),"70",(_xlfn.XLOOKUP(AL39,ud_organisation_owner[lookupValue],ud_organisation_owner[lookupKey],""))))</f>
        <v/>
      </c>
      <c r="AN39" s="3" t="str">
        <f t="shared" si="4"/>
        <v/>
      </c>
      <c r="AO39" s="3" t="str">
        <f>IF($A39="","",IF((AND($A39="ADD",OR(AN39="",AN39="Local Authority"))),"17",(_xlfn.XLOOKUP(AN39,ud_sub_organisation[lookupValue],ud_sub_organisation[lookupKey],""))))</f>
        <v/>
      </c>
      <c r="AP39" s="3" t="str">
        <f t="shared" si="5"/>
        <v/>
      </c>
      <c r="AQ39" s="3" t="str">
        <f>IF($A39="","",IF((AND($A39="ADD",OR(AP39="",AP39="Vested assets"))),"12",(_xlfn.XLOOKUP(AP39,ud_work_origin[lookupValue],ud_work_origin[lookupKey],""))))</f>
        <v/>
      </c>
      <c r="AR39" s="8"/>
      <c r="AS39" s="2" t="str">
        <f t="shared" si="6"/>
        <v/>
      </c>
      <c r="AT39" s="2" t="str">
        <f t="shared" si="7"/>
        <v/>
      </c>
      <c r="AU39" s="3" t="str">
        <f t="shared" si="8"/>
        <v/>
      </c>
      <c r="AV39" s="3" t="str">
        <f>IF($A39="","",IF((AND($A39="ADD",OR(AU39="",AU39="Excellent"))),"1",(_xlfn.XLOOKUP(AU39,condition[lookupValue],condition[lookupKey],""))))</f>
        <v/>
      </c>
      <c r="AW39" s="7" t="str">
        <f t="shared" si="9"/>
        <v/>
      </c>
      <c r="AX39" s="9"/>
    </row>
    <row r="40" spans="2:50">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IF($A40="ADD",IF(NOT(ISBLANK(P40)),_xlfn.XLOOKUP(P40,ud_colour[lookupValue],ud_colour[lookupKey],"ERROR"),""), "")</f>
        <v/>
      </c>
      <c r="S40" s="3" t="str">
        <f>IF($A40="ADD",IF(NOT(ISBLANK(R40)),_xlfn.XLOOKUP(R40,seating_material[lookupValue],seating_material[lookupKey],"ERROR"),""), "")</f>
        <v/>
      </c>
      <c r="V40" s="3" t="str">
        <f>IF($A40="ADD",IF(NOT(ISBLANK(U40)),_xlfn.XLOOKUP(U40,ud_coating_system[lookupValue],ud_coating_system[lookupKey],"ERROR"),""), "")</f>
        <v/>
      </c>
      <c r="AB40" s="7"/>
      <c r="AC40" s="4" t="str">
        <f t="shared" ca="1" si="0"/>
        <v/>
      </c>
      <c r="AD40" s="4"/>
      <c r="AE40" s="3" t="str">
        <f t="shared" si="1"/>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2"/>
        <v/>
      </c>
      <c r="AK40" s="3" t="str">
        <f>IF($A40="","",IF((AND($A40="ADD",OR(AJ40="",AJ40="Queenstown-Lakes District Council"))),"70",(_xlfn.XLOOKUP(AJ40,ud_organisation_owner[lookupValue],ud_organisation_owner[lookupKey],""))))</f>
        <v/>
      </c>
      <c r="AL40" s="3" t="str">
        <f t="shared" si="3"/>
        <v/>
      </c>
      <c r="AM40" s="3" t="str">
        <f>IF($A40="","",IF((AND($A40="ADD",OR(AL40="",AL40="Queenstown-Lakes District Council"))),"70",(_xlfn.XLOOKUP(AL40,ud_organisation_owner[lookupValue],ud_organisation_owner[lookupKey],""))))</f>
        <v/>
      </c>
      <c r="AN40" s="3" t="str">
        <f t="shared" si="4"/>
        <v/>
      </c>
      <c r="AO40" s="3" t="str">
        <f>IF($A40="","",IF((AND($A40="ADD",OR(AN40="",AN40="Local Authority"))),"17",(_xlfn.XLOOKUP(AN40,ud_sub_organisation[lookupValue],ud_sub_organisation[lookupKey],""))))</f>
        <v/>
      </c>
      <c r="AP40" s="3" t="str">
        <f t="shared" si="5"/>
        <v/>
      </c>
      <c r="AQ40" s="3" t="str">
        <f>IF($A40="","",IF((AND($A40="ADD",OR(AP40="",AP40="Vested assets"))),"12",(_xlfn.XLOOKUP(AP40,ud_work_origin[lookupValue],ud_work_origin[lookupKey],""))))</f>
        <v/>
      </c>
      <c r="AR40" s="8"/>
      <c r="AS40" s="2" t="str">
        <f t="shared" si="6"/>
        <v/>
      </c>
      <c r="AT40" s="2" t="str">
        <f t="shared" si="7"/>
        <v/>
      </c>
      <c r="AU40" s="3" t="str">
        <f t="shared" si="8"/>
        <v/>
      </c>
      <c r="AV40" s="3" t="str">
        <f>IF($A40="","",IF((AND($A40="ADD",OR(AU40="",AU40="Excellent"))),"1",(_xlfn.XLOOKUP(AU40,condition[lookupValue],condition[lookupKey],""))))</f>
        <v/>
      </c>
      <c r="AW40" s="7" t="str">
        <f t="shared" si="9"/>
        <v/>
      </c>
      <c r="AX40" s="9"/>
    </row>
    <row r="41" spans="2:50">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IF($A41="ADD",IF(NOT(ISBLANK(P41)),_xlfn.XLOOKUP(P41,ud_colour[lookupValue],ud_colour[lookupKey],"ERROR"),""), "")</f>
        <v/>
      </c>
      <c r="S41" s="3" t="str">
        <f>IF($A41="ADD",IF(NOT(ISBLANK(R41)),_xlfn.XLOOKUP(R41,seating_material[lookupValue],seating_material[lookupKey],"ERROR"),""), "")</f>
        <v/>
      </c>
      <c r="V41" s="3" t="str">
        <f>IF($A41="ADD",IF(NOT(ISBLANK(U41)),_xlfn.XLOOKUP(U41,ud_coating_system[lookupValue],ud_coating_system[lookupKey],"ERROR"),""), "")</f>
        <v/>
      </c>
      <c r="AB41" s="7"/>
      <c r="AC41" s="4" t="str">
        <f t="shared" ca="1" si="0"/>
        <v/>
      </c>
      <c r="AD41" s="4"/>
      <c r="AE41" s="3" t="str">
        <f t="shared" si="1"/>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2"/>
        <v/>
      </c>
      <c r="AK41" s="3" t="str">
        <f>IF($A41="","",IF((AND($A41="ADD",OR(AJ41="",AJ41="Queenstown-Lakes District Council"))),"70",(_xlfn.XLOOKUP(AJ41,ud_organisation_owner[lookupValue],ud_organisation_owner[lookupKey],""))))</f>
        <v/>
      </c>
      <c r="AL41" s="3" t="str">
        <f t="shared" si="3"/>
        <v/>
      </c>
      <c r="AM41" s="3" t="str">
        <f>IF($A41="","",IF((AND($A41="ADD",OR(AL41="",AL41="Queenstown-Lakes District Council"))),"70",(_xlfn.XLOOKUP(AL41,ud_organisation_owner[lookupValue],ud_organisation_owner[lookupKey],""))))</f>
        <v/>
      </c>
      <c r="AN41" s="3" t="str">
        <f t="shared" si="4"/>
        <v/>
      </c>
      <c r="AO41" s="3" t="str">
        <f>IF($A41="","",IF((AND($A41="ADD",OR(AN41="",AN41="Local Authority"))),"17",(_xlfn.XLOOKUP(AN41,ud_sub_organisation[lookupValue],ud_sub_organisation[lookupKey],""))))</f>
        <v/>
      </c>
      <c r="AP41" s="3" t="str">
        <f t="shared" si="5"/>
        <v/>
      </c>
      <c r="AQ41" s="3" t="str">
        <f>IF($A41="","",IF((AND($A41="ADD",OR(AP41="",AP41="Vested assets"))),"12",(_xlfn.XLOOKUP(AP41,ud_work_origin[lookupValue],ud_work_origin[lookupKey],""))))</f>
        <v/>
      </c>
      <c r="AR41" s="8"/>
      <c r="AS41" s="2" t="str">
        <f t="shared" si="6"/>
        <v/>
      </c>
      <c r="AT41" s="2" t="str">
        <f t="shared" si="7"/>
        <v/>
      </c>
      <c r="AU41" s="3" t="str">
        <f t="shared" si="8"/>
        <v/>
      </c>
      <c r="AV41" s="3" t="str">
        <f>IF($A41="","",IF((AND($A41="ADD",OR(AU41="",AU41="Excellent"))),"1",(_xlfn.XLOOKUP(AU41,condition[lookupValue],condition[lookupKey],""))))</f>
        <v/>
      </c>
      <c r="AW41" s="7" t="str">
        <f t="shared" si="9"/>
        <v/>
      </c>
      <c r="AX41" s="9"/>
    </row>
    <row r="42" spans="2:50">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IF($A42="ADD",IF(NOT(ISBLANK(P42)),_xlfn.XLOOKUP(P42,ud_colour[lookupValue],ud_colour[lookupKey],"ERROR"),""), "")</f>
        <v/>
      </c>
      <c r="S42" s="3" t="str">
        <f>IF($A42="ADD",IF(NOT(ISBLANK(R42)),_xlfn.XLOOKUP(R42,seating_material[lookupValue],seating_material[lookupKey],"ERROR"),""), "")</f>
        <v/>
      </c>
      <c r="V42" s="3" t="str">
        <f>IF($A42="ADD",IF(NOT(ISBLANK(U42)),_xlfn.XLOOKUP(U42,ud_coating_system[lookupValue],ud_coating_system[lookupKey],"ERROR"),""), "")</f>
        <v/>
      </c>
      <c r="AB42" s="7"/>
      <c r="AC42" s="4" t="str">
        <f t="shared" ca="1" si="0"/>
        <v/>
      </c>
      <c r="AD42" s="4"/>
      <c r="AE42" s="3" t="str">
        <f t="shared" si="1"/>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2"/>
        <v/>
      </c>
      <c r="AK42" s="3" t="str">
        <f>IF($A42="","",IF((AND($A42="ADD",OR(AJ42="",AJ42="Queenstown-Lakes District Council"))),"70",(_xlfn.XLOOKUP(AJ42,ud_organisation_owner[lookupValue],ud_organisation_owner[lookupKey],""))))</f>
        <v/>
      </c>
      <c r="AL42" s="3" t="str">
        <f t="shared" si="3"/>
        <v/>
      </c>
      <c r="AM42" s="3" t="str">
        <f>IF($A42="","",IF((AND($A42="ADD",OR(AL42="",AL42="Queenstown-Lakes District Council"))),"70",(_xlfn.XLOOKUP(AL42,ud_organisation_owner[lookupValue],ud_organisation_owner[lookupKey],""))))</f>
        <v/>
      </c>
      <c r="AN42" s="3" t="str">
        <f t="shared" si="4"/>
        <v/>
      </c>
      <c r="AO42" s="3" t="str">
        <f>IF($A42="","",IF((AND($A42="ADD",OR(AN42="",AN42="Local Authority"))),"17",(_xlfn.XLOOKUP(AN42,ud_sub_organisation[lookupValue],ud_sub_organisation[lookupKey],""))))</f>
        <v/>
      </c>
      <c r="AP42" s="3" t="str">
        <f t="shared" si="5"/>
        <v/>
      </c>
      <c r="AQ42" s="3" t="str">
        <f>IF($A42="","",IF((AND($A42="ADD",OR(AP42="",AP42="Vested assets"))),"12",(_xlfn.XLOOKUP(AP42,ud_work_origin[lookupValue],ud_work_origin[lookupKey],""))))</f>
        <v/>
      </c>
      <c r="AR42" s="8"/>
      <c r="AS42" s="2" t="str">
        <f t="shared" si="6"/>
        <v/>
      </c>
      <c r="AT42" s="2" t="str">
        <f t="shared" si="7"/>
        <v/>
      </c>
      <c r="AU42" s="3" t="str">
        <f t="shared" si="8"/>
        <v/>
      </c>
      <c r="AV42" s="3" t="str">
        <f>IF($A42="","",IF((AND($A42="ADD",OR(AU42="",AU42="Excellent"))),"1",(_xlfn.XLOOKUP(AU42,condition[lookupValue],condition[lookupKey],""))))</f>
        <v/>
      </c>
      <c r="AW42" s="7" t="str">
        <f t="shared" si="9"/>
        <v/>
      </c>
      <c r="AX42" s="9"/>
    </row>
    <row r="43" spans="2:50">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IF($A43="ADD",IF(NOT(ISBLANK(P43)),_xlfn.XLOOKUP(P43,ud_colour[lookupValue],ud_colour[lookupKey],"ERROR"),""), "")</f>
        <v/>
      </c>
      <c r="S43" s="3" t="str">
        <f>IF($A43="ADD",IF(NOT(ISBLANK(R43)),_xlfn.XLOOKUP(R43,seating_material[lookupValue],seating_material[lookupKey],"ERROR"),""), "")</f>
        <v/>
      </c>
      <c r="V43" s="3" t="str">
        <f>IF($A43="ADD",IF(NOT(ISBLANK(U43)),_xlfn.XLOOKUP(U43,ud_coating_system[lookupValue],ud_coating_system[lookupKey],"ERROR"),""), "")</f>
        <v/>
      </c>
      <c r="AB43" s="7"/>
      <c r="AC43" s="4" t="str">
        <f t="shared" ca="1" si="0"/>
        <v/>
      </c>
      <c r="AD43" s="4"/>
      <c r="AE43" s="3" t="str">
        <f t="shared" si="1"/>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2"/>
        <v/>
      </c>
      <c r="AK43" s="3" t="str">
        <f>IF($A43="","",IF((AND($A43="ADD",OR(AJ43="",AJ43="Queenstown-Lakes District Council"))),"70",(_xlfn.XLOOKUP(AJ43,ud_organisation_owner[lookupValue],ud_organisation_owner[lookupKey],""))))</f>
        <v/>
      </c>
      <c r="AL43" s="3" t="str">
        <f t="shared" si="3"/>
        <v/>
      </c>
      <c r="AM43" s="3" t="str">
        <f>IF($A43="","",IF((AND($A43="ADD",OR(AL43="",AL43="Queenstown-Lakes District Council"))),"70",(_xlfn.XLOOKUP(AL43,ud_organisation_owner[lookupValue],ud_organisation_owner[lookupKey],""))))</f>
        <v/>
      </c>
      <c r="AN43" s="3" t="str">
        <f t="shared" si="4"/>
        <v/>
      </c>
      <c r="AO43" s="3" t="str">
        <f>IF($A43="","",IF((AND($A43="ADD",OR(AN43="",AN43="Local Authority"))),"17",(_xlfn.XLOOKUP(AN43,ud_sub_organisation[lookupValue],ud_sub_organisation[lookupKey],""))))</f>
        <v/>
      </c>
      <c r="AP43" s="3" t="str">
        <f t="shared" si="5"/>
        <v/>
      </c>
      <c r="AQ43" s="3" t="str">
        <f>IF($A43="","",IF((AND($A43="ADD",OR(AP43="",AP43="Vested assets"))),"12",(_xlfn.XLOOKUP(AP43,ud_work_origin[lookupValue],ud_work_origin[lookupKey],""))))</f>
        <v/>
      </c>
      <c r="AR43" s="8"/>
      <c r="AS43" s="2" t="str">
        <f t="shared" si="6"/>
        <v/>
      </c>
      <c r="AT43" s="2" t="str">
        <f t="shared" si="7"/>
        <v/>
      </c>
      <c r="AU43" s="3" t="str">
        <f t="shared" si="8"/>
        <v/>
      </c>
      <c r="AV43" s="3" t="str">
        <f>IF($A43="","",IF((AND($A43="ADD",OR(AU43="",AU43="Excellent"))),"1",(_xlfn.XLOOKUP(AU43,condition[lookupValue],condition[lookupKey],""))))</f>
        <v/>
      </c>
      <c r="AW43" s="7" t="str">
        <f t="shared" si="9"/>
        <v/>
      </c>
      <c r="AX43" s="9"/>
    </row>
    <row r="44" spans="2:50">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IF($A44="ADD",IF(NOT(ISBLANK(P44)),_xlfn.XLOOKUP(P44,ud_colour[lookupValue],ud_colour[lookupKey],"ERROR"),""), "")</f>
        <v/>
      </c>
      <c r="S44" s="3" t="str">
        <f>IF($A44="ADD",IF(NOT(ISBLANK(R44)),_xlfn.XLOOKUP(R44,seating_material[lookupValue],seating_material[lookupKey],"ERROR"),""), "")</f>
        <v/>
      </c>
      <c r="V44" s="3" t="str">
        <f>IF($A44="ADD",IF(NOT(ISBLANK(U44)),_xlfn.XLOOKUP(U44,ud_coating_system[lookupValue],ud_coating_system[lookupKey],"ERROR"),""), "")</f>
        <v/>
      </c>
      <c r="AB44" s="7"/>
      <c r="AC44" s="4" t="str">
        <f t="shared" ca="1" si="0"/>
        <v/>
      </c>
      <c r="AD44" s="4"/>
      <c r="AE44" s="3" t="str">
        <f t="shared" si="1"/>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2"/>
        <v/>
      </c>
      <c r="AK44" s="3" t="str">
        <f>IF($A44="","",IF((AND($A44="ADD",OR(AJ44="",AJ44="Queenstown-Lakes District Council"))),"70",(_xlfn.XLOOKUP(AJ44,ud_organisation_owner[lookupValue],ud_organisation_owner[lookupKey],""))))</f>
        <v/>
      </c>
      <c r="AL44" s="3" t="str">
        <f t="shared" si="3"/>
        <v/>
      </c>
      <c r="AM44" s="3" t="str">
        <f>IF($A44="","",IF((AND($A44="ADD",OR(AL44="",AL44="Queenstown-Lakes District Council"))),"70",(_xlfn.XLOOKUP(AL44,ud_organisation_owner[lookupValue],ud_organisation_owner[lookupKey],""))))</f>
        <v/>
      </c>
      <c r="AN44" s="3" t="str">
        <f t="shared" si="4"/>
        <v/>
      </c>
      <c r="AO44" s="3" t="str">
        <f>IF($A44="","",IF((AND($A44="ADD",OR(AN44="",AN44="Local Authority"))),"17",(_xlfn.XLOOKUP(AN44,ud_sub_organisation[lookupValue],ud_sub_organisation[lookupKey],""))))</f>
        <v/>
      </c>
      <c r="AP44" s="3" t="str">
        <f t="shared" si="5"/>
        <v/>
      </c>
      <c r="AQ44" s="3" t="str">
        <f>IF($A44="","",IF((AND($A44="ADD",OR(AP44="",AP44="Vested assets"))),"12",(_xlfn.XLOOKUP(AP44,ud_work_origin[lookupValue],ud_work_origin[lookupKey],""))))</f>
        <v/>
      </c>
      <c r="AR44" s="8"/>
      <c r="AS44" s="2" t="str">
        <f t="shared" si="6"/>
        <v/>
      </c>
      <c r="AT44" s="2" t="str">
        <f t="shared" si="7"/>
        <v/>
      </c>
      <c r="AU44" s="3" t="str">
        <f t="shared" si="8"/>
        <v/>
      </c>
      <c r="AV44" s="3" t="str">
        <f>IF($A44="","",IF((AND($A44="ADD",OR(AU44="",AU44="Excellent"))),"1",(_xlfn.XLOOKUP(AU44,condition[lookupValue],condition[lookupKey],""))))</f>
        <v/>
      </c>
      <c r="AW44" s="7" t="str">
        <f t="shared" si="9"/>
        <v/>
      </c>
      <c r="AX44" s="9"/>
    </row>
    <row r="45" spans="2:50">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IF($A45="ADD",IF(NOT(ISBLANK(P45)),_xlfn.XLOOKUP(P45,ud_colour[lookupValue],ud_colour[lookupKey],"ERROR"),""), "")</f>
        <v/>
      </c>
      <c r="S45" s="3" t="str">
        <f>IF($A45="ADD",IF(NOT(ISBLANK(R45)),_xlfn.XLOOKUP(R45,seating_material[lookupValue],seating_material[lookupKey],"ERROR"),""), "")</f>
        <v/>
      </c>
      <c r="V45" s="3" t="str">
        <f>IF($A45="ADD",IF(NOT(ISBLANK(U45)),_xlfn.XLOOKUP(U45,ud_coating_system[lookupValue],ud_coating_system[lookupKey],"ERROR"),""), "")</f>
        <v/>
      </c>
      <c r="AB45" s="7"/>
      <c r="AC45" s="4" t="str">
        <f t="shared" ca="1" si="0"/>
        <v/>
      </c>
      <c r="AD45" s="4"/>
      <c r="AE45" s="3" t="str">
        <f t="shared" si="1"/>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2"/>
        <v/>
      </c>
      <c r="AK45" s="3" t="str">
        <f>IF($A45="","",IF((AND($A45="ADD",OR(AJ45="",AJ45="Queenstown-Lakes District Council"))),"70",(_xlfn.XLOOKUP(AJ45,ud_organisation_owner[lookupValue],ud_organisation_owner[lookupKey],""))))</f>
        <v/>
      </c>
      <c r="AL45" s="3" t="str">
        <f t="shared" si="3"/>
        <v/>
      </c>
      <c r="AM45" s="3" t="str">
        <f>IF($A45="","",IF((AND($A45="ADD",OR(AL45="",AL45="Queenstown-Lakes District Council"))),"70",(_xlfn.XLOOKUP(AL45,ud_organisation_owner[lookupValue],ud_organisation_owner[lookupKey],""))))</f>
        <v/>
      </c>
      <c r="AN45" s="3" t="str">
        <f t="shared" si="4"/>
        <v/>
      </c>
      <c r="AO45" s="3" t="str">
        <f>IF($A45="","",IF((AND($A45="ADD",OR(AN45="",AN45="Local Authority"))),"17",(_xlfn.XLOOKUP(AN45,ud_sub_organisation[lookupValue],ud_sub_organisation[lookupKey],""))))</f>
        <v/>
      </c>
      <c r="AP45" s="3" t="str">
        <f t="shared" si="5"/>
        <v/>
      </c>
      <c r="AQ45" s="3" t="str">
        <f>IF($A45="","",IF((AND($A45="ADD",OR(AP45="",AP45="Vested assets"))),"12",(_xlfn.XLOOKUP(AP45,ud_work_origin[lookupValue],ud_work_origin[lookupKey],""))))</f>
        <v/>
      </c>
      <c r="AR45" s="8"/>
      <c r="AS45" s="2" t="str">
        <f t="shared" si="6"/>
        <v/>
      </c>
      <c r="AT45" s="2" t="str">
        <f t="shared" si="7"/>
        <v/>
      </c>
      <c r="AU45" s="3" t="str">
        <f t="shared" si="8"/>
        <v/>
      </c>
      <c r="AV45" s="3" t="str">
        <f>IF($A45="","",IF((AND($A45="ADD",OR(AU45="",AU45="Excellent"))),"1",(_xlfn.XLOOKUP(AU45,condition[lookupValue],condition[lookupKey],""))))</f>
        <v/>
      </c>
      <c r="AW45" s="7" t="str">
        <f t="shared" si="9"/>
        <v/>
      </c>
      <c r="AX45" s="9"/>
    </row>
    <row r="46" spans="2:50">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IF($A46="ADD",IF(NOT(ISBLANK(P46)),_xlfn.XLOOKUP(P46,ud_colour[lookupValue],ud_colour[lookupKey],"ERROR"),""), "")</f>
        <v/>
      </c>
      <c r="S46" s="3" t="str">
        <f>IF($A46="ADD",IF(NOT(ISBLANK(R46)),_xlfn.XLOOKUP(R46,seating_material[lookupValue],seating_material[lookupKey],"ERROR"),""), "")</f>
        <v/>
      </c>
      <c r="V46" s="3" t="str">
        <f>IF($A46="ADD",IF(NOT(ISBLANK(U46)),_xlfn.XLOOKUP(U46,ud_coating_system[lookupValue],ud_coating_system[lookupKey],"ERROR"),""), "")</f>
        <v/>
      </c>
      <c r="AB46" s="7"/>
      <c r="AC46" s="4" t="str">
        <f t="shared" ca="1" si="0"/>
        <v/>
      </c>
      <c r="AD46" s="4"/>
      <c r="AE46" s="3" t="str">
        <f t="shared" si="1"/>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2"/>
        <v/>
      </c>
      <c r="AK46" s="3" t="str">
        <f>IF($A46="","",IF((AND($A46="ADD",OR(AJ46="",AJ46="Queenstown-Lakes District Council"))),"70",(_xlfn.XLOOKUP(AJ46,ud_organisation_owner[lookupValue],ud_organisation_owner[lookupKey],""))))</f>
        <v/>
      </c>
      <c r="AL46" s="3" t="str">
        <f t="shared" si="3"/>
        <v/>
      </c>
      <c r="AM46" s="3" t="str">
        <f>IF($A46="","",IF((AND($A46="ADD",OR(AL46="",AL46="Queenstown-Lakes District Council"))),"70",(_xlfn.XLOOKUP(AL46,ud_organisation_owner[lookupValue],ud_organisation_owner[lookupKey],""))))</f>
        <v/>
      </c>
      <c r="AN46" s="3" t="str">
        <f t="shared" si="4"/>
        <v/>
      </c>
      <c r="AO46" s="3" t="str">
        <f>IF($A46="","",IF((AND($A46="ADD",OR(AN46="",AN46="Local Authority"))),"17",(_xlfn.XLOOKUP(AN46,ud_sub_organisation[lookupValue],ud_sub_organisation[lookupKey],""))))</f>
        <v/>
      </c>
      <c r="AP46" s="3" t="str">
        <f t="shared" si="5"/>
        <v/>
      </c>
      <c r="AQ46" s="3" t="str">
        <f>IF($A46="","",IF((AND($A46="ADD",OR(AP46="",AP46="Vested assets"))),"12",(_xlfn.XLOOKUP(AP46,ud_work_origin[lookupValue],ud_work_origin[lookupKey],""))))</f>
        <v/>
      </c>
      <c r="AR46" s="8"/>
      <c r="AS46" s="2" t="str">
        <f t="shared" si="6"/>
        <v/>
      </c>
      <c r="AT46" s="2" t="str">
        <f t="shared" si="7"/>
        <v/>
      </c>
      <c r="AU46" s="3" t="str">
        <f t="shared" si="8"/>
        <v/>
      </c>
      <c r="AV46" s="3" t="str">
        <f>IF($A46="","",IF((AND($A46="ADD",OR(AU46="",AU46="Excellent"))),"1",(_xlfn.XLOOKUP(AU46,condition[lookupValue],condition[lookupKey],""))))</f>
        <v/>
      </c>
      <c r="AW46" s="7" t="str">
        <f t="shared" si="9"/>
        <v/>
      </c>
      <c r="AX46" s="9"/>
    </row>
    <row r="47" spans="2:50">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IF($A47="ADD",IF(NOT(ISBLANK(P47)),_xlfn.XLOOKUP(P47,ud_colour[lookupValue],ud_colour[lookupKey],"ERROR"),""), "")</f>
        <v/>
      </c>
      <c r="S47" s="3" t="str">
        <f>IF($A47="ADD",IF(NOT(ISBLANK(R47)),_xlfn.XLOOKUP(R47,seating_material[lookupValue],seating_material[lookupKey],"ERROR"),""), "")</f>
        <v/>
      </c>
      <c r="V47" s="3" t="str">
        <f>IF($A47="ADD",IF(NOT(ISBLANK(U47)),_xlfn.XLOOKUP(U47,ud_coating_system[lookupValue],ud_coating_system[lookupKey],"ERROR"),""), "")</f>
        <v/>
      </c>
      <c r="AB47" s="7"/>
      <c r="AC47" s="4" t="str">
        <f t="shared" ca="1" si="0"/>
        <v/>
      </c>
      <c r="AD47" s="4"/>
      <c r="AE47" s="3" t="str">
        <f t="shared" si="1"/>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2"/>
        <v/>
      </c>
      <c r="AK47" s="3" t="str">
        <f>IF($A47="","",IF((AND($A47="ADD",OR(AJ47="",AJ47="Queenstown-Lakes District Council"))),"70",(_xlfn.XLOOKUP(AJ47,ud_organisation_owner[lookupValue],ud_organisation_owner[lookupKey],""))))</f>
        <v/>
      </c>
      <c r="AL47" s="3" t="str">
        <f t="shared" si="3"/>
        <v/>
      </c>
      <c r="AM47" s="3" t="str">
        <f>IF($A47="","",IF((AND($A47="ADD",OR(AL47="",AL47="Queenstown-Lakes District Council"))),"70",(_xlfn.XLOOKUP(AL47,ud_organisation_owner[lookupValue],ud_organisation_owner[lookupKey],""))))</f>
        <v/>
      </c>
      <c r="AN47" s="3" t="str">
        <f t="shared" si="4"/>
        <v/>
      </c>
      <c r="AO47" s="3" t="str">
        <f>IF($A47="","",IF((AND($A47="ADD",OR(AN47="",AN47="Local Authority"))),"17",(_xlfn.XLOOKUP(AN47,ud_sub_organisation[lookupValue],ud_sub_organisation[lookupKey],""))))</f>
        <v/>
      </c>
      <c r="AP47" s="3" t="str">
        <f t="shared" si="5"/>
        <v/>
      </c>
      <c r="AQ47" s="3" t="str">
        <f>IF($A47="","",IF((AND($A47="ADD",OR(AP47="",AP47="Vested assets"))),"12",(_xlfn.XLOOKUP(AP47,ud_work_origin[lookupValue],ud_work_origin[lookupKey],""))))</f>
        <v/>
      </c>
      <c r="AR47" s="8"/>
      <c r="AS47" s="2" t="str">
        <f t="shared" si="6"/>
        <v/>
      </c>
      <c r="AT47" s="2" t="str">
        <f t="shared" si="7"/>
        <v/>
      </c>
      <c r="AU47" s="3" t="str">
        <f t="shared" si="8"/>
        <v/>
      </c>
      <c r="AV47" s="3" t="str">
        <f>IF($A47="","",IF((AND($A47="ADD",OR(AU47="",AU47="Excellent"))),"1",(_xlfn.XLOOKUP(AU47,condition[lookupValue],condition[lookupKey],""))))</f>
        <v/>
      </c>
      <c r="AW47" s="7" t="str">
        <f t="shared" si="9"/>
        <v/>
      </c>
      <c r="AX47" s="9"/>
    </row>
    <row r="48" spans="2:50">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IF($A48="ADD",IF(NOT(ISBLANK(P48)),_xlfn.XLOOKUP(P48,ud_colour[lookupValue],ud_colour[lookupKey],"ERROR"),""), "")</f>
        <v/>
      </c>
      <c r="S48" s="3" t="str">
        <f>IF($A48="ADD",IF(NOT(ISBLANK(R48)),_xlfn.XLOOKUP(R48,seating_material[lookupValue],seating_material[lookupKey],"ERROR"),""), "")</f>
        <v/>
      </c>
      <c r="V48" s="3" t="str">
        <f>IF($A48="ADD",IF(NOT(ISBLANK(U48)),_xlfn.XLOOKUP(U48,ud_coating_system[lookupValue],ud_coating_system[lookupKey],"ERROR"),""), "")</f>
        <v/>
      </c>
      <c r="AB48" s="7"/>
      <c r="AC48" s="4" t="str">
        <f t="shared" ca="1" si="0"/>
        <v/>
      </c>
      <c r="AD48" s="4"/>
      <c r="AE48" s="3" t="str">
        <f t="shared" si="1"/>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2"/>
        <v/>
      </c>
      <c r="AK48" s="3" t="str">
        <f>IF($A48="","",IF((AND($A48="ADD",OR(AJ48="",AJ48="Queenstown-Lakes District Council"))),"70",(_xlfn.XLOOKUP(AJ48,ud_organisation_owner[lookupValue],ud_organisation_owner[lookupKey],""))))</f>
        <v/>
      </c>
      <c r="AL48" s="3" t="str">
        <f t="shared" si="3"/>
        <v/>
      </c>
      <c r="AM48" s="3" t="str">
        <f>IF($A48="","",IF((AND($A48="ADD",OR(AL48="",AL48="Queenstown-Lakes District Council"))),"70",(_xlfn.XLOOKUP(AL48,ud_organisation_owner[lookupValue],ud_organisation_owner[lookupKey],""))))</f>
        <v/>
      </c>
      <c r="AN48" s="3" t="str">
        <f t="shared" si="4"/>
        <v/>
      </c>
      <c r="AO48" s="3" t="str">
        <f>IF($A48="","",IF((AND($A48="ADD",OR(AN48="",AN48="Local Authority"))),"17",(_xlfn.XLOOKUP(AN48,ud_sub_organisation[lookupValue],ud_sub_organisation[lookupKey],""))))</f>
        <v/>
      </c>
      <c r="AP48" s="3" t="str">
        <f t="shared" si="5"/>
        <v/>
      </c>
      <c r="AQ48" s="3" t="str">
        <f>IF($A48="","",IF((AND($A48="ADD",OR(AP48="",AP48="Vested assets"))),"12",(_xlfn.XLOOKUP(AP48,ud_work_origin[lookupValue],ud_work_origin[lookupKey],""))))</f>
        <v/>
      </c>
      <c r="AR48" s="8"/>
      <c r="AS48" s="2" t="str">
        <f t="shared" si="6"/>
        <v/>
      </c>
      <c r="AT48" s="2" t="str">
        <f t="shared" si="7"/>
        <v/>
      </c>
      <c r="AU48" s="3" t="str">
        <f t="shared" si="8"/>
        <v/>
      </c>
      <c r="AV48" s="3" t="str">
        <f>IF($A48="","",IF((AND($A48="ADD",OR(AU48="",AU48="Excellent"))),"1",(_xlfn.XLOOKUP(AU48,condition[lookupValue],condition[lookupKey],""))))</f>
        <v/>
      </c>
      <c r="AW48" s="7" t="str">
        <f t="shared" si="9"/>
        <v/>
      </c>
      <c r="AX48" s="9"/>
    </row>
    <row r="49" spans="2:50">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IF($A49="ADD",IF(NOT(ISBLANK(P49)),_xlfn.XLOOKUP(P49,ud_colour[lookupValue],ud_colour[lookupKey],"ERROR"),""), "")</f>
        <v/>
      </c>
      <c r="S49" s="3" t="str">
        <f>IF($A49="ADD",IF(NOT(ISBLANK(R49)),_xlfn.XLOOKUP(R49,seating_material[lookupValue],seating_material[lookupKey],"ERROR"),""), "")</f>
        <v/>
      </c>
      <c r="V49" s="3" t="str">
        <f>IF($A49="ADD",IF(NOT(ISBLANK(U49)),_xlfn.XLOOKUP(U49,ud_coating_system[lookupValue],ud_coating_system[lookupKey],"ERROR"),""), "")</f>
        <v/>
      </c>
      <c r="AB49" s="7"/>
      <c r="AC49" s="4" t="str">
        <f t="shared" ca="1" si="0"/>
        <v/>
      </c>
      <c r="AD49" s="4"/>
      <c r="AE49" s="3" t="str">
        <f t="shared" si="1"/>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2"/>
        <v/>
      </c>
      <c r="AK49" s="3" t="str">
        <f>IF($A49="","",IF((AND($A49="ADD",OR(AJ49="",AJ49="Queenstown-Lakes District Council"))),"70",(_xlfn.XLOOKUP(AJ49,ud_organisation_owner[lookupValue],ud_organisation_owner[lookupKey],""))))</f>
        <v/>
      </c>
      <c r="AL49" s="3" t="str">
        <f t="shared" si="3"/>
        <v/>
      </c>
      <c r="AM49" s="3" t="str">
        <f>IF($A49="","",IF((AND($A49="ADD",OR(AL49="",AL49="Queenstown-Lakes District Council"))),"70",(_xlfn.XLOOKUP(AL49,ud_organisation_owner[lookupValue],ud_organisation_owner[lookupKey],""))))</f>
        <v/>
      </c>
      <c r="AN49" s="3" t="str">
        <f t="shared" si="4"/>
        <v/>
      </c>
      <c r="AO49" s="3" t="str">
        <f>IF($A49="","",IF((AND($A49="ADD",OR(AN49="",AN49="Local Authority"))),"17",(_xlfn.XLOOKUP(AN49,ud_sub_organisation[lookupValue],ud_sub_organisation[lookupKey],""))))</f>
        <v/>
      </c>
      <c r="AP49" s="3" t="str">
        <f t="shared" si="5"/>
        <v/>
      </c>
      <c r="AQ49" s="3" t="str">
        <f>IF($A49="","",IF((AND($A49="ADD",OR(AP49="",AP49="Vested assets"))),"12",(_xlfn.XLOOKUP(AP49,ud_work_origin[lookupValue],ud_work_origin[lookupKey],""))))</f>
        <v/>
      </c>
      <c r="AR49" s="8"/>
      <c r="AS49" s="2" t="str">
        <f t="shared" si="6"/>
        <v/>
      </c>
      <c r="AT49" s="2" t="str">
        <f t="shared" si="7"/>
        <v/>
      </c>
      <c r="AU49" s="3" t="str">
        <f t="shared" si="8"/>
        <v/>
      </c>
      <c r="AV49" s="3" t="str">
        <f>IF($A49="","",IF((AND($A49="ADD",OR(AU49="",AU49="Excellent"))),"1",(_xlfn.XLOOKUP(AU49,condition[lookupValue],condition[lookupKey],""))))</f>
        <v/>
      </c>
      <c r="AW49" s="7" t="str">
        <f t="shared" si="9"/>
        <v/>
      </c>
      <c r="AX49" s="9"/>
    </row>
    <row r="50" spans="2:50">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IF($A50="ADD",IF(NOT(ISBLANK(P50)),_xlfn.XLOOKUP(P50,ud_colour[lookupValue],ud_colour[lookupKey],"ERROR"),""), "")</f>
        <v/>
      </c>
      <c r="S50" s="3" t="str">
        <f>IF($A50="ADD",IF(NOT(ISBLANK(R50)),_xlfn.XLOOKUP(R50,seating_material[lookupValue],seating_material[lookupKey],"ERROR"),""), "")</f>
        <v/>
      </c>
      <c r="V50" s="3" t="str">
        <f>IF($A50="ADD",IF(NOT(ISBLANK(U50)),_xlfn.XLOOKUP(U50,ud_coating_system[lookupValue],ud_coating_system[lookupKey],"ERROR"),""), "")</f>
        <v/>
      </c>
      <c r="AB50" s="7"/>
      <c r="AC50" s="4" t="str">
        <f t="shared" ca="1" si="0"/>
        <v/>
      </c>
      <c r="AD50" s="4"/>
      <c r="AE50" s="3" t="str">
        <f t="shared" si="1"/>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2"/>
        <v/>
      </c>
      <c r="AK50" s="3" t="str">
        <f>IF($A50="","",IF((AND($A50="ADD",OR(AJ50="",AJ50="Queenstown-Lakes District Council"))),"70",(_xlfn.XLOOKUP(AJ50,ud_organisation_owner[lookupValue],ud_organisation_owner[lookupKey],""))))</f>
        <v/>
      </c>
      <c r="AL50" s="3" t="str">
        <f t="shared" si="3"/>
        <v/>
      </c>
      <c r="AM50" s="3" t="str">
        <f>IF($A50="","",IF((AND($A50="ADD",OR(AL50="",AL50="Queenstown-Lakes District Council"))),"70",(_xlfn.XLOOKUP(AL50,ud_organisation_owner[lookupValue],ud_organisation_owner[lookupKey],""))))</f>
        <v/>
      </c>
      <c r="AN50" s="3" t="str">
        <f t="shared" si="4"/>
        <v/>
      </c>
      <c r="AO50" s="3" t="str">
        <f>IF($A50="","",IF((AND($A50="ADD",OR(AN50="",AN50="Local Authority"))),"17",(_xlfn.XLOOKUP(AN50,ud_sub_organisation[lookupValue],ud_sub_organisation[lookupKey],""))))</f>
        <v/>
      </c>
      <c r="AP50" s="3" t="str">
        <f t="shared" si="5"/>
        <v/>
      </c>
      <c r="AQ50" s="3" t="str">
        <f>IF($A50="","",IF((AND($A50="ADD",OR(AP50="",AP50="Vested assets"))),"12",(_xlfn.XLOOKUP(AP50,ud_work_origin[lookupValue],ud_work_origin[lookupKey],""))))</f>
        <v/>
      </c>
      <c r="AR50" s="8"/>
      <c r="AS50" s="2" t="str">
        <f t="shared" si="6"/>
        <v/>
      </c>
      <c r="AT50" s="2" t="str">
        <f t="shared" si="7"/>
        <v/>
      </c>
      <c r="AU50" s="3" t="str">
        <f t="shared" si="8"/>
        <v/>
      </c>
      <c r="AV50" s="3" t="str">
        <f>IF($A50="","",IF((AND($A50="ADD",OR(AU50="",AU50="Excellent"))),"1",(_xlfn.XLOOKUP(AU50,condition[lookupValue],condition[lookupKey],""))))</f>
        <v/>
      </c>
      <c r="AW50" s="7" t="str">
        <f t="shared" si="9"/>
        <v/>
      </c>
      <c r="AX50" s="9"/>
    </row>
    <row r="51" spans="2:50">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IF($A51="ADD",IF(NOT(ISBLANK(P51)),_xlfn.XLOOKUP(P51,ud_colour[lookupValue],ud_colour[lookupKey],"ERROR"),""), "")</f>
        <v/>
      </c>
      <c r="S51" s="3" t="str">
        <f>IF($A51="ADD",IF(NOT(ISBLANK(R51)),_xlfn.XLOOKUP(R51,seating_material[lookupValue],seating_material[lookupKey],"ERROR"),""), "")</f>
        <v/>
      </c>
      <c r="V51" s="3" t="str">
        <f>IF($A51="ADD",IF(NOT(ISBLANK(U51)),_xlfn.XLOOKUP(U51,ud_coating_system[lookupValue],ud_coating_system[lookupKey],"ERROR"),""), "")</f>
        <v/>
      </c>
      <c r="AB51" s="7"/>
      <c r="AC51" s="4" t="str">
        <f t="shared" ca="1" si="0"/>
        <v/>
      </c>
      <c r="AD51" s="4"/>
      <c r="AE51" s="3" t="str">
        <f t="shared" si="1"/>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2"/>
        <v/>
      </c>
      <c r="AK51" s="3" t="str">
        <f>IF($A51="","",IF((AND($A51="ADD",OR(AJ51="",AJ51="Queenstown-Lakes District Council"))),"70",(_xlfn.XLOOKUP(AJ51,ud_organisation_owner[lookupValue],ud_organisation_owner[lookupKey],""))))</f>
        <v/>
      </c>
      <c r="AL51" s="3" t="str">
        <f t="shared" si="3"/>
        <v/>
      </c>
      <c r="AM51" s="3" t="str">
        <f>IF($A51="","",IF((AND($A51="ADD",OR(AL51="",AL51="Queenstown-Lakes District Council"))),"70",(_xlfn.XLOOKUP(AL51,ud_organisation_owner[lookupValue],ud_organisation_owner[lookupKey],""))))</f>
        <v/>
      </c>
      <c r="AN51" s="3" t="str">
        <f t="shared" si="4"/>
        <v/>
      </c>
      <c r="AO51" s="3" t="str">
        <f>IF($A51="","",IF((AND($A51="ADD",OR(AN51="",AN51="Local Authority"))),"17",(_xlfn.XLOOKUP(AN51,ud_sub_organisation[lookupValue],ud_sub_organisation[lookupKey],""))))</f>
        <v/>
      </c>
      <c r="AP51" s="3" t="str">
        <f t="shared" si="5"/>
        <v/>
      </c>
      <c r="AQ51" s="3" t="str">
        <f>IF($A51="","",IF((AND($A51="ADD",OR(AP51="",AP51="Vested assets"))),"12",(_xlfn.XLOOKUP(AP51,ud_work_origin[lookupValue],ud_work_origin[lookupKey],""))))</f>
        <v/>
      </c>
      <c r="AR51" s="8"/>
      <c r="AS51" s="2" t="str">
        <f t="shared" si="6"/>
        <v/>
      </c>
      <c r="AT51" s="2" t="str">
        <f t="shared" si="7"/>
        <v/>
      </c>
      <c r="AU51" s="3" t="str">
        <f t="shared" si="8"/>
        <v/>
      </c>
      <c r="AV51" s="3" t="str">
        <f>IF($A51="","",IF((AND($A51="ADD",OR(AU51="",AU51="Excellent"))),"1",(_xlfn.XLOOKUP(AU51,condition[lookupValue],condition[lookupKey],""))))</f>
        <v/>
      </c>
      <c r="AW51" s="7" t="str">
        <f t="shared" si="9"/>
        <v/>
      </c>
      <c r="AX51" s="9"/>
    </row>
    <row r="52" spans="2:50">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IF($A52="ADD",IF(NOT(ISBLANK(P52)),_xlfn.XLOOKUP(P52,ud_colour[lookupValue],ud_colour[lookupKey],"ERROR"),""), "")</f>
        <v/>
      </c>
      <c r="S52" s="3" t="str">
        <f>IF($A52="ADD",IF(NOT(ISBLANK(R52)),_xlfn.XLOOKUP(R52,seating_material[lookupValue],seating_material[lookupKey],"ERROR"),""), "")</f>
        <v/>
      </c>
      <c r="V52" s="3" t="str">
        <f>IF($A52="ADD",IF(NOT(ISBLANK(U52)),_xlfn.XLOOKUP(U52,ud_coating_system[lookupValue],ud_coating_system[lookupKey],"ERROR"),""), "")</f>
        <v/>
      </c>
      <c r="AB52" s="7"/>
      <c r="AC52" s="4" t="str">
        <f t="shared" ca="1" si="0"/>
        <v/>
      </c>
      <c r="AD52" s="4"/>
      <c r="AE52" s="3" t="str">
        <f t="shared" si="1"/>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2"/>
        <v/>
      </c>
      <c r="AK52" s="3" t="str">
        <f>IF($A52="","",IF((AND($A52="ADD",OR(AJ52="",AJ52="Queenstown-Lakes District Council"))),"70",(_xlfn.XLOOKUP(AJ52,ud_organisation_owner[lookupValue],ud_organisation_owner[lookupKey],""))))</f>
        <v/>
      </c>
      <c r="AL52" s="3" t="str">
        <f t="shared" si="3"/>
        <v/>
      </c>
      <c r="AM52" s="3" t="str">
        <f>IF($A52="","",IF((AND($A52="ADD",OR(AL52="",AL52="Queenstown-Lakes District Council"))),"70",(_xlfn.XLOOKUP(AL52,ud_organisation_owner[lookupValue],ud_organisation_owner[lookupKey],""))))</f>
        <v/>
      </c>
      <c r="AN52" s="3" t="str">
        <f t="shared" si="4"/>
        <v/>
      </c>
      <c r="AO52" s="3" t="str">
        <f>IF($A52="","",IF((AND($A52="ADD",OR(AN52="",AN52="Local Authority"))),"17",(_xlfn.XLOOKUP(AN52,ud_sub_organisation[lookupValue],ud_sub_organisation[lookupKey],""))))</f>
        <v/>
      </c>
      <c r="AP52" s="3" t="str">
        <f t="shared" si="5"/>
        <v/>
      </c>
      <c r="AQ52" s="3" t="str">
        <f>IF($A52="","",IF((AND($A52="ADD",OR(AP52="",AP52="Vested assets"))),"12",(_xlfn.XLOOKUP(AP52,ud_work_origin[lookupValue],ud_work_origin[lookupKey],""))))</f>
        <v/>
      </c>
      <c r="AR52" s="8"/>
      <c r="AS52" s="2" t="str">
        <f t="shared" si="6"/>
        <v/>
      </c>
      <c r="AT52" s="2" t="str">
        <f t="shared" si="7"/>
        <v/>
      </c>
      <c r="AU52" s="3" t="str">
        <f t="shared" si="8"/>
        <v/>
      </c>
      <c r="AV52" s="3" t="str">
        <f>IF($A52="","",IF((AND($A52="ADD",OR(AU52="",AU52="Excellent"))),"1",(_xlfn.XLOOKUP(AU52,condition[lookupValue],condition[lookupKey],""))))</f>
        <v/>
      </c>
      <c r="AW52" s="7" t="str">
        <f t="shared" si="9"/>
        <v/>
      </c>
      <c r="AX52" s="9"/>
    </row>
    <row r="53" spans="2:50">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IF($A53="ADD",IF(NOT(ISBLANK(P53)),_xlfn.XLOOKUP(P53,ud_colour[lookupValue],ud_colour[lookupKey],"ERROR"),""), "")</f>
        <v/>
      </c>
      <c r="S53" s="3" t="str">
        <f>IF($A53="ADD",IF(NOT(ISBLANK(R53)),_xlfn.XLOOKUP(R53,seating_material[lookupValue],seating_material[lookupKey],"ERROR"),""), "")</f>
        <v/>
      </c>
      <c r="V53" s="3" t="str">
        <f>IF($A53="ADD",IF(NOT(ISBLANK(U53)),_xlfn.XLOOKUP(U53,ud_coating_system[lookupValue],ud_coating_system[lookupKey],"ERROR"),""), "")</f>
        <v/>
      </c>
      <c r="AB53" s="7"/>
      <c r="AC53" s="4" t="str">
        <f t="shared" ca="1" si="0"/>
        <v/>
      </c>
      <c r="AD53" s="4"/>
      <c r="AE53" s="3" t="str">
        <f t="shared" si="1"/>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2"/>
        <v/>
      </c>
      <c r="AK53" s="3" t="str">
        <f>IF($A53="","",IF((AND($A53="ADD",OR(AJ53="",AJ53="Queenstown-Lakes District Council"))),"70",(_xlfn.XLOOKUP(AJ53,ud_organisation_owner[lookupValue],ud_organisation_owner[lookupKey],""))))</f>
        <v/>
      </c>
      <c r="AL53" s="3" t="str">
        <f t="shared" si="3"/>
        <v/>
      </c>
      <c r="AM53" s="3" t="str">
        <f>IF($A53="","",IF((AND($A53="ADD",OR(AL53="",AL53="Queenstown-Lakes District Council"))),"70",(_xlfn.XLOOKUP(AL53,ud_organisation_owner[lookupValue],ud_organisation_owner[lookupKey],""))))</f>
        <v/>
      </c>
      <c r="AN53" s="3" t="str">
        <f t="shared" si="4"/>
        <v/>
      </c>
      <c r="AO53" s="3" t="str">
        <f>IF($A53="","",IF((AND($A53="ADD",OR(AN53="",AN53="Local Authority"))),"17",(_xlfn.XLOOKUP(AN53,ud_sub_organisation[lookupValue],ud_sub_organisation[lookupKey],""))))</f>
        <v/>
      </c>
      <c r="AP53" s="3" t="str">
        <f t="shared" si="5"/>
        <v/>
      </c>
      <c r="AQ53" s="3" t="str">
        <f>IF($A53="","",IF((AND($A53="ADD",OR(AP53="",AP53="Vested assets"))),"12",(_xlfn.XLOOKUP(AP53,ud_work_origin[lookupValue],ud_work_origin[lookupKey],""))))</f>
        <v/>
      </c>
      <c r="AR53" s="8"/>
      <c r="AS53" s="2" t="str">
        <f t="shared" si="6"/>
        <v/>
      </c>
      <c r="AT53" s="2" t="str">
        <f t="shared" si="7"/>
        <v/>
      </c>
      <c r="AU53" s="3" t="str">
        <f t="shared" si="8"/>
        <v/>
      </c>
      <c r="AV53" s="3" t="str">
        <f>IF($A53="","",IF((AND($A53="ADD",OR(AU53="",AU53="Excellent"))),"1",(_xlfn.XLOOKUP(AU53,condition[lookupValue],condition[lookupKey],""))))</f>
        <v/>
      </c>
      <c r="AW53" s="7" t="str">
        <f t="shared" si="9"/>
        <v/>
      </c>
      <c r="AX53" s="9"/>
    </row>
    <row r="54" spans="2:50">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IF($A54="ADD",IF(NOT(ISBLANK(P54)),_xlfn.XLOOKUP(P54,ud_colour[lookupValue],ud_colour[lookupKey],"ERROR"),""), "")</f>
        <v/>
      </c>
      <c r="S54" s="3" t="str">
        <f>IF($A54="ADD",IF(NOT(ISBLANK(R54)),_xlfn.XLOOKUP(R54,seating_material[lookupValue],seating_material[lookupKey],"ERROR"),""), "")</f>
        <v/>
      </c>
      <c r="V54" s="3" t="str">
        <f>IF($A54="ADD",IF(NOT(ISBLANK(U54)),_xlfn.XLOOKUP(U54,ud_coating_system[lookupValue],ud_coating_system[lookupKey],"ERROR"),""), "")</f>
        <v/>
      </c>
      <c r="AB54" s="7"/>
      <c r="AC54" s="4" t="str">
        <f t="shared" ca="1" si="0"/>
        <v/>
      </c>
      <c r="AD54" s="4"/>
      <c r="AE54" s="3" t="str">
        <f t="shared" si="1"/>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2"/>
        <v/>
      </c>
      <c r="AK54" s="3" t="str">
        <f>IF($A54="","",IF((AND($A54="ADD",OR(AJ54="",AJ54="Queenstown-Lakes District Council"))),"70",(_xlfn.XLOOKUP(AJ54,ud_organisation_owner[lookupValue],ud_organisation_owner[lookupKey],""))))</f>
        <v/>
      </c>
      <c r="AL54" s="3" t="str">
        <f t="shared" si="3"/>
        <v/>
      </c>
      <c r="AM54" s="3" t="str">
        <f>IF($A54="","",IF((AND($A54="ADD",OR(AL54="",AL54="Queenstown-Lakes District Council"))),"70",(_xlfn.XLOOKUP(AL54,ud_organisation_owner[lookupValue],ud_organisation_owner[lookupKey],""))))</f>
        <v/>
      </c>
      <c r="AN54" s="3" t="str">
        <f t="shared" si="4"/>
        <v/>
      </c>
      <c r="AO54" s="3" t="str">
        <f>IF($A54="","",IF((AND($A54="ADD",OR(AN54="",AN54="Local Authority"))),"17",(_xlfn.XLOOKUP(AN54,ud_sub_organisation[lookupValue],ud_sub_organisation[lookupKey],""))))</f>
        <v/>
      </c>
      <c r="AP54" s="3" t="str">
        <f t="shared" si="5"/>
        <v/>
      </c>
      <c r="AQ54" s="3" t="str">
        <f>IF($A54="","",IF((AND($A54="ADD",OR(AP54="",AP54="Vested assets"))),"12",(_xlfn.XLOOKUP(AP54,ud_work_origin[lookupValue],ud_work_origin[lookupKey],""))))</f>
        <v/>
      </c>
      <c r="AR54" s="8"/>
      <c r="AS54" s="2" t="str">
        <f t="shared" si="6"/>
        <v/>
      </c>
      <c r="AT54" s="2" t="str">
        <f t="shared" si="7"/>
        <v/>
      </c>
      <c r="AU54" s="3" t="str">
        <f t="shared" si="8"/>
        <v/>
      </c>
      <c r="AV54" s="3" t="str">
        <f>IF($A54="","",IF((AND($A54="ADD",OR(AU54="",AU54="Excellent"))),"1",(_xlfn.XLOOKUP(AU54,condition[lookupValue],condition[lookupKey],""))))</f>
        <v/>
      </c>
      <c r="AW54" s="7" t="str">
        <f t="shared" si="9"/>
        <v/>
      </c>
      <c r="AX54" s="9"/>
    </row>
    <row r="55" spans="2:50">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IF($A55="ADD",IF(NOT(ISBLANK(P55)),_xlfn.XLOOKUP(P55,ud_colour[lookupValue],ud_colour[lookupKey],"ERROR"),""), "")</f>
        <v/>
      </c>
      <c r="S55" s="3" t="str">
        <f>IF($A55="ADD",IF(NOT(ISBLANK(R55)),_xlfn.XLOOKUP(R55,seating_material[lookupValue],seating_material[lookupKey],"ERROR"),""), "")</f>
        <v/>
      </c>
      <c r="V55" s="3" t="str">
        <f>IF($A55="ADD",IF(NOT(ISBLANK(U55)),_xlfn.XLOOKUP(U55,ud_coating_system[lookupValue],ud_coating_system[lookupKey],"ERROR"),""), "")</f>
        <v/>
      </c>
      <c r="AB55" s="7"/>
      <c r="AC55" s="4" t="str">
        <f t="shared" ca="1" si="0"/>
        <v/>
      </c>
      <c r="AD55" s="4"/>
      <c r="AE55" s="3" t="str">
        <f t="shared" si="1"/>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2"/>
        <v/>
      </c>
      <c r="AK55" s="3" t="str">
        <f>IF($A55="","",IF((AND($A55="ADD",OR(AJ55="",AJ55="Queenstown-Lakes District Council"))),"70",(_xlfn.XLOOKUP(AJ55,ud_organisation_owner[lookupValue],ud_organisation_owner[lookupKey],""))))</f>
        <v/>
      </c>
      <c r="AL55" s="3" t="str">
        <f t="shared" si="3"/>
        <v/>
      </c>
      <c r="AM55" s="3" t="str">
        <f>IF($A55="","",IF((AND($A55="ADD",OR(AL55="",AL55="Queenstown-Lakes District Council"))),"70",(_xlfn.XLOOKUP(AL55,ud_organisation_owner[lookupValue],ud_organisation_owner[lookupKey],""))))</f>
        <v/>
      </c>
      <c r="AN55" s="3" t="str">
        <f t="shared" si="4"/>
        <v/>
      </c>
      <c r="AO55" s="3" t="str">
        <f>IF($A55="","",IF((AND($A55="ADD",OR(AN55="",AN55="Local Authority"))),"17",(_xlfn.XLOOKUP(AN55,ud_sub_organisation[lookupValue],ud_sub_organisation[lookupKey],""))))</f>
        <v/>
      </c>
      <c r="AP55" s="3" t="str">
        <f t="shared" si="5"/>
        <v/>
      </c>
      <c r="AQ55" s="3" t="str">
        <f>IF($A55="","",IF((AND($A55="ADD",OR(AP55="",AP55="Vested assets"))),"12",(_xlfn.XLOOKUP(AP55,ud_work_origin[lookupValue],ud_work_origin[lookupKey],""))))</f>
        <v/>
      </c>
      <c r="AR55" s="8"/>
      <c r="AS55" s="2" t="str">
        <f t="shared" si="6"/>
        <v/>
      </c>
      <c r="AT55" s="2" t="str">
        <f t="shared" si="7"/>
        <v/>
      </c>
      <c r="AU55" s="3" t="str">
        <f t="shared" si="8"/>
        <v/>
      </c>
      <c r="AV55" s="3" t="str">
        <f>IF($A55="","",IF((AND($A55="ADD",OR(AU55="",AU55="Excellent"))),"1",(_xlfn.XLOOKUP(AU55,condition[lookupValue],condition[lookupKey],""))))</f>
        <v/>
      </c>
      <c r="AW55" s="7" t="str">
        <f t="shared" si="9"/>
        <v/>
      </c>
      <c r="AX55" s="9"/>
    </row>
    <row r="56" spans="2:50">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IF($A56="ADD",IF(NOT(ISBLANK(P56)),_xlfn.XLOOKUP(P56,ud_colour[lookupValue],ud_colour[lookupKey],"ERROR"),""), "")</f>
        <v/>
      </c>
      <c r="S56" s="3" t="str">
        <f>IF($A56="ADD",IF(NOT(ISBLANK(R56)),_xlfn.XLOOKUP(R56,seating_material[lookupValue],seating_material[lookupKey],"ERROR"),""), "")</f>
        <v/>
      </c>
      <c r="V56" s="3" t="str">
        <f>IF($A56="ADD",IF(NOT(ISBLANK(U56)),_xlfn.XLOOKUP(U56,ud_coating_system[lookupValue],ud_coating_system[lookupKey],"ERROR"),""), "")</f>
        <v/>
      </c>
      <c r="AB56" s="7"/>
      <c r="AC56" s="4" t="str">
        <f t="shared" ca="1" si="0"/>
        <v/>
      </c>
      <c r="AD56" s="4"/>
      <c r="AE56" s="3" t="str">
        <f t="shared" si="1"/>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2"/>
        <v/>
      </c>
      <c r="AK56" s="3" t="str">
        <f>IF($A56="","",IF((AND($A56="ADD",OR(AJ56="",AJ56="Queenstown-Lakes District Council"))),"70",(_xlfn.XLOOKUP(AJ56,ud_organisation_owner[lookupValue],ud_organisation_owner[lookupKey],""))))</f>
        <v/>
      </c>
      <c r="AL56" s="3" t="str">
        <f t="shared" si="3"/>
        <v/>
      </c>
      <c r="AM56" s="3" t="str">
        <f>IF($A56="","",IF((AND($A56="ADD",OR(AL56="",AL56="Queenstown-Lakes District Council"))),"70",(_xlfn.XLOOKUP(AL56,ud_organisation_owner[lookupValue],ud_organisation_owner[lookupKey],""))))</f>
        <v/>
      </c>
      <c r="AN56" s="3" t="str">
        <f t="shared" si="4"/>
        <v/>
      </c>
      <c r="AO56" s="3" t="str">
        <f>IF($A56="","",IF((AND($A56="ADD",OR(AN56="",AN56="Local Authority"))),"17",(_xlfn.XLOOKUP(AN56,ud_sub_organisation[lookupValue],ud_sub_organisation[lookupKey],""))))</f>
        <v/>
      </c>
      <c r="AP56" s="3" t="str">
        <f t="shared" si="5"/>
        <v/>
      </c>
      <c r="AQ56" s="3" t="str">
        <f>IF($A56="","",IF((AND($A56="ADD",OR(AP56="",AP56="Vested assets"))),"12",(_xlfn.XLOOKUP(AP56,ud_work_origin[lookupValue],ud_work_origin[lookupKey],""))))</f>
        <v/>
      </c>
      <c r="AR56" s="8"/>
      <c r="AS56" s="2" t="str">
        <f t="shared" si="6"/>
        <v/>
      </c>
      <c r="AT56" s="2" t="str">
        <f t="shared" si="7"/>
        <v/>
      </c>
      <c r="AU56" s="3" t="str">
        <f t="shared" si="8"/>
        <v/>
      </c>
      <c r="AV56" s="3" t="str">
        <f>IF($A56="","",IF((AND($A56="ADD",OR(AU56="",AU56="Excellent"))),"1",(_xlfn.XLOOKUP(AU56,condition[lookupValue],condition[lookupKey],""))))</f>
        <v/>
      </c>
      <c r="AW56" s="7" t="str">
        <f t="shared" si="9"/>
        <v/>
      </c>
      <c r="AX56" s="9"/>
    </row>
    <row r="57" spans="2:50">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IF($A57="ADD",IF(NOT(ISBLANK(P57)),_xlfn.XLOOKUP(P57,ud_colour[lookupValue],ud_colour[lookupKey],"ERROR"),""), "")</f>
        <v/>
      </c>
      <c r="S57" s="3" t="str">
        <f>IF($A57="ADD",IF(NOT(ISBLANK(R57)),_xlfn.XLOOKUP(R57,seating_material[lookupValue],seating_material[lookupKey],"ERROR"),""), "")</f>
        <v/>
      </c>
      <c r="V57" s="3" t="str">
        <f>IF($A57="ADD",IF(NOT(ISBLANK(U57)),_xlfn.XLOOKUP(U57,ud_coating_system[lookupValue],ud_coating_system[lookupKey],"ERROR"),""), "")</f>
        <v/>
      </c>
      <c r="AB57" s="7"/>
      <c r="AC57" s="4" t="str">
        <f t="shared" ca="1" si="0"/>
        <v/>
      </c>
      <c r="AD57" s="4"/>
      <c r="AE57" s="3" t="str">
        <f t="shared" si="1"/>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2"/>
        <v/>
      </c>
      <c r="AK57" s="3" t="str">
        <f>IF($A57="","",IF((AND($A57="ADD",OR(AJ57="",AJ57="Queenstown-Lakes District Council"))),"70",(_xlfn.XLOOKUP(AJ57,ud_organisation_owner[lookupValue],ud_organisation_owner[lookupKey],""))))</f>
        <v/>
      </c>
      <c r="AL57" s="3" t="str">
        <f t="shared" si="3"/>
        <v/>
      </c>
      <c r="AM57" s="3" t="str">
        <f>IF($A57="","",IF((AND($A57="ADD",OR(AL57="",AL57="Queenstown-Lakes District Council"))),"70",(_xlfn.XLOOKUP(AL57,ud_organisation_owner[lookupValue],ud_organisation_owner[lookupKey],""))))</f>
        <v/>
      </c>
      <c r="AN57" s="3" t="str">
        <f t="shared" si="4"/>
        <v/>
      </c>
      <c r="AO57" s="3" t="str">
        <f>IF($A57="","",IF((AND($A57="ADD",OR(AN57="",AN57="Local Authority"))),"17",(_xlfn.XLOOKUP(AN57,ud_sub_organisation[lookupValue],ud_sub_organisation[lookupKey],""))))</f>
        <v/>
      </c>
      <c r="AP57" s="3" t="str">
        <f t="shared" si="5"/>
        <v/>
      </c>
      <c r="AQ57" s="3" t="str">
        <f>IF($A57="","",IF((AND($A57="ADD",OR(AP57="",AP57="Vested assets"))),"12",(_xlfn.XLOOKUP(AP57,ud_work_origin[lookupValue],ud_work_origin[lookupKey],""))))</f>
        <v/>
      </c>
      <c r="AR57" s="8"/>
      <c r="AS57" s="2" t="str">
        <f t="shared" si="6"/>
        <v/>
      </c>
      <c r="AT57" s="2" t="str">
        <f t="shared" si="7"/>
        <v/>
      </c>
      <c r="AU57" s="3" t="str">
        <f t="shared" si="8"/>
        <v/>
      </c>
      <c r="AV57" s="3" t="str">
        <f>IF($A57="","",IF((AND($A57="ADD",OR(AU57="",AU57="Excellent"))),"1",(_xlfn.XLOOKUP(AU57,condition[lookupValue],condition[lookupKey],""))))</f>
        <v/>
      </c>
      <c r="AW57" s="7" t="str">
        <f t="shared" si="9"/>
        <v/>
      </c>
      <c r="AX57" s="9"/>
    </row>
    <row r="58" spans="2:50">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IF($A58="ADD",IF(NOT(ISBLANK(P58)),_xlfn.XLOOKUP(P58,ud_colour[lookupValue],ud_colour[lookupKey],"ERROR"),""), "")</f>
        <v/>
      </c>
      <c r="S58" s="3" t="str">
        <f>IF($A58="ADD",IF(NOT(ISBLANK(R58)),_xlfn.XLOOKUP(R58,seating_material[lookupValue],seating_material[lookupKey],"ERROR"),""), "")</f>
        <v/>
      </c>
      <c r="V58" s="3" t="str">
        <f>IF($A58="ADD",IF(NOT(ISBLANK(U58)),_xlfn.XLOOKUP(U58,ud_coating_system[lookupValue],ud_coating_system[lookupKey],"ERROR"),""), "")</f>
        <v/>
      </c>
      <c r="AB58" s="7"/>
      <c r="AC58" s="4" t="str">
        <f t="shared" ca="1" si="0"/>
        <v/>
      </c>
      <c r="AD58" s="4"/>
      <c r="AE58" s="3" t="str">
        <f t="shared" si="1"/>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2"/>
        <v/>
      </c>
      <c r="AK58" s="3" t="str">
        <f>IF($A58="","",IF((AND($A58="ADD",OR(AJ58="",AJ58="Queenstown-Lakes District Council"))),"70",(_xlfn.XLOOKUP(AJ58,ud_organisation_owner[lookupValue],ud_organisation_owner[lookupKey],""))))</f>
        <v/>
      </c>
      <c r="AL58" s="3" t="str">
        <f t="shared" si="3"/>
        <v/>
      </c>
      <c r="AM58" s="3" t="str">
        <f>IF($A58="","",IF((AND($A58="ADD",OR(AL58="",AL58="Queenstown-Lakes District Council"))),"70",(_xlfn.XLOOKUP(AL58,ud_organisation_owner[lookupValue],ud_organisation_owner[lookupKey],""))))</f>
        <v/>
      </c>
      <c r="AN58" s="3" t="str">
        <f t="shared" si="4"/>
        <v/>
      </c>
      <c r="AO58" s="3" t="str">
        <f>IF($A58="","",IF((AND($A58="ADD",OR(AN58="",AN58="Local Authority"))),"17",(_xlfn.XLOOKUP(AN58,ud_sub_organisation[lookupValue],ud_sub_organisation[lookupKey],""))))</f>
        <v/>
      </c>
      <c r="AP58" s="3" t="str">
        <f t="shared" si="5"/>
        <v/>
      </c>
      <c r="AQ58" s="3" t="str">
        <f>IF($A58="","",IF((AND($A58="ADD",OR(AP58="",AP58="Vested assets"))),"12",(_xlfn.XLOOKUP(AP58,ud_work_origin[lookupValue],ud_work_origin[lookupKey],""))))</f>
        <v/>
      </c>
      <c r="AR58" s="8"/>
      <c r="AS58" s="2" t="str">
        <f t="shared" si="6"/>
        <v/>
      </c>
      <c r="AT58" s="2" t="str">
        <f t="shared" si="7"/>
        <v/>
      </c>
      <c r="AU58" s="3" t="str">
        <f t="shared" si="8"/>
        <v/>
      </c>
      <c r="AV58" s="3" t="str">
        <f>IF($A58="","",IF((AND($A58="ADD",OR(AU58="",AU58="Excellent"))),"1",(_xlfn.XLOOKUP(AU58,condition[lookupValue],condition[lookupKey],""))))</f>
        <v/>
      </c>
      <c r="AW58" s="7" t="str">
        <f t="shared" si="9"/>
        <v/>
      </c>
      <c r="AX58" s="9"/>
    </row>
    <row r="59" spans="2:50">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IF($A59="ADD",IF(NOT(ISBLANK(P59)),_xlfn.XLOOKUP(P59,ud_colour[lookupValue],ud_colour[lookupKey],"ERROR"),""), "")</f>
        <v/>
      </c>
      <c r="S59" s="3" t="str">
        <f>IF($A59="ADD",IF(NOT(ISBLANK(R59)),_xlfn.XLOOKUP(R59,seating_material[lookupValue],seating_material[lookupKey],"ERROR"),""), "")</f>
        <v/>
      </c>
      <c r="V59" s="3" t="str">
        <f>IF($A59="ADD",IF(NOT(ISBLANK(U59)),_xlfn.XLOOKUP(U59,ud_coating_system[lookupValue],ud_coating_system[lookupKey],"ERROR"),""), "")</f>
        <v/>
      </c>
      <c r="AB59" s="7"/>
      <c r="AC59" s="4" t="str">
        <f t="shared" ca="1" si="0"/>
        <v/>
      </c>
      <c r="AD59" s="4"/>
      <c r="AE59" s="3" t="str">
        <f t="shared" si="1"/>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2"/>
        <v/>
      </c>
      <c r="AK59" s="3" t="str">
        <f>IF($A59="","",IF((AND($A59="ADD",OR(AJ59="",AJ59="Queenstown-Lakes District Council"))),"70",(_xlfn.XLOOKUP(AJ59,ud_organisation_owner[lookupValue],ud_organisation_owner[lookupKey],""))))</f>
        <v/>
      </c>
      <c r="AL59" s="3" t="str">
        <f t="shared" si="3"/>
        <v/>
      </c>
      <c r="AM59" s="3" t="str">
        <f>IF($A59="","",IF((AND($A59="ADD",OR(AL59="",AL59="Queenstown-Lakes District Council"))),"70",(_xlfn.XLOOKUP(AL59,ud_organisation_owner[lookupValue],ud_organisation_owner[lookupKey],""))))</f>
        <v/>
      </c>
      <c r="AN59" s="3" t="str">
        <f t="shared" si="4"/>
        <v/>
      </c>
      <c r="AO59" s="3" t="str">
        <f>IF($A59="","",IF((AND($A59="ADD",OR(AN59="",AN59="Local Authority"))),"17",(_xlfn.XLOOKUP(AN59,ud_sub_organisation[lookupValue],ud_sub_organisation[lookupKey],""))))</f>
        <v/>
      </c>
      <c r="AP59" s="3" t="str">
        <f t="shared" si="5"/>
        <v/>
      </c>
      <c r="AQ59" s="3" t="str">
        <f>IF($A59="","",IF((AND($A59="ADD",OR(AP59="",AP59="Vested assets"))),"12",(_xlfn.XLOOKUP(AP59,ud_work_origin[lookupValue],ud_work_origin[lookupKey],""))))</f>
        <v/>
      </c>
      <c r="AR59" s="8"/>
      <c r="AS59" s="2" t="str">
        <f t="shared" si="6"/>
        <v/>
      </c>
      <c r="AT59" s="2" t="str">
        <f t="shared" si="7"/>
        <v/>
      </c>
      <c r="AU59" s="3" t="str">
        <f t="shared" si="8"/>
        <v/>
      </c>
      <c r="AV59" s="3" t="str">
        <f>IF($A59="","",IF((AND($A59="ADD",OR(AU59="",AU59="Excellent"))),"1",(_xlfn.XLOOKUP(AU59,condition[lookupValue],condition[lookupKey],""))))</f>
        <v/>
      </c>
      <c r="AW59" s="7" t="str">
        <f t="shared" si="9"/>
        <v/>
      </c>
      <c r="AX59" s="9"/>
    </row>
    <row r="60" spans="2:50">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IF($A60="ADD",IF(NOT(ISBLANK(P60)),_xlfn.XLOOKUP(P60,ud_colour[lookupValue],ud_colour[lookupKey],"ERROR"),""), "")</f>
        <v/>
      </c>
      <c r="S60" s="3" t="str">
        <f>IF($A60="ADD",IF(NOT(ISBLANK(R60)),_xlfn.XLOOKUP(R60,seating_material[lookupValue],seating_material[lookupKey],"ERROR"),""), "")</f>
        <v/>
      </c>
      <c r="V60" s="3" t="str">
        <f>IF($A60="ADD",IF(NOT(ISBLANK(U60)),_xlfn.XLOOKUP(U60,ud_coating_system[lookupValue],ud_coating_system[lookupKey],"ERROR"),""), "")</f>
        <v/>
      </c>
      <c r="AB60" s="7"/>
      <c r="AC60" s="4" t="str">
        <f t="shared" ca="1" si="0"/>
        <v/>
      </c>
      <c r="AD60" s="4"/>
      <c r="AE60" s="3" t="str">
        <f t="shared" si="1"/>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2"/>
        <v/>
      </c>
      <c r="AK60" s="3" t="str">
        <f>IF($A60="","",IF((AND($A60="ADD",OR(AJ60="",AJ60="Queenstown-Lakes District Council"))),"70",(_xlfn.XLOOKUP(AJ60,ud_organisation_owner[lookupValue],ud_organisation_owner[lookupKey],""))))</f>
        <v/>
      </c>
      <c r="AL60" s="3" t="str">
        <f t="shared" si="3"/>
        <v/>
      </c>
      <c r="AM60" s="3" t="str">
        <f>IF($A60="","",IF((AND($A60="ADD",OR(AL60="",AL60="Queenstown-Lakes District Council"))),"70",(_xlfn.XLOOKUP(AL60,ud_organisation_owner[lookupValue],ud_organisation_owner[lookupKey],""))))</f>
        <v/>
      </c>
      <c r="AN60" s="3" t="str">
        <f t="shared" si="4"/>
        <v/>
      </c>
      <c r="AO60" s="3" t="str">
        <f>IF($A60="","",IF((AND($A60="ADD",OR(AN60="",AN60="Local Authority"))),"17",(_xlfn.XLOOKUP(AN60,ud_sub_organisation[lookupValue],ud_sub_organisation[lookupKey],""))))</f>
        <v/>
      </c>
      <c r="AP60" s="3" t="str">
        <f t="shared" si="5"/>
        <v/>
      </c>
      <c r="AQ60" s="3" t="str">
        <f>IF($A60="","",IF((AND($A60="ADD",OR(AP60="",AP60="Vested assets"))),"12",(_xlfn.XLOOKUP(AP60,ud_work_origin[lookupValue],ud_work_origin[lookupKey],""))))</f>
        <v/>
      </c>
      <c r="AR60" s="8"/>
      <c r="AS60" s="2" t="str">
        <f t="shared" si="6"/>
        <v/>
      </c>
      <c r="AT60" s="2" t="str">
        <f t="shared" si="7"/>
        <v/>
      </c>
      <c r="AU60" s="3" t="str">
        <f t="shared" si="8"/>
        <v/>
      </c>
      <c r="AV60" s="3" t="str">
        <f>IF($A60="","",IF((AND($A60="ADD",OR(AU60="",AU60="Excellent"))),"1",(_xlfn.XLOOKUP(AU60,condition[lookupValue],condition[lookupKey],""))))</f>
        <v/>
      </c>
      <c r="AW60" s="7" t="str">
        <f t="shared" si="9"/>
        <v/>
      </c>
      <c r="AX60" s="9"/>
    </row>
    <row r="61" spans="2:50">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IF($A61="ADD",IF(NOT(ISBLANK(P61)),_xlfn.XLOOKUP(P61,ud_colour[lookupValue],ud_colour[lookupKey],"ERROR"),""), "")</f>
        <v/>
      </c>
      <c r="S61" s="3" t="str">
        <f>IF($A61="ADD",IF(NOT(ISBLANK(R61)),_xlfn.XLOOKUP(R61,seating_material[lookupValue],seating_material[lookupKey],"ERROR"),""), "")</f>
        <v/>
      </c>
      <c r="V61" s="3" t="str">
        <f>IF($A61="ADD",IF(NOT(ISBLANK(U61)),_xlfn.XLOOKUP(U61,ud_coating_system[lookupValue],ud_coating_system[lookupKey],"ERROR"),""), "")</f>
        <v/>
      </c>
      <c r="AB61" s="7"/>
      <c r="AC61" s="4" t="str">
        <f t="shared" ca="1" si="0"/>
        <v/>
      </c>
      <c r="AD61" s="4"/>
      <c r="AE61" s="3" t="str">
        <f t="shared" si="1"/>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2"/>
        <v/>
      </c>
      <c r="AK61" s="3" t="str">
        <f>IF($A61="","",IF((AND($A61="ADD",OR(AJ61="",AJ61="Queenstown-Lakes District Council"))),"70",(_xlfn.XLOOKUP(AJ61,ud_organisation_owner[lookupValue],ud_organisation_owner[lookupKey],""))))</f>
        <v/>
      </c>
      <c r="AL61" s="3" t="str">
        <f t="shared" si="3"/>
        <v/>
      </c>
      <c r="AM61" s="3" t="str">
        <f>IF($A61="","",IF((AND($A61="ADD",OR(AL61="",AL61="Queenstown-Lakes District Council"))),"70",(_xlfn.XLOOKUP(AL61,ud_organisation_owner[lookupValue],ud_organisation_owner[lookupKey],""))))</f>
        <v/>
      </c>
      <c r="AN61" s="3" t="str">
        <f t="shared" si="4"/>
        <v/>
      </c>
      <c r="AO61" s="3" t="str">
        <f>IF($A61="","",IF((AND($A61="ADD",OR(AN61="",AN61="Local Authority"))),"17",(_xlfn.XLOOKUP(AN61,ud_sub_organisation[lookupValue],ud_sub_organisation[lookupKey],""))))</f>
        <v/>
      </c>
      <c r="AP61" s="3" t="str">
        <f t="shared" si="5"/>
        <v/>
      </c>
      <c r="AQ61" s="3" t="str">
        <f>IF($A61="","",IF((AND($A61="ADD",OR(AP61="",AP61="Vested assets"))),"12",(_xlfn.XLOOKUP(AP61,ud_work_origin[lookupValue],ud_work_origin[lookupKey],""))))</f>
        <v/>
      </c>
      <c r="AR61" s="8"/>
      <c r="AS61" s="2" t="str">
        <f t="shared" si="6"/>
        <v/>
      </c>
      <c r="AT61" s="2" t="str">
        <f t="shared" si="7"/>
        <v/>
      </c>
      <c r="AU61" s="3" t="str">
        <f t="shared" si="8"/>
        <v/>
      </c>
      <c r="AV61" s="3" t="str">
        <f>IF($A61="","",IF((AND($A61="ADD",OR(AU61="",AU61="Excellent"))),"1",(_xlfn.XLOOKUP(AU61,condition[lookupValue],condition[lookupKey],""))))</f>
        <v/>
      </c>
      <c r="AW61" s="7" t="str">
        <f t="shared" si="9"/>
        <v/>
      </c>
      <c r="AX61" s="9"/>
    </row>
    <row r="62" spans="2:50">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IF($A62="ADD",IF(NOT(ISBLANK(P62)),_xlfn.XLOOKUP(P62,ud_colour[lookupValue],ud_colour[lookupKey],"ERROR"),""), "")</f>
        <v/>
      </c>
      <c r="S62" s="3" t="str">
        <f>IF($A62="ADD",IF(NOT(ISBLANK(R62)),_xlfn.XLOOKUP(R62,seating_material[lookupValue],seating_material[lookupKey],"ERROR"),""), "")</f>
        <v/>
      </c>
      <c r="V62" s="3" t="str">
        <f>IF($A62="ADD",IF(NOT(ISBLANK(U62)),_xlfn.XLOOKUP(U62,ud_coating_system[lookupValue],ud_coating_system[lookupKey],"ERROR"),""), "")</f>
        <v/>
      </c>
      <c r="AB62" s="7"/>
      <c r="AC62" s="4" t="str">
        <f t="shared" ca="1" si="0"/>
        <v/>
      </c>
      <c r="AD62" s="4"/>
      <c r="AE62" s="3" t="str">
        <f t="shared" si="1"/>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2"/>
        <v/>
      </c>
      <c r="AK62" s="3" t="str">
        <f>IF($A62="","",IF((AND($A62="ADD",OR(AJ62="",AJ62="Queenstown-Lakes District Council"))),"70",(_xlfn.XLOOKUP(AJ62,ud_organisation_owner[lookupValue],ud_organisation_owner[lookupKey],""))))</f>
        <v/>
      </c>
      <c r="AL62" s="3" t="str">
        <f t="shared" si="3"/>
        <v/>
      </c>
      <c r="AM62" s="3" t="str">
        <f>IF($A62="","",IF((AND($A62="ADD",OR(AL62="",AL62="Queenstown-Lakes District Council"))),"70",(_xlfn.XLOOKUP(AL62,ud_organisation_owner[lookupValue],ud_organisation_owner[lookupKey],""))))</f>
        <v/>
      </c>
      <c r="AN62" s="3" t="str">
        <f t="shared" si="4"/>
        <v/>
      </c>
      <c r="AO62" s="3" t="str">
        <f>IF($A62="","",IF((AND($A62="ADD",OR(AN62="",AN62="Local Authority"))),"17",(_xlfn.XLOOKUP(AN62,ud_sub_organisation[lookupValue],ud_sub_organisation[lookupKey],""))))</f>
        <v/>
      </c>
      <c r="AP62" s="3" t="str">
        <f t="shared" si="5"/>
        <v/>
      </c>
      <c r="AQ62" s="3" t="str">
        <f>IF($A62="","",IF((AND($A62="ADD",OR(AP62="",AP62="Vested assets"))),"12",(_xlfn.XLOOKUP(AP62,ud_work_origin[lookupValue],ud_work_origin[lookupKey],""))))</f>
        <v/>
      </c>
      <c r="AR62" s="8"/>
      <c r="AS62" s="2" t="str">
        <f t="shared" si="6"/>
        <v/>
      </c>
      <c r="AT62" s="2" t="str">
        <f t="shared" si="7"/>
        <v/>
      </c>
      <c r="AU62" s="3" t="str">
        <f t="shared" si="8"/>
        <v/>
      </c>
      <c r="AV62" s="3" t="str">
        <f>IF($A62="","",IF((AND($A62="ADD",OR(AU62="",AU62="Excellent"))),"1",(_xlfn.XLOOKUP(AU62,condition[lookupValue],condition[lookupKey],""))))</f>
        <v/>
      </c>
      <c r="AW62" s="7" t="str">
        <f t="shared" si="9"/>
        <v/>
      </c>
      <c r="AX62" s="9"/>
    </row>
    <row r="63" spans="2:50">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IF($A63="ADD",IF(NOT(ISBLANK(P63)),_xlfn.XLOOKUP(P63,ud_colour[lookupValue],ud_colour[lookupKey],"ERROR"),""), "")</f>
        <v/>
      </c>
      <c r="S63" s="3" t="str">
        <f>IF($A63="ADD",IF(NOT(ISBLANK(R63)),_xlfn.XLOOKUP(R63,seating_material[lookupValue],seating_material[lookupKey],"ERROR"),""), "")</f>
        <v/>
      </c>
      <c r="V63" s="3" t="str">
        <f>IF($A63="ADD",IF(NOT(ISBLANK(U63)),_xlfn.XLOOKUP(U63,ud_coating_system[lookupValue],ud_coating_system[lookupKey],"ERROR"),""), "")</f>
        <v/>
      </c>
      <c r="AB63" s="7"/>
      <c r="AC63" s="4" t="str">
        <f t="shared" ca="1" si="0"/>
        <v/>
      </c>
      <c r="AD63" s="4"/>
      <c r="AE63" s="3" t="str">
        <f t="shared" si="1"/>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2"/>
        <v/>
      </c>
      <c r="AK63" s="3" t="str">
        <f>IF($A63="","",IF((AND($A63="ADD",OR(AJ63="",AJ63="Queenstown-Lakes District Council"))),"70",(_xlfn.XLOOKUP(AJ63,ud_organisation_owner[lookupValue],ud_organisation_owner[lookupKey],""))))</f>
        <v/>
      </c>
      <c r="AL63" s="3" t="str">
        <f t="shared" si="3"/>
        <v/>
      </c>
      <c r="AM63" s="3" t="str">
        <f>IF($A63="","",IF((AND($A63="ADD",OR(AL63="",AL63="Queenstown-Lakes District Council"))),"70",(_xlfn.XLOOKUP(AL63,ud_organisation_owner[lookupValue],ud_organisation_owner[lookupKey],""))))</f>
        <v/>
      </c>
      <c r="AN63" s="3" t="str">
        <f t="shared" si="4"/>
        <v/>
      </c>
      <c r="AO63" s="3" t="str">
        <f>IF($A63="","",IF((AND($A63="ADD",OR(AN63="",AN63="Local Authority"))),"17",(_xlfn.XLOOKUP(AN63,ud_sub_organisation[lookupValue],ud_sub_organisation[lookupKey],""))))</f>
        <v/>
      </c>
      <c r="AP63" s="3" t="str">
        <f t="shared" si="5"/>
        <v/>
      </c>
      <c r="AQ63" s="3" t="str">
        <f>IF($A63="","",IF((AND($A63="ADD",OR(AP63="",AP63="Vested assets"))),"12",(_xlfn.XLOOKUP(AP63,ud_work_origin[lookupValue],ud_work_origin[lookupKey],""))))</f>
        <v/>
      </c>
      <c r="AR63" s="8"/>
      <c r="AS63" s="2" t="str">
        <f t="shared" si="6"/>
        <v/>
      </c>
      <c r="AT63" s="2" t="str">
        <f t="shared" si="7"/>
        <v/>
      </c>
      <c r="AU63" s="3" t="str">
        <f t="shared" si="8"/>
        <v/>
      </c>
      <c r="AV63" s="3" t="str">
        <f>IF($A63="","",IF((AND($A63="ADD",OR(AU63="",AU63="Excellent"))),"1",(_xlfn.XLOOKUP(AU63,condition[lookupValue],condition[lookupKey],""))))</f>
        <v/>
      </c>
      <c r="AW63" s="7" t="str">
        <f t="shared" si="9"/>
        <v/>
      </c>
      <c r="AX63" s="9"/>
    </row>
    <row r="64" spans="2:50">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IF($A64="ADD",IF(NOT(ISBLANK(P64)),_xlfn.XLOOKUP(P64,ud_colour[lookupValue],ud_colour[lookupKey],"ERROR"),""), "")</f>
        <v/>
      </c>
      <c r="S64" s="3" t="str">
        <f>IF($A64="ADD",IF(NOT(ISBLANK(R64)),_xlfn.XLOOKUP(R64,seating_material[lookupValue],seating_material[lookupKey],"ERROR"),""), "")</f>
        <v/>
      </c>
      <c r="V64" s="3" t="str">
        <f>IF($A64="ADD",IF(NOT(ISBLANK(U64)),_xlfn.XLOOKUP(U64,ud_coating_system[lookupValue],ud_coating_system[lookupKey],"ERROR"),""), "")</f>
        <v/>
      </c>
      <c r="AB64" s="7"/>
      <c r="AC64" s="4" t="str">
        <f t="shared" ca="1" si="0"/>
        <v/>
      </c>
      <c r="AD64" s="4"/>
      <c r="AE64" s="3" t="str">
        <f t="shared" si="1"/>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2"/>
        <v/>
      </c>
      <c r="AK64" s="3" t="str">
        <f>IF($A64="","",IF((AND($A64="ADD",OR(AJ64="",AJ64="Queenstown-Lakes District Council"))),"70",(_xlfn.XLOOKUP(AJ64,ud_organisation_owner[lookupValue],ud_organisation_owner[lookupKey],""))))</f>
        <v/>
      </c>
      <c r="AL64" s="3" t="str">
        <f t="shared" si="3"/>
        <v/>
      </c>
      <c r="AM64" s="3" t="str">
        <f>IF($A64="","",IF((AND($A64="ADD",OR(AL64="",AL64="Queenstown-Lakes District Council"))),"70",(_xlfn.XLOOKUP(AL64,ud_organisation_owner[lookupValue],ud_organisation_owner[lookupKey],""))))</f>
        <v/>
      </c>
      <c r="AN64" s="3" t="str">
        <f t="shared" si="4"/>
        <v/>
      </c>
      <c r="AO64" s="3" t="str">
        <f>IF($A64="","",IF((AND($A64="ADD",OR(AN64="",AN64="Local Authority"))),"17",(_xlfn.XLOOKUP(AN64,ud_sub_organisation[lookupValue],ud_sub_organisation[lookupKey],""))))</f>
        <v/>
      </c>
      <c r="AP64" s="3" t="str">
        <f t="shared" si="5"/>
        <v/>
      </c>
      <c r="AQ64" s="3" t="str">
        <f>IF($A64="","",IF((AND($A64="ADD",OR(AP64="",AP64="Vested assets"))),"12",(_xlfn.XLOOKUP(AP64,ud_work_origin[lookupValue],ud_work_origin[lookupKey],""))))</f>
        <v/>
      </c>
      <c r="AR64" s="8"/>
      <c r="AS64" s="2" t="str">
        <f t="shared" si="6"/>
        <v/>
      </c>
      <c r="AT64" s="2" t="str">
        <f t="shared" si="7"/>
        <v/>
      </c>
      <c r="AU64" s="3" t="str">
        <f t="shared" si="8"/>
        <v/>
      </c>
      <c r="AV64" s="3" t="str">
        <f>IF($A64="","",IF((AND($A64="ADD",OR(AU64="",AU64="Excellent"))),"1",(_xlfn.XLOOKUP(AU64,condition[lookupValue],condition[lookupKey],""))))</f>
        <v/>
      </c>
      <c r="AW64" s="7" t="str">
        <f t="shared" si="9"/>
        <v/>
      </c>
      <c r="AX64" s="9"/>
    </row>
    <row r="65" spans="2:50">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IF($A65="ADD",IF(NOT(ISBLANK(P65)),_xlfn.XLOOKUP(P65,ud_colour[lookupValue],ud_colour[lookupKey],"ERROR"),""), "")</f>
        <v/>
      </c>
      <c r="S65" s="3" t="str">
        <f>IF($A65="ADD",IF(NOT(ISBLANK(R65)),_xlfn.XLOOKUP(R65,seating_material[lookupValue],seating_material[lookupKey],"ERROR"),""), "")</f>
        <v/>
      </c>
      <c r="V65" s="3" t="str">
        <f>IF($A65="ADD",IF(NOT(ISBLANK(U65)),_xlfn.XLOOKUP(U65,ud_coating_system[lookupValue],ud_coating_system[lookupKey],"ERROR"),""), "")</f>
        <v/>
      </c>
      <c r="AB65" s="7"/>
      <c r="AC65" s="4" t="str">
        <f t="shared" ca="1" si="0"/>
        <v/>
      </c>
      <c r="AD65" s="4"/>
      <c r="AE65" s="3" t="str">
        <f t="shared" si="1"/>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2"/>
        <v/>
      </c>
      <c r="AK65" s="3" t="str">
        <f>IF($A65="","",IF((AND($A65="ADD",OR(AJ65="",AJ65="Queenstown-Lakes District Council"))),"70",(_xlfn.XLOOKUP(AJ65,ud_organisation_owner[lookupValue],ud_organisation_owner[lookupKey],""))))</f>
        <v/>
      </c>
      <c r="AL65" s="3" t="str">
        <f t="shared" si="3"/>
        <v/>
      </c>
      <c r="AM65" s="3" t="str">
        <f>IF($A65="","",IF((AND($A65="ADD",OR(AL65="",AL65="Queenstown-Lakes District Council"))),"70",(_xlfn.XLOOKUP(AL65,ud_organisation_owner[lookupValue],ud_organisation_owner[lookupKey],""))))</f>
        <v/>
      </c>
      <c r="AN65" s="3" t="str">
        <f t="shared" si="4"/>
        <v/>
      </c>
      <c r="AO65" s="3" t="str">
        <f>IF($A65="","",IF((AND($A65="ADD",OR(AN65="",AN65="Local Authority"))),"17",(_xlfn.XLOOKUP(AN65,ud_sub_organisation[lookupValue],ud_sub_organisation[lookupKey],""))))</f>
        <v/>
      </c>
      <c r="AP65" s="3" t="str">
        <f t="shared" si="5"/>
        <v/>
      </c>
      <c r="AQ65" s="3" t="str">
        <f>IF($A65="","",IF((AND($A65="ADD",OR(AP65="",AP65="Vested assets"))),"12",(_xlfn.XLOOKUP(AP65,ud_work_origin[lookupValue],ud_work_origin[lookupKey],""))))</f>
        <v/>
      </c>
      <c r="AR65" s="8"/>
      <c r="AS65" s="2" t="str">
        <f t="shared" si="6"/>
        <v/>
      </c>
      <c r="AT65" s="2" t="str">
        <f t="shared" si="7"/>
        <v/>
      </c>
      <c r="AU65" s="3" t="str">
        <f t="shared" si="8"/>
        <v/>
      </c>
      <c r="AV65" s="3" t="str">
        <f>IF($A65="","",IF((AND($A65="ADD",OR(AU65="",AU65="Excellent"))),"1",(_xlfn.XLOOKUP(AU65,condition[lookupValue],condition[lookupKey],""))))</f>
        <v/>
      </c>
      <c r="AW65" s="7" t="str">
        <f t="shared" si="9"/>
        <v/>
      </c>
      <c r="AX65" s="9"/>
    </row>
    <row r="66" spans="2:50">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IF($A66="ADD",IF(NOT(ISBLANK(P66)),_xlfn.XLOOKUP(P66,ud_colour[lookupValue],ud_colour[lookupKey],"ERROR"),""), "")</f>
        <v/>
      </c>
      <c r="S66" s="3" t="str">
        <f>IF($A66="ADD",IF(NOT(ISBLANK(R66)),_xlfn.XLOOKUP(R66,seating_material[lookupValue],seating_material[lookupKey],"ERROR"),""), "")</f>
        <v/>
      </c>
      <c r="V66" s="3" t="str">
        <f>IF($A66="ADD",IF(NOT(ISBLANK(U66)),_xlfn.XLOOKUP(U66,ud_coating_system[lookupValue],ud_coating_system[lookupKey],"ERROR"),""), "")</f>
        <v/>
      </c>
      <c r="AB66" s="7"/>
      <c r="AC66" s="4" t="str">
        <f t="shared" ca="1" si="0"/>
        <v/>
      </c>
      <c r="AD66" s="4"/>
      <c r="AE66" s="3" t="str">
        <f t="shared" si="1"/>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2"/>
        <v/>
      </c>
      <c r="AK66" s="3" t="str">
        <f>IF($A66="","",IF((AND($A66="ADD",OR(AJ66="",AJ66="Queenstown-Lakes District Council"))),"70",(_xlfn.XLOOKUP(AJ66,ud_organisation_owner[lookupValue],ud_organisation_owner[lookupKey],""))))</f>
        <v/>
      </c>
      <c r="AL66" s="3" t="str">
        <f t="shared" si="3"/>
        <v/>
      </c>
      <c r="AM66" s="3" t="str">
        <f>IF($A66="","",IF((AND($A66="ADD",OR(AL66="",AL66="Queenstown-Lakes District Council"))),"70",(_xlfn.XLOOKUP(AL66,ud_organisation_owner[lookupValue],ud_organisation_owner[lookupKey],""))))</f>
        <v/>
      </c>
      <c r="AN66" s="3" t="str">
        <f t="shared" si="4"/>
        <v/>
      </c>
      <c r="AO66" s="3" t="str">
        <f>IF($A66="","",IF((AND($A66="ADD",OR(AN66="",AN66="Local Authority"))),"17",(_xlfn.XLOOKUP(AN66,ud_sub_organisation[lookupValue],ud_sub_organisation[lookupKey],""))))</f>
        <v/>
      </c>
      <c r="AP66" s="3" t="str">
        <f t="shared" si="5"/>
        <v/>
      </c>
      <c r="AQ66" s="3" t="str">
        <f>IF($A66="","",IF((AND($A66="ADD",OR(AP66="",AP66="Vested assets"))),"12",(_xlfn.XLOOKUP(AP66,ud_work_origin[lookupValue],ud_work_origin[lookupKey],""))))</f>
        <v/>
      </c>
      <c r="AR66" s="8"/>
      <c r="AS66" s="2" t="str">
        <f t="shared" si="6"/>
        <v/>
      </c>
      <c r="AT66" s="2" t="str">
        <f t="shared" si="7"/>
        <v/>
      </c>
      <c r="AU66" s="3" t="str">
        <f t="shared" si="8"/>
        <v/>
      </c>
      <c r="AV66" s="3" t="str">
        <f>IF($A66="","",IF((AND($A66="ADD",OR(AU66="",AU66="Excellent"))),"1",(_xlfn.XLOOKUP(AU66,condition[lookupValue],condition[lookupKey],""))))</f>
        <v/>
      </c>
      <c r="AW66" s="7" t="str">
        <f t="shared" si="9"/>
        <v/>
      </c>
      <c r="AX66" s="9"/>
    </row>
    <row r="67" spans="2:50">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IF($A67="ADD",IF(NOT(ISBLANK(P67)),_xlfn.XLOOKUP(P67,ud_colour[lookupValue],ud_colour[lookupKey],"ERROR"),""), "")</f>
        <v/>
      </c>
      <c r="S67" s="3" t="str">
        <f>IF($A67="ADD",IF(NOT(ISBLANK(R67)),_xlfn.XLOOKUP(R67,seating_material[lookupValue],seating_material[lookupKey],"ERROR"),""), "")</f>
        <v/>
      </c>
      <c r="V67" s="3" t="str">
        <f>IF($A67="ADD",IF(NOT(ISBLANK(U67)),_xlfn.XLOOKUP(U67,ud_coating_system[lookupValue],ud_coating_system[lookupKey],"ERROR"),""), "")</f>
        <v/>
      </c>
      <c r="AB67" s="7"/>
      <c r="AC67" s="4" t="str">
        <f t="shared" ca="1" si="0"/>
        <v/>
      </c>
      <c r="AD67" s="4"/>
      <c r="AE67" s="3" t="str">
        <f t="shared" si="1"/>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2"/>
        <v/>
      </c>
      <c r="AK67" s="3" t="str">
        <f>IF($A67="","",IF((AND($A67="ADD",OR(AJ67="",AJ67="Queenstown-Lakes District Council"))),"70",(_xlfn.XLOOKUP(AJ67,ud_organisation_owner[lookupValue],ud_organisation_owner[lookupKey],""))))</f>
        <v/>
      </c>
      <c r="AL67" s="3" t="str">
        <f t="shared" si="3"/>
        <v/>
      </c>
      <c r="AM67" s="3" t="str">
        <f>IF($A67="","",IF((AND($A67="ADD",OR(AL67="",AL67="Queenstown-Lakes District Council"))),"70",(_xlfn.XLOOKUP(AL67,ud_organisation_owner[lookupValue],ud_organisation_owner[lookupKey],""))))</f>
        <v/>
      </c>
      <c r="AN67" s="3" t="str">
        <f t="shared" si="4"/>
        <v/>
      </c>
      <c r="AO67" s="3" t="str">
        <f>IF($A67="","",IF((AND($A67="ADD",OR(AN67="",AN67="Local Authority"))),"17",(_xlfn.XLOOKUP(AN67,ud_sub_organisation[lookupValue],ud_sub_organisation[lookupKey],""))))</f>
        <v/>
      </c>
      <c r="AP67" s="3" t="str">
        <f t="shared" si="5"/>
        <v/>
      </c>
      <c r="AQ67" s="3" t="str">
        <f>IF($A67="","",IF((AND($A67="ADD",OR(AP67="",AP67="Vested assets"))),"12",(_xlfn.XLOOKUP(AP67,ud_work_origin[lookupValue],ud_work_origin[lookupKey],""))))</f>
        <v/>
      </c>
      <c r="AR67" s="8"/>
      <c r="AS67" s="2" t="str">
        <f t="shared" si="6"/>
        <v/>
      </c>
      <c r="AT67" s="2" t="str">
        <f t="shared" si="7"/>
        <v/>
      </c>
      <c r="AU67" s="3" t="str">
        <f t="shared" si="8"/>
        <v/>
      </c>
      <c r="AV67" s="3" t="str">
        <f>IF($A67="","",IF((AND($A67="ADD",OR(AU67="",AU67="Excellent"))),"1",(_xlfn.XLOOKUP(AU67,condition[lookupValue],condition[lookupKey],""))))</f>
        <v/>
      </c>
      <c r="AW67" s="7" t="str">
        <f t="shared" si="9"/>
        <v/>
      </c>
      <c r="AX67" s="9"/>
    </row>
    <row r="68" spans="2:50">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IF($A68="ADD",IF(NOT(ISBLANK(P68)),_xlfn.XLOOKUP(P68,ud_colour[lookupValue],ud_colour[lookupKey],"ERROR"),""), "")</f>
        <v/>
      </c>
      <c r="S68" s="3" t="str">
        <f>IF($A68="ADD",IF(NOT(ISBLANK(R68)),_xlfn.XLOOKUP(R68,seating_material[lookupValue],seating_material[lookupKey],"ERROR"),""), "")</f>
        <v/>
      </c>
      <c r="V68" s="3" t="str">
        <f>IF($A68="ADD",IF(NOT(ISBLANK(U68)),_xlfn.XLOOKUP(U68,ud_coating_system[lookupValue],ud_coating_system[lookupKey],"ERROR"),""), "")</f>
        <v/>
      </c>
      <c r="AB68" s="7"/>
      <c r="AC68" s="4" t="str">
        <f t="shared" ca="1" si="0"/>
        <v/>
      </c>
      <c r="AD68" s="4"/>
      <c r="AE68" s="3" t="str">
        <f t="shared" si="1"/>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2"/>
        <v/>
      </c>
      <c r="AK68" s="3" t="str">
        <f>IF($A68="","",IF((AND($A68="ADD",OR(AJ68="",AJ68="Queenstown-Lakes District Council"))),"70",(_xlfn.XLOOKUP(AJ68,ud_organisation_owner[lookupValue],ud_organisation_owner[lookupKey],""))))</f>
        <v/>
      </c>
      <c r="AL68" s="3" t="str">
        <f t="shared" si="3"/>
        <v/>
      </c>
      <c r="AM68" s="3" t="str">
        <f>IF($A68="","",IF((AND($A68="ADD",OR(AL68="",AL68="Queenstown-Lakes District Council"))),"70",(_xlfn.XLOOKUP(AL68,ud_organisation_owner[lookupValue],ud_organisation_owner[lookupKey],""))))</f>
        <v/>
      </c>
      <c r="AN68" s="3" t="str">
        <f t="shared" si="4"/>
        <v/>
      </c>
      <c r="AO68" s="3" t="str">
        <f>IF($A68="","",IF((AND($A68="ADD",OR(AN68="",AN68="Local Authority"))),"17",(_xlfn.XLOOKUP(AN68,ud_sub_organisation[lookupValue],ud_sub_organisation[lookupKey],""))))</f>
        <v/>
      </c>
      <c r="AP68" s="3" t="str">
        <f t="shared" si="5"/>
        <v/>
      </c>
      <c r="AQ68" s="3" t="str">
        <f>IF($A68="","",IF((AND($A68="ADD",OR(AP68="",AP68="Vested assets"))),"12",(_xlfn.XLOOKUP(AP68,ud_work_origin[lookupValue],ud_work_origin[lookupKey],""))))</f>
        <v/>
      </c>
      <c r="AR68" s="8"/>
      <c r="AS68" s="2" t="str">
        <f t="shared" si="6"/>
        <v/>
      </c>
      <c r="AT68" s="2" t="str">
        <f t="shared" si="7"/>
        <v/>
      </c>
      <c r="AU68" s="3" t="str">
        <f t="shared" si="8"/>
        <v/>
      </c>
      <c r="AV68" s="3" t="str">
        <f>IF($A68="","",IF((AND($A68="ADD",OR(AU68="",AU68="Excellent"))),"1",(_xlfn.XLOOKUP(AU68,condition[lookupValue],condition[lookupKey],""))))</f>
        <v/>
      </c>
      <c r="AW68" s="7" t="str">
        <f t="shared" si="9"/>
        <v/>
      </c>
      <c r="AX68" s="9"/>
    </row>
    <row r="69" spans="2:50">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IF($A69="ADD",IF(NOT(ISBLANK(P69)),_xlfn.XLOOKUP(P69,ud_colour[lookupValue],ud_colour[lookupKey],"ERROR"),""), "")</f>
        <v/>
      </c>
      <c r="S69" s="3" t="str">
        <f>IF($A69="ADD",IF(NOT(ISBLANK(R69)),_xlfn.XLOOKUP(R69,seating_material[lookupValue],seating_material[lookupKey],"ERROR"),""), "")</f>
        <v/>
      </c>
      <c r="V69" s="3" t="str">
        <f>IF($A69="ADD",IF(NOT(ISBLANK(U69)),_xlfn.XLOOKUP(U69,ud_coating_system[lookupValue],ud_coating_system[lookupKey],"ERROR"),""), "")</f>
        <v/>
      </c>
      <c r="AB69" s="7"/>
      <c r="AC69" s="4" t="str">
        <f t="shared" ca="1" si="0"/>
        <v/>
      </c>
      <c r="AD69" s="4"/>
      <c r="AE69" s="3" t="str">
        <f t="shared" si="1"/>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2"/>
        <v/>
      </c>
      <c r="AK69" s="3" t="str">
        <f>IF($A69="","",IF((AND($A69="ADD",OR(AJ69="",AJ69="Queenstown-Lakes District Council"))),"70",(_xlfn.XLOOKUP(AJ69,ud_organisation_owner[lookupValue],ud_organisation_owner[lookupKey],""))))</f>
        <v/>
      </c>
      <c r="AL69" s="3" t="str">
        <f t="shared" si="3"/>
        <v/>
      </c>
      <c r="AM69" s="3" t="str">
        <f>IF($A69="","",IF((AND($A69="ADD",OR(AL69="",AL69="Queenstown-Lakes District Council"))),"70",(_xlfn.XLOOKUP(AL69,ud_organisation_owner[lookupValue],ud_organisation_owner[lookupKey],""))))</f>
        <v/>
      </c>
      <c r="AN69" s="3" t="str">
        <f t="shared" si="4"/>
        <v/>
      </c>
      <c r="AO69" s="3" t="str">
        <f>IF($A69="","",IF((AND($A69="ADD",OR(AN69="",AN69="Local Authority"))),"17",(_xlfn.XLOOKUP(AN69,ud_sub_organisation[lookupValue],ud_sub_organisation[lookupKey],""))))</f>
        <v/>
      </c>
      <c r="AP69" s="3" t="str">
        <f t="shared" si="5"/>
        <v/>
      </c>
      <c r="AQ69" s="3" t="str">
        <f>IF($A69="","",IF((AND($A69="ADD",OR(AP69="",AP69="Vested assets"))),"12",(_xlfn.XLOOKUP(AP69,ud_work_origin[lookupValue],ud_work_origin[lookupKey],""))))</f>
        <v/>
      </c>
      <c r="AR69" s="8"/>
      <c r="AS69" s="2" t="str">
        <f t="shared" si="6"/>
        <v/>
      </c>
      <c r="AT69" s="2" t="str">
        <f t="shared" si="7"/>
        <v/>
      </c>
      <c r="AU69" s="3" t="str">
        <f t="shared" si="8"/>
        <v/>
      </c>
      <c r="AV69" s="3" t="str">
        <f>IF($A69="","",IF((AND($A69="ADD",OR(AU69="",AU69="Excellent"))),"1",(_xlfn.XLOOKUP(AU69,condition[lookupValue],condition[lookupKey],""))))</f>
        <v/>
      </c>
      <c r="AW69" s="7" t="str">
        <f t="shared" si="9"/>
        <v/>
      </c>
      <c r="AX69" s="9"/>
    </row>
    <row r="70" spans="2:50">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IF($A70="ADD",IF(NOT(ISBLANK(P70)),_xlfn.XLOOKUP(P70,ud_colour[lookupValue],ud_colour[lookupKey],"ERROR"),""), "")</f>
        <v/>
      </c>
      <c r="S70" s="3" t="str">
        <f>IF($A70="ADD",IF(NOT(ISBLANK(R70)),_xlfn.XLOOKUP(R70,seating_material[lookupValue],seating_material[lookupKey],"ERROR"),""), "")</f>
        <v/>
      </c>
      <c r="V70" s="3" t="str">
        <f>IF($A70="ADD",IF(NOT(ISBLANK(U70)),_xlfn.XLOOKUP(U70,ud_coating_system[lookupValue],ud_coating_system[lookupKey],"ERROR"),""), "")</f>
        <v/>
      </c>
      <c r="AB70" s="7"/>
      <c r="AC70" s="4" t="str">
        <f t="shared" ca="1" si="0"/>
        <v/>
      </c>
      <c r="AD70" s="4"/>
      <c r="AE70" s="3" t="str">
        <f t="shared" si="1"/>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2"/>
        <v/>
      </c>
      <c r="AK70" s="3" t="str">
        <f>IF($A70="","",IF((AND($A70="ADD",OR(AJ70="",AJ70="Queenstown-Lakes District Council"))),"70",(_xlfn.XLOOKUP(AJ70,ud_organisation_owner[lookupValue],ud_organisation_owner[lookupKey],""))))</f>
        <v/>
      </c>
      <c r="AL70" s="3" t="str">
        <f t="shared" si="3"/>
        <v/>
      </c>
      <c r="AM70" s="3" t="str">
        <f>IF($A70="","",IF((AND($A70="ADD",OR(AL70="",AL70="Queenstown-Lakes District Council"))),"70",(_xlfn.XLOOKUP(AL70,ud_organisation_owner[lookupValue],ud_organisation_owner[lookupKey],""))))</f>
        <v/>
      </c>
      <c r="AN70" s="3" t="str">
        <f t="shared" si="4"/>
        <v/>
      </c>
      <c r="AO70" s="3" t="str">
        <f>IF($A70="","",IF((AND($A70="ADD",OR(AN70="",AN70="Local Authority"))),"17",(_xlfn.XLOOKUP(AN70,ud_sub_organisation[lookupValue],ud_sub_organisation[lookupKey],""))))</f>
        <v/>
      </c>
      <c r="AP70" s="3" t="str">
        <f t="shared" si="5"/>
        <v/>
      </c>
      <c r="AQ70" s="3" t="str">
        <f>IF($A70="","",IF((AND($A70="ADD",OR(AP70="",AP70="Vested assets"))),"12",(_xlfn.XLOOKUP(AP70,ud_work_origin[lookupValue],ud_work_origin[lookupKey],""))))</f>
        <v/>
      </c>
      <c r="AR70" s="8"/>
      <c r="AS70" s="2" t="str">
        <f t="shared" si="6"/>
        <v/>
      </c>
      <c r="AT70" s="2" t="str">
        <f t="shared" si="7"/>
        <v/>
      </c>
      <c r="AU70" s="3" t="str">
        <f t="shared" si="8"/>
        <v/>
      </c>
      <c r="AV70" s="3" t="str">
        <f>IF($A70="","",IF((AND($A70="ADD",OR(AU70="",AU70="Excellent"))),"1",(_xlfn.XLOOKUP(AU70,condition[lookupValue],condition[lookupKey],""))))</f>
        <v/>
      </c>
      <c r="AW70" s="7" t="str">
        <f t="shared" si="9"/>
        <v/>
      </c>
      <c r="AX70" s="9"/>
    </row>
    <row r="71" spans="2:50">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IF($A71="ADD",IF(NOT(ISBLANK(P71)),_xlfn.XLOOKUP(P71,ud_colour[lookupValue],ud_colour[lookupKey],"ERROR"),""), "")</f>
        <v/>
      </c>
      <c r="S71" s="3" t="str">
        <f>IF($A71="ADD",IF(NOT(ISBLANK(R71)),_xlfn.XLOOKUP(R71,seating_material[lookupValue],seating_material[lookupKey],"ERROR"),""), "")</f>
        <v/>
      </c>
      <c r="V71" s="3" t="str">
        <f>IF($A71="ADD",IF(NOT(ISBLANK(U71)),_xlfn.XLOOKUP(U71,ud_coating_system[lookupValue],ud_coating_system[lookupKey],"ERROR"),""), "")</f>
        <v/>
      </c>
      <c r="AB71" s="7"/>
      <c r="AC71" s="4" t="str">
        <f t="shared" ca="1" si="0"/>
        <v/>
      </c>
      <c r="AD71" s="4"/>
      <c r="AE71" s="3" t="str">
        <f t="shared" si="1"/>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2"/>
        <v/>
      </c>
      <c r="AK71" s="3" t="str">
        <f>IF($A71="","",IF((AND($A71="ADD",OR(AJ71="",AJ71="Queenstown-Lakes District Council"))),"70",(_xlfn.XLOOKUP(AJ71,ud_organisation_owner[lookupValue],ud_organisation_owner[lookupKey],""))))</f>
        <v/>
      </c>
      <c r="AL71" s="3" t="str">
        <f t="shared" si="3"/>
        <v/>
      </c>
      <c r="AM71" s="3" t="str">
        <f>IF($A71="","",IF((AND($A71="ADD",OR(AL71="",AL71="Queenstown-Lakes District Council"))),"70",(_xlfn.XLOOKUP(AL71,ud_organisation_owner[lookupValue],ud_organisation_owner[lookupKey],""))))</f>
        <v/>
      </c>
      <c r="AN71" s="3" t="str">
        <f t="shared" si="4"/>
        <v/>
      </c>
      <c r="AO71" s="3" t="str">
        <f>IF($A71="","",IF((AND($A71="ADD",OR(AN71="",AN71="Local Authority"))),"17",(_xlfn.XLOOKUP(AN71,ud_sub_organisation[lookupValue],ud_sub_organisation[lookupKey],""))))</f>
        <v/>
      </c>
      <c r="AP71" s="3" t="str">
        <f t="shared" si="5"/>
        <v/>
      </c>
      <c r="AQ71" s="3" t="str">
        <f>IF($A71="","",IF((AND($A71="ADD",OR(AP71="",AP71="Vested assets"))),"12",(_xlfn.XLOOKUP(AP71,ud_work_origin[lookupValue],ud_work_origin[lookupKey],""))))</f>
        <v/>
      </c>
      <c r="AR71" s="8"/>
      <c r="AS71" s="2" t="str">
        <f t="shared" si="6"/>
        <v/>
      </c>
      <c r="AT71" s="2" t="str">
        <f t="shared" si="7"/>
        <v/>
      </c>
      <c r="AU71" s="3" t="str">
        <f t="shared" si="8"/>
        <v/>
      </c>
      <c r="AV71" s="3" t="str">
        <f>IF($A71="","",IF((AND($A71="ADD",OR(AU71="",AU71="Excellent"))),"1",(_xlfn.XLOOKUP(AU71,condition[lookupValue],condition[lookupKey],""))))</f>
        <v/>
      </c>
      <c r="AW71" s="7" t="str">
        <f t="shared" si="9"/>
        <v/>
      </c>
      <c r="AX71" s="9"/>
    </row>
    <row r="72" spans="2:50">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IF($A72="ADD",IF(NOT(ISBLANK(P72)),_xlfn.XLOOKUP(P72,ud_colour[lookupValue],ud_colour[lookupKey],"ERROR"),""), "")</f>
        <v/>
      </c>
      <c r="S72" s="3" t="str">
        <f>IF($A72="ADD",IF(NOT(ISBLANK(R72)),_xlfn.XLOOKUP(R72,seating_material[lookupValue],seating_material[lookupKey],"ERROR"),""), "")</f>
        <v/>
      </c>
      <c r="V72" s="3" t="str">
        <f>IF($A72="ADD",IF(NOT(ISBLANK(U72)),_xlfn.XLOOKUP(U72,ud_coating_system[lookupValue],ud_coating_system[lookupKey],"ERROR"),""), "")</f>
        <v/>
      </c>
      <c r="AB72" s="7"/>
      <c r="AC72" s="4" t="str">
        <f t="shared" ca="1" si="0"/>
        <v/>
      </c>
      <c r="AD72" s="4"/>
      <c r="AE72" s="3" t="str">
        <f t="shared" si="1"/>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2"/>
        <v/>
      </c>
      <c r="AK72" s="3" t="str">
        <f>IF($A72="","",IF((AND($A72="ADD",OR(AJ72="",AJ72="Queenstown-Lakes District Council"))),"70",(_xlfn.XLOOKUP(AJ72,ud_organisation_owner[lookupValue],ud_organisation_owner[lookupKey],""))))</f>
        <v/>
      </c>
      <c r="AL72" s="3" t="str">
        <f t="shared" si="3"/>
        <v/>
      </c>
      <c r="AM72" s="3" t="str">
        <f>IF($A72="","",IF((AND($A72="ADD",OR(AL72="",AL72="Queenstown-Lakes District Council"))),"70",(_xlfn.XLOOKUP(AL72,ud_organisation_owner[lookupValue],ud_organisation_owner[lookupKey],""))))</f>
        <v/>
      </c>
      <c r="AN72" s="3" t="str">
        <f t="shared" si="4"/>
        <v/>
      </c>
      <c r="AO72" s="3" t="str">
        <f>IF($A72="","",IF((AND($A72="ADD",OR(AN72="",AN72="Local Authority"))),"17",(_xlfn.XLOOKUP(AN72,ud_sub_organisation[lookupValue],ud_sub_organisation[lookupKey],""))))</f>
        <v/>
      </c>
      <c r="AP72" s="3" t="str">
        <f t="shared" si="5"/>
        <v/>
      </c>
      <c r="AQ72" s="3" t="str">
        <f>IF($A72="","",IF((AND($A72="ADD",OR(AP72="",AP72="Vested assets"))),"12",(_xlfn.XLOOKUP(AP72,ud_work_origin[lookupValue],ud_work_origin[lookupKey],""))))</f>
        <v/>
      </c>
      <c r="AR72" s="8"/>
      <c r="AS72" s="2" t="str">
        <f t="shared" si="6"/>
        <v/>
      </c>
      <c r="AT72" s="2" t="str">
        <f t="shared" si="7"/>
        <v/>
      </c>
      <c r="AU72" s="3" t="str">
        <f t="shared" si="8"/>
        <v/>
      </c>
      <c r="AV72" s="3" t="str">
        <f>IF($A72="","",IF((AND($A72="ADD",OR(AU72="",AU72="Excellent"))),"1",(_xlfn.XLOOKUP(AU72,condition[lookupValue],condition[lookupKey],""))))</f>
        <v/>
      </c>
      <c r="AW72" s="7" t="str">
        <f t="shared" si="9"/>
        <v/>
      </c>
      <c r="AX72" s="9"/>
    </row>
    <row r="73" spans="2:50">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IF($A73="ADD",IF(NOT(ISBLANK(P73)),_xlfn.XLOOKUP(P73,ud_colour[lookupValue],ud_colour[lookupKey],"ERROR"),""), "")</f>
        <v/>
      </c>
      <c r="S73" s="3" t="str">
        <f>IF($A73="ADD",IF(NOT(ISBLANK(R73)),_xlfn.XLOOKUP(R73,seating_material[lookupValue],seating_material[lookupKey],"ERROR"),""), "")</f>
        <v/>
      </c>
      <c r="V73" s="3" t="str">
        <f>IF($A73="ADD",IF(NOT(ISBLANK(U73)),_xlfn.XLOOKUP(U73,ud_coating_system[lookupValue],ud_coating_system[lookupKey],"ERROR"),""), "")</f>
        <v/>
      </c>
      <c r="AB73" s="7"/>
      <c r="AC73" s="4" t="str">
        <f t="shared" ca="1" si="0"/>
        <v/>
      </c>
      <c r="AD73" s="4"/>
      <c r="AE73" s="3" t="str">
        <f t="shared" si="1"/>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2"/>
        <v/>
      </c>
      <c r="AK73" s="3" t="str">
        <f>IF($A73="","",IF((AND($A73="ADD",OR(AJ73="",AJ73="Queenstown-Lakes District Council"))),"70",(_xlfn.XLOOKUP(AJ73,ud_organisation_owner[lookupValue],ud_organisation_owner[lookupKey],""))))</f>
        <v/>
      </c>
      <c r="AL73" s="3" t="str">
        <f t="shared" si="3"/>
        <v/>
      </c>
      <c r="AM73" s="3" t="str">
        <f>IF($A73="","",IF((AND($A73="ADD",OR(AL73="",AL73="Queenstown-Lakes District Council"))),"70",(_xlfn.XLOOKUP(AL73,ud_organisation_owner[lookupValue],ud_organisation_owner[lookupKey],""))))</f>
        <v/>
      </c>
      <c r="AN73" s="3" t="str">
        <f t="shared" si="4"/>
        <v/>
      </c>
      <c r="AO73" s="3" t="str">
        <f>IF($A73="","",IF((AND($A73="ADD",OR(AN73="",AN73="Local Authority"))),"17",(_xlfn.XLOOKUP(AN73,ud_sub_organisation[lookupValue],ud_sub_organisation[lookupKey],""))))</f>
        <v/>
      </c>
      <c r="AP73" s="3" t="str">
        <f t="shared" si="5"/>
        <v/>
      </c>
      <c r="AQ73" s="3" t="str">
        <f>IF($A73="","",IF((AND($A73="ADD",OR(AP73="",AP73="Vested assets"))),"12",(_xlfn.XLOOKUP(AP73,ud_work_origin[lookupValue],ud_work_origin[lookupKey],""))))</f>
        <v/>
      </c>
      <c r="AR73" s="8"/>
      <c r="AS73" s="2" t="str">
        <f t="shared" si="6"/>
        <v/>
      </c>
      <c r="AT73" s="2" t="str">
        <f t="shared" si="7"/>
        <v/>
      </c>
      <c r="AU73" s="3" t="str">
        <f t="shared" si="8"/>
        <v/>
      </c>
      <c r="AV73" s="3" t="str">
        <f>IF($A73="","",IF((AND($A73="ADD",OR(AU73="",AU73="Excellent"))),"1",(_xlfn.XLOOKUP(AU73,condition[lookupValue],condition[lookupKey],""))))</f>
        <v/>
      </c>
      <c r="AW73" s="7" t="str">
        <f t="shared" si="9"/>
        <v/>
      </c>
      <c r="AX73" s="9"/>
    </row>
    <row r="74" spans="2:50">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IF($A74="ADD",IF(NOT(ISBLANK(P74)),_xlfn.XLOOKUP(P74,ud_colour[lookupValue],ud_colour[lookupKey],"ERROR"),""), "")</f>
        <v/>
      </c>
      <c r="S74" s="3" t="str">
        <f>IF($A74="ADD",IF(NOT(ISBLANK(R74)),_xlfn.XLOOKUP(R74,seating_material[lookupValue],seating_material[lookupKey],"ERROR"),""), "")</f>
        <v/>
      </c>
      <c r="V74" s="3" t="str">
        <f>IF($A74="ADD",IF(NOT(ISBLANK(U74)),_xlfn.XLOOKUP(U74,ud_coating_system[lookupValue],ud_coating_system[lookupKey],"ERROR"),""), "")</f>
        <v/>
      </c>
      <c r="AB74" s="7"/>
      <c r="AC74" s="4" t="str">
        <f t="shared" ca="1" si="0"/>
        <v/>
      </c>
      <c r="AD74" s="4"/>
      <c r="AE74" s="3" t="str">
        <f t="shared" si="1"/>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2"/>
        <v/>
      </c>
      <c r="AK74" s="3" t="str">
        <f>IF($A74="","",IF((AND($A74="ADD",OR(AJ74="",AJ74="Queenstown-Lakes District Council"))),"70",(_xlfn.XLOOKUP(AJ74,ud_organisation_owner[lookupValue],ud_organisation_owner[lookupKey],""))))</f>
        <v/>
      </c>
      <c r="AL74" s="3" t="str">
        <f t="shared" si="3"/>
        <v/>
      </c>
      <c r="AM74" s="3" t="str">
        <f>IF($A74="","",IF((AND($A74="ADD",OR(AL74="",AL74="Queenstown-Lakes District Council"))),"70",(_xlfn.XLOOKUP(AL74,ud_organisation_owner[lookupValue],ud_organisation_owner[lookupKey],""))))</f>
        <v/>
      </c>
      <c r="AN74" s="3" t="str">
        <f t="shared" si="4"/>
        <v/>
      </c>
      <c r="AO74" s="3" t="str">
        <f>IF($A74="","",IF((AND($A74="ADD",OR(AN74="",AN74="Local Authority"))),"17",(_xlfn.XLOOKUP(AN74,ud_sub_organisation[lookupValue],ud_sub_organisation[lookupKey],""))))</f>
        <v/>
      </c>
      <c r="AP74" s="3" t="str">
        <f t="shared" si="5"/>
        <v/>
      </c>
      <c r="AQ74" s="3" t="str">
        <f>IF($A74="","",IF((AND($A74="ADD",OR(AP74="",AP74="Vested assets"))),"12",(_xlfn.XLOOKUP(AP74,ud_work_origin[lookupValue],ud_work_origin[lookupKey],""))))</f>
        <v/>
      </c>
      <c r="AR74" s="8"/>
      <c r="AS74" s="2" t="str">
        <f t="shared" si="6"/>
        <v/>
      </c>
      <c r="AT74" s="2" t="str">
        <f t="shared" si="7"/>
        <v/>
      </c>
      <c r="AU74" s="3" t="str">
        <f t="shared" si="8"/>
        <v/>
      </c>
      <c r="AV74" s="3" t="str">
        <f>IF($A74="","",IF((AND($A74="ADD",OR(AU74="",AU74="Excellent"))),"1",(_xlfn.XLOOKUP(AU74,condition[lookupValue],condition[lookupKey],""))))</f>
        <v/>
      </c>
      <c r="AW74" s="7" t="str">
        <f t="shared" si="9"/>
        <v/>
      </c>
      <c r="AX74" s="9"/>
    </row>
    <row r="75" spans="2:50">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IF($A75="ADD",IF(NOT(ISBLANK(P75)),_xlfn.XLOOKUP(P75,ud_colour[lookupValue],ud_colour[lookupKey],"ERROR"),""), "")</f>
        <v/>
      </c>
      <c r="S75" s="3" t="str">
        <f>IF($A75="ADD",IF(NOT(ISBLANK(R75)),_xlfn.XLOOKUP(R75,seating_material[lookupValue],seating_material[lookupKey],"ERROR"),""), "")</f>
        <v/>
      </c>
      <c r="V75" s="3" t="str">
        <f>IF($A75="ADD",IF(NOT(ISBLANK(U75)),_xlfn.XLOOKUP(U75,ud_coating_system[lookupValue],ud_coating_system[lookupKey],"ERROR"),""), "")</f>
        <v/>
      </c>
      <c r="AB75" s="7"/>
      <c r="AC75" s="4" t="str">
        <f t="shared" ref="AC75:AC100" ca="1" si="10">IF(AB75&lt;&gt;"", DATEDIF(AB75, TODAY(),"Y"),"")</f>
        <v/>
      </c>
      <c r="AD75" s="4"/>
      <c r="AE75" s="3" t="str">
        <f t="shared" ref="AE75:AE100" si="11">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00" si="12">IF($A75="ADD","Queenstown-Lakes District Council","")</f>
        <v/>
      </c>
      <c r="AK75" s="3" t="str">
        <f>IF($A75="","",IF((AND($A75="ADD",OR(AJ75="",AJ75="Queenstown-Lakes District Council"))),"70",(_xlfn.XLOOKUP(AJ75,ud_organisation_owner[lookupValue],ud_organisation_owner[lookupKey],""))))</f>
        <v/>
      </c>
      <c r="AL75" s="3" t="str">
        <f t="shared" ref="AL75:AL100" si="13">IF($A75="ADD","Queenstown-Lakes District Council","")</f>
        <v/>
      </c>
      <c r="AM75" s="3" t="str">
        <f>IF($A75="","",IF((AND($A75="ADD",OR(AL75="",AL75="Queenstown-Lakes District Council"))),"70",(_xlfn.XLOOKUP(AL75,ud_organisation_owner[lookupValue],ud_organisation_owner[lookupKey],""))))</f>
        <v/>
      </c>
      <c r="AN75" s="3" t="str">
        <f t="shared" ref="AN75:AN100" si="14">IF($A75="ADD","Local Authority","")</f>
        <v/>
      </c>
      <c r="AO75" s="3" t="str">
        <f>IF($A75="","",IF((AND($A75="ADD",OR(AN75="",AN75="Local Authority"))),"17",(_xlfn.XLOOKUP(AN75,ud_sub_organisation[lookupValue],ud_sub_organisation[lookupKey],""))))</f>
        <v/>
      </c>
      <c r="AP75" s="3" t="str">
        <f t="shared" ref="AP75:AP100" si="15">IF($A75="ADD","Vested assets","")</f>
        <v/>
      </c>
      <c r="AQ75" s="3" t="str">
        <f>IF($A75="","",IF((AND($A75="ADD",OR(AP75="",AP75="Vested assets"))),"12",(_xlfn.XLOOKUP(AP75,ud_work_origin[lookupValue],ud_work_origin[lookupKey],""))))</f>
        <v/>
      </c>
      <c r="AR75" s="8"/>
      <c r="AS75" s="2" t="str">
        <f t="shared" ref="AS75:AS100" si="16">IF($A75="ADD","TRUE","")</f>
        <v/>
      </c>
      <c r="AT75" s="2" t="str">
        <f t="shared" ref="AT75:AT100" si="17">IF($A75="ADD","FALSE","")</f>
        <v/>
      </c>
      <c r="AU75" s="3" t="str">
        <f t="shared" ref="AU75:AU100" si="18">IF($A75="ADD","Excellent","")</f>
        <v/>
      </c>
      <c r="AV75" s="3" t="str">
        <f>IF($A75="","",IF((AND($A75="ADD",OR(AU75="",AU75="Excellent"))),"1",(_xlfn.XLOOKUP(AU75,condition[lookupValue],condition[lookupKey],""))))</f>
        <v/>
      </c>
      <c r="AW75" s="7" t="str">
        <f t="shared" ref="AW75:AW100" si="19">IF(AB75&lt;&gt;"",AB75,"")</f>
        <v/>
      </c>
      <c r="AX75" s="9"/>
    </row>
    <row r="76" spans="2:50">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IF($A76="ADD",IF(NOT(ISBLANK(P76)),_xlfn.XLOOKUP(P76,ud_colour[lookupValue],ud_colour[lookupKey],"ERROR"),""), "")</f>
        <v/>
      </c>
      <c r="S76" s="3" t="str">
        <f>IF($A76="ADD",IF(NOT(ISBLANK(R76)),_xlfn.XLOOKUP(R76,seating_material[lookupValue],seating_material[lookupKey],"ERROR"),""), "")</f>
        <v/>
      </c>
      <c r="V76" s="3" t="str">
        <f>IF($A76="ADD",IF(NOT(ISBLANK(U76)),_xlfn.XLOOKUP(U76,ud_coating_system[lookupValue],ud_coating_system[lookupKey],"ERROR"),""), "")</f>
        <v/>
      </c>
      <c r="AB76" s="7"/>
      <c r="AC76" s="4" t="str">
        <f t="shared" ca="1" si="10"/>
        <v/>
      </c>
      <c r="AD76" s="4"/>
      <c r="AE76" s="3" t="str">
        <f t="shared" si="11"/>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IF($A76="","",IF((AND($A76="ADD",OR(AL76="",AL76="Queenstown-Lakes District Council"))),"70",(_xlfn.XLOOKUP(AL76,ud_organisation_owner[lookupValue],ud_organisation_owner[lookupKey],""))))</f>
        <v/>
      </c>
      <c r="AN76" s="3" t="str">
        <f t="shared" si="14"/>
        <v/>
      </c>
      <c r="AO76" s="3" t="str">
        <f>IF($A76="","",IF((AND($A76="ADD",OR(AN76="",AN76="Local Authority"))),"17",(_xlfn.XLOOKUP(AN76,ud_sub_organisation[lookupValue],ud_sub_organisation[lookupKey],""))))</f>
        <v/>
      </c>
      <c r="AP76" s="3" t="str">
        <f t="shared" si="15"/>
        <v/>
      </c>
      <c r="AQ76" s="3" t="str">
        <f>IF($A76="","",IF((AND($A76="ADD",OR(AP76="",AP76="Vested assets"))),"12",(_xlfn.XLOOKUP(AP76,ud_work_origin[lookupValue],ud_work_origin[lookupKey],""))))</f>
        <v/>
      </c>
      <c r="AR76" s="8"/>
      <c r="AS76" s="2" t="str">
        <f t="shared" si="16"/>
        <v/>
      </c>
      <c r="AT76" s="2" t="str">
        <f t="shared" si="17"/>
        <v/>
      </c>
      <c r="AU76" s="3" t="str">
        <f t="shared" si="18"/>
        <v/>
      </c>
      <c r="AV76" s="3" t="str">
        <f>IF($A76="","",IF((AND($A76="ADD",OR(AU76="",AU76="Excellent"))),"1",(_xlfn.XLOOKUP(AU76,condition[lookupValue],condition[lookupKey],""))))</f>
        <v/>
      </c>
      <c r="AW76" s="7" t="str">
        <f t="shared" si="19"/>
        <v/>
      </c>
      <c r="AX76" s="9"/>
    </row>
    <row r="77" spans="2:50">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IF($A77="ADD",IF(NOT(ISBLANK(P77)),_xlfn.XLOOKUP(P77,ud_colour[lookupValue],ud_colour[lookupKey],"ERROR"),""), "")</f>
        <v/>
      </c>
      <c r="S77" s="3" t="str">
        <f>IF($A77="ADD",IF(NOT(ISBLANK(R77)),_xlfn.XLOOKUP(R77,seating_material[lookupValue],seating_material[lookupKey],"ERROR"),""), "")</f>
        <v/>
      </c>
      <c r="V77" s="3" t="str">
        <f>IF($A77="ADD",IF(NOT(ISBLANK(U77)),_xlfn.XLOOKUP(U77,ud_coating_system[lookupValue],ud_coating_system[lookupKey],"ERROR"),""), "")</f>
        <v/>
      </c>
      <c r="AB77" s="7"/>
      <c r="AC77" s="4" t="str">
        <f t="shared" ca="1" si="10"/>
        <v/>
      </c>
      <c r="AD77" s="4"/>
      <c r="AE77" s="3" t="str">
        <f t="shared" si="11"/>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IF($A77="","",IF((AND($A77="ADD",OR(AL77="",AL77="Queenstown-Lakes District Council"))),"70",(_xlfn.XLOOKUP(AL77,ud_organisation_owner[lookupValue],ud_organisation_owner[lookupKey],""))))</f>
        <v/>
      </c>
      <c r="AN77" s="3" t="str">
        <f t="shared" si="14"/>
        <v/>
      </c>
      <c r="AO77" s="3" t="str">
        <f>IF($A77="","",IF((AND($A77="ADD",OR(AN77="",AN77="Local Authority"))),"17",(_xlfn.XLOOKUP(AN77,ud_sub_organisation[lookupValue],ud_sub_organisation[lookupKey],""))))</f>
        <v/>
      </c>
      <c r="AP77" s="3" t="str">
        <f t="shared" si="15"/>
        <v/>
      </c>
      <c r="AQ77" s="3" t="str">
        <f>IF($A77="","",IF((AND($A77="ADD",OR(AP77="",AP77="Vested assets"))),"12",(_xlfn.XLOOKUP(AP77,ud_work_origin[lookupValue],ud_work_origin[lookupKey],""))))</f>
        <v/>
      </c>
      <c r="AR77" s="8"/>
      <c r="AS77" s="2" t="str">
        <f t="shared" si="16"/>
        <v/>
      </c>
      <c r="AT77" s="2" t="str">
        <f t="shared" si="17"/>
        <v/>
      </c>
      <c r="AU77" s="3" t="str">
        <f t="shared" si="18"/>
        <v/>
      </c>
      <c r="AV77" s="3" t="str">
        <f>IF($A77="","",IF((AND($A77="ADD",OR(AU77="",AU77="Excellent"))),"1",(_xlfn.XLOOKUP(AU77,condition[lookupValue],condition[lookupKey],""))))</f>
        <v/>
      </c>
      <c r="AW77" s="7" t="str">
        <f t="shared" si="19"/>
        <v/>
      </c>
      <c r="AX77" s="9"/>
    </row>
    <row r="78" spans="2:50">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IF($A78="ADD",IF(NOT(ISBLANK(P78)),_xlfn.XLOOKUP(P78,ud_colour[lookupValue],ud_colour[lookupKey],"ERROR"),""), "")</f>
        <v/>
      </c>
      <c r="S78" s="3" t="str">
        <f>IF($A78="ADD",IF(NOT(ISBLANK(R78)),_xlfn.XLOOKUP(R78,seating_material[lookupValue],seating_material[lookupKey],"ERROR"),""), "")</f>
        <v/>
      </c>
      <c r="V78" s="3" t="str">
        <f>IF($A78="ADD",IF(NOT(ISBLANK(U78)),_xlfn.XLOOKUP(U78,ud_coating_system[lookupValue],ud_coating_system[lookupKey],"ERROR"),""), "")</f>
        <v/>
      </c>
      <c r="AB78" s="7"/>
      <c r="AC78" s="4" t="str">
        <f t="shared" ca="1" si="10"/>
        <v/>
      </c>
      <c r="AD78" s="4"/>
      <c r="AE78" s="3" t="str">
        <f t="shared" si="11"/>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IF($A78="","",IF((AND($A78="ADD",OR(AL78="",AL78="Queenstown-Lakes District Council"))),"70",(_xlfn.XLOOKUP(AL78,ud_organisation_owner[lookupValue],ud_organisation_owner[lookupKey],""))))</f>
        <v/>
      </c>
      <c r="AN78" s="3" t="str">
        <f t="shared" si="14"/>
        <v/>
      </c>
      <c r="AO78" s="3" t="str">
        <f>IF($A78="","",IF((AND($A78="ADD",OR(AN78="",AN78="Local Authority"))),"17",(_xlfn.XLOOKUP(AN78,ud_sub_organisation[lookupValue],ud_sub_organisation[lookupKey],""))))</f>
        <v/>
      </c>
      <c r="AP78" s="3" t="str">
        <f t="shared" si="15"/>
        <v/>
      </c>
      <c r="AQ78" s="3" t="str">
        <f>IF($A78="","",IF((AND($A78="ADD",OR(AP78="",AP78="Vested assets"))),"12",(_xlfn.XLOOKUP(AP78,ud_work_origin[lookupValue],ud_work_origin[lookupKey],""))))</f>
        <v/>
      </c>
      <c r="AR78" s="8"/>
      <c r="AS78" s="2" t="str">
        <f t="shared" si="16"/>
        <v/>
      </c>
      <c r="AT78" s="2" t="str">
        <f t="shared" si="17"/>
        <v/>
      </c>
      <c r="AU78" s="3" t="str">
        <f t="shared" si="18"/>
        <v/>
      </c>
      <c r="AV78" s="3" t="str">
        <f>IF($A78="","",IF((AND($A78="ADD",OR(AU78="",AU78="Excellent"))),"1",(_xlfn.XLOOKUP(AU78,condition[lookupValue],condition[lookupKey],""))))</f>
        <v/>
      </c>
      <c r="AW78" s="7" t="str">
        <f t="shared" si="19"/>
        <v/>
      </c>
      <c r="AX78" s="9"/>
    </row>
    <row r="79" spans="2:50">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IF($A79="ADD",IF(NOT(ISBLANK(P79)),_xlfn.XLOOKUP(P79,ud_colour[lookupValue],ud_colour[lookupKey],"ERROR"),""), "")</f>
        <v/>
      </c>
      <c r="S79" s="3" t="str">
        <f>IF($A79="ADD",IF(NOT(ISBLANK(R79)),_xlfn.XLOOKUP(R79,seating_material[lookupValue],seating_material[lookupKey],"ERROR"),""), "")</f>
        <v/>
      </c>
      <c r="V79" s="3" t="str">
        <f>IF($A79="ADD",IF(NOT(ISBLANK(U79)),_xlfn.XLOOKUP(U79,ud_coating_system[lookupValue],ud_coating_system[lookupKey],"ERROR"),""), "")</f>
        <v/>
      </c>
      <c r="AB79" s="7"/>
      <c r="AC79" s="4" t="str">
        <f t="shared" ca="1" si="10"/>
        <v/>
      </c>
      <c r="AD79" s="4"/>
      <c r="AE79" s="3" t="str">
        <f t="shared" si="11"/>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IF($A79="","",IF((AND($A79="ADD",OR(AL79="",AL79="Queenstown-Lakes District Council"))),"70",(_xlfn.XLOOKUP(AL79,ud_organisation_owner[lookupValue],ud_organisation_owner[lookupKey],""))))</f>
        <v/>
      </c>
      <c r="AN79" s="3" t="str">
        <f t="shared" si="14"/>
        <v/>
      </c>
      <c r="AO79" s="3" t="str">
        <f>IF($A79="","",IF((AND($A79="ADD",OR(AN79="",AN79="Local Authority"))),"17",(_xlfn.XLOOKUP(AN79,ud_sub_organisation[lookupValue],ud_sub_organisation[lookupKey],""))))</f>
        <v/>
      </c>
      <c r="AP79" s="3" t="str">
        <f t="shared" si="15"/>
        <v/>
      </c>
      <c r="AQ79" s="3" t="str">
        <f>IF($A79="","",IF((AND($A79="ADD",OR(AP79="",AP79="Vested assets"))),"12",(_xlfn.XLOOKUP(AP79,ud_work_origin[lookupValue],ud_work_origin[lookupKey],""))))</f>
        <v/>
      </c>
      <c r="AR79" s="8"/>
      <c r="AS79" s="2" t="str">
        <f t="shared" si="16"/>
        <v/>
      </c>
      <c r="AT79" s="2" t="str">
        <f t="shared" si="17"/>
        <v/>
      </c>
      <c r="AU79" s="3" t="str">
        <f t="shared" si="18"/>
        <v/>
      </c>
      <c r="AV79" s="3" t="str">
        <f>IF($A79="","",IF((AND($A79="ADD",OR(AU79="",AU79="Excellent"))),"1",(_xlfn.XLOOKUP(AU79,condition[lookupValue],condition[lookupKey],""))))</f>
        <v/>
      </c>
      <c r="AW79" s="7" t="str">
        <f t="shared" si="19"/>
        <v/>
      </c>
      <c r="AX79" s="9"/>
    </row>
    <row r="80" spans="2:50">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IF($A80="ADD",IF(NOT(ISBLANK(P80)),_xlfn.XLOOKUP(P80,ud_colour[lookupValue],ud_colour[lookupKey],"ERROR"),""), "")</f>
        <v/>
      </c>
      <c r="S80" s="3" t="str">
        <f>IF($A80="ADD",IF(NOT(ISBLANK(R80)),_xlfn.XLOOKUP(R80,seating_material[lookupValue],seating_material[lookupKey],"ERROR"),""), "")</f>
        <v/>
      </c>
      <c r="V80" s="3" t="str">
        <f>IF($A80="ADD",IF(NOT(ISBLANK(U80)),_xlfn.XLOOKUP(U80,ud_coating_system[lookupValue],ud_coating_system[lookupKey],"ERROR"),""), "")</f>
        <v/>
      </c>
      <c r="AB80" s="7"/>
      <c r="AC80" s="4" t="str">
        <f t="shared" ca="1" si="10"/>
        <v/>
      </c>
      <c r="AD80" s="4"/>
      <c r="AE80" s="3" t="str">
        <f t="shared" si="11"/>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IF($A80="","",IF((AND($A80="ADD",OR(AL80="",AL80="Queenstown-Lakes District Council"))),"70",(_xlfn.XLOOKUP(AL80,ud_organisation_owner[lookupValue],ud_organisation_owner[lookupKey],""))))</f>
        <v/>
      </c>
      <c r="AN80" s="3" t="str">
        <f t="shared" si="14"/>
        <v/>
      </c>
      <c r="AO80" s="3" t="str">
        <f>IF($A80="","",IF((AND($A80="ADD",OR(AN80="",AN80="Local Authority"))),"17",(_xlfn.XLOOKUP(AN80,ud_sub_organisation[lookupValue],ud_sub_organisation[lookupKey],""))))</f>
        <v/>
      </c>
      <c r="AP80" s="3" t="str">
        <f t="shared" si="15"/>
        <v/>
      </c>
      <c r="AQ80" s="3" t="str">
        <f>IF($A80="","",IF((AND($A80="ADD",OR(AP80="",AP80="Vested assets"))),"12",(_xlfn.XLOOKUP(AP80,ud_work_origin[lookupValue],ud_work_origin[lookupKey],""))))</f>
        <v/>
      </c>
      <c r="AR80" s="8"/>
      <c r="AS80" s="2" t="str">
        <f t="shared" si="16"/>
        <v/>
      </c>
      <c r="AT80" s="2" t="str">
        <f t="shared" si="17"/>
        <v/>
      </c>
      <c r="AU80" s="3" t="str">
        <f t="shared" si="18"/>
        <v/>
      </c>
      <c r="AV80" s="3" t="str">
        <f>IF($A80="","",IF((AND($A80="ADD",OR(AU80="",AU80="Excellent"))),"1",(_xlfn.XLOOKUP(AU80,condition[lookupValue],condition[lookupKey],""))))</f>
        <v/>
      </c>
      <c r="AW80" s="7" t="str">
        <f t="shared" si="19"/>
        <v/>
      </c>
      <c r="AX80" s="9"/>
    </row>
    <row r="81" spans="2:50">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IF($A81="ADD",IF(NOT(ISBLANK(P81)),_xlfn.XLOOKUP(P81,ud_colour[lookupValue],ud_colour[lookupKey],"ERROR"),""), "")</f>
        <v/>
      </c>
      <c r="S81" s="3" t="str">
        <f>IF($A81="ADD",IF(NOT(ISBLANK(R81)),_xlfn.XLOOKUP(R81,seating_material[lookupValue],seating_material[lookupKey],"ERROR"),""), "")</f>
        <v/>
      </c>
      <c r="V81" s="3" t="str">
        <f>IF($A81="ADD",IF(NOT(ISBLANK(U81)),_xlfn.XLOOKUP(U81,ud_coating_system[lookupValue],ud_coating_system[lookupKey],"ERROR"),""), "")</f>
        <v/>
      </c>
      <c r="AB81" s="7"/>
      <c r="AC81" s="4" t="str">
        <f t="shared" ca="1" si="10"/>
        <v/>
      </c>
      <c r="AD81" s="4"/>
      <c r="AE81" s="3" t="str">
        <f t="shared" si="11"/>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IF($A81="","",IF((AND($A81="ADD",OR(AL81="",AL81="Queenstown-Lakes District Council"))),"70",(_xlfn.XLOOKUP(AL81,ud_organisation_owner[lookupValue],ud_organisation_owner[lookupKey],""))))</f>
        <v/>
      </c>
      <c r="AN81" s="3" t="str">
        <f t="shared" si="14"/>
        <v/>
      </c>
      <c r="AO81" s="3" t="str">
        <f>IF($A81="","",IF((AND($A81="ADD",OR(AN81="",AN81="Local Authority"))),"17",(_xlfn.XLOOKUP(AN81,ud_sub_organisation[lookupValue],ud_sub_organisation[lookupKey],""))))</f>
        <v/>
      </c>
      <c r="AP81" s="3" t="str">
        <f t="shared" si="15"/>
        <v/>
      </c>
      <c r="AQ81" s="3" t="str">
        <f>IF($A81="","",IF((AND($A81="ADD",OR(AP81="",AP81="Vested assets"))),"12",(_xlfn.XLOOKUP(AP81,ud_work_origin[lookupValue],ud_work_origin[lookupKey],""))))</f>
        <v/>
      </c>
      <c r="AR81" s="8"/>
      <c r="AS81" s="2" t="str">
        <f t="shared" si="16"/>
        <v/>
      </c>
      <c r="AT81" s="2" t="str">
        <f t="shared" si="17"/>
        <v/>
      </c>
      <c r="AU81" s="3" t="str">
        <f t="shared" si="18"/>
        <v/>
      </c>
      <c r="AV81" s="3" t="str">
        <f>IF($A81="","",IF((AND($A81="ADD",OR(AU81="",AU81="Excellent"))),"1",(_xlfn.XLOOKUP(AU81,condition[lookupValue],condition[lookupKey],""))))</f>
        <v/>
      </c>
      <c r="AW81" s="7" t="str">
        <f t="shared" si="19"/>
        <v/>
      </c>
      <c r="AX81" s="9"/>
    </row>
    <row r="82" spans="2:50">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IF($A82="ADD",IF(NOT(ISBLANK(P82)),_xlfn.XLOOKUP(P82,ud_colour[lookupValue],ud_colour[lookupKey],"ERROR"),""), "")</f>
        <v/>
      </c>
      <c r="S82" s="3" t="str">
        <f>IF($A82="ADD",IF(NOT(ISBLANK(R82)),_xlfn.XLOOKUP(R82,seating_material[lookupValue],seating_material[lookupKey],"ERROR"),""), "")</f>
        <v/>
      </c>
      <c r="V82" s="3" t="str">
        <f>IF($A82="ADD",IF(NOT(ISBLANK(U82)),_xlfn.XLOOKUP(U82,ud_coating_system[lookupValue],ud_coating_system[lookupKey],"ERROR"),""), "")</f>
        <v/>
      </c>
      <c r="AB82" s="7"/>
      <c r="AC82" s="4" t="str">
        <f t="shared" ca="1" si="10"/>
        <v/>
      </c>
      <c r="AD82" s="4"/>
      <c r="AE82" s="3" t="str">
        <f t="shared" si="11"/>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IF($A82="","",IF((AND($A82="ADD",OR(AL82="",AL82="Queenstown-Lakes District Council"))),"70",(_xlfn.XLOOKUP(AL82,ud_organisation_owner[lookupValue],ud_organisation_owner[lookupKey],""))))</f>
        <v/>
      </c>
      <c r="AN82" s="3" t="str">
        <f t="shared" si="14"/>
        <v/>
      </c>
      <c r="AO82" s="3" t="str">
        <f>IF($A82="","",IF((AND($A82="ADD",OR(AN82="",AN82="Local Authority"))),"17",(_xlfn.XLOOKUP(AN82,ud_sub_organisation[lookupValue],ud_sub_organisation[lookupKey],""))))</f>
        <v/>
      </c>
      <c r="AP82" s="3" t="str">
        <f t="shared" si="15"/>
        <v/>
      </c>
      <c r="AQ82" s="3" t="str">
        <f>IF($A82="","",IF((AND($A82="ADD",OR(AP82="",AP82="Vested assets"))),"12",(_xlfn.XLOOKUP(AP82,ud_work_origin[lookupValue],ud_work_origin[lookupKey],""))))</f>
        <v/>
      </c>
      <c r="AR82" s="8"/>
      <c r="AS82" s="2" t="str">
        <f t="shared" si="16"/>
        <v/>
      </c>
      <c r="AT82" s="2" t="str">
        <f t="shared" si="17"/>
        <v/>
      </c>
      <c r="AU82" s="3" t="str">
        <f t="shared" si="18"/>
        <v/>
      </c>
      <c r="AV82" s="3" t="str">
        <f>IF($A82="","",IF((AND($A82="ADD",OR(AU82="",AU82="Excellent"))),"1",(_xlfn.XLOOKUP(AU82,condition[lookupValue],condition[lookupKey],""))))</f>
        <v/>
      </c>
      <c r="AW82" s="7" t="str">
        <f t="shared" si="19"/>
        <v/>
      </c>
      <c r="AX82" s="9"/>
    </row>
    <row r="83" spans="2:50">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IF($A83="ADD",IF(NOT(ISBLANK(P83)),_xlfn.XLOOKUP(P83,ud_colour[lookupValue],ud_colour[lookupKey],"ERROR"),""), "")</f>
        <v/>
      </c>
      <c r="S83" s="3" t="str">
        <f>IF($A83="ADD",IF(NOT(ISBLANK(R83)),_xlfn.XLOOKUP(R83,seating_material[lookupValue],seating_material[lookupKey],"ERROR"),""), "")</f>
        <v/>
      </c>
      <c r="V83" s="3" t="str">
        <f>IF($A83="ADD",IF(NOT(ISBLANK(U83)),_xlfn.XLOOKUP(U83,ud_coating_system[lookupValue],ud_coating_system[lookupKey],"ERROR"),""), "")</f>
        <v/>
      </c>
      <c r="AB83" s="7"/>
      <c r="AC83" s="4" t="str">
        <f t="shared" ca="1" si="10"/>
        <v/>
      </c>
      <c r="AD83" s="4"/>
      <c r="AE83" s="3" t="str">
        <f t="shared" si="11"/>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IF($A83="","",IF((AND($A83="ADD",OR(AL83="",AL83="Queenstown-Lakes District Council"))),"70",(_xlfn.XLOOKUP(AL83,ud_organisation_owner[lookupValue],ud_organisation_owner[lookupKey],""))))</f>
        <v/>
      </c>
      <c r="AN83" s="3" t="str">
        <f t="shared" si="14"/>
        <v/>
      </c>
      <c r="AO83" s="3" t="str">
        <f>IF($A83="","",IF((AND($A83="ADD",OR(AN83="",AN83="Local Authority"))),"17",(_xlfn.XLOOKUP(AN83,ud_sub_organisation[lookupValue],ud_sub_organisation[lookupKey],""))))</f>
        <v/>
      </c>
      <c r="AP83" s="3" t="str">
        <f t="shared" si="15"/>
        <v/>
      </c>
      <c r="AQ83" s="3" t="str">
        <f>IF($A83="","",IF((AND($A83="ADD",OR(AP83="",AP83="Vested assets"))),"12",(_xlfn.XLOOKUP(AP83,ud_work_origin[lookupValue],ud_work_origin[lookupKey],""))))</f>
        <v/>
      </c>
      <c r="AR83" s="8"/>
      <c r="AS83" s="2" t="str">
        <f t="shared" si="16"/>
        <v/>
      </c>
      <c r="AT83" s="2" t="str">
        <f t="shared" si="17"/>
        <v/>
      </c>
      <c r="AU83" s="3" t="str">
        <f t="shared" si="18"/>
        <v/>
      </c>
      <c r="AV83" s="3" t="str">
        <f>IF($A83="","",IF((AND($A83="ADD",OR(AU83="",AU83="Excellent"))),"1",(_xlfn.XLOOKUP(AU83,condition[lookupValue],condition[lookupKey],""))))</f>
        <v/>
      </c>
      <c r="AW83" s="7" t="str">
        <f t="shared" si="19"/>
        <v/>
      </c>
      <c r="AX83" s="9"/>
    </row>
    <row r="84" spans="2:50">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IF($A84="ADD",IF(NOT(ISBLANK(P84)),_xlfn.XLOOKUP(P84,ud_colour[lookupValue],ud_colour[lookupKey],"ERROR"),""), "")</f>
        <v/>
      </c>
      <c r="S84" s="3" t="str">
        <f>IF($A84="ADD",IF(NOT(ISBLANK(R84)),_xlfn.XLOOKUP(R84,seating_material[lookupValue],seating_material[lookupKey],"ERROR"),""), "")</f>
        <v/>
      </c>
      <c r="V84" s="3" t="str">
        <f>IF($A84="ADD",IF(NOT(ISBLANK(U84)),_xlfn.XLOOKUP(U84,ud_coating_system[lookupValue],ud_coating_system[lookupKey],"ERROR"),""), "")</f>
        <v/>
      </c>
      <c r="AB84" s="7"/>
      <c r="AC84" s="4" t="str">
        <f t="shared" ca="1" si="10"/>
        <v/>
      </c>
      <c r="AD84" s="4"/>
      <c r="AE84" s="3" t="str">
        <f t="shared" si="11"/>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IF($A84="","",IF((AND($A84="ADD",OR(AL84="",AL84="Queenstown-Lakes District Council"))),"70",(_xlfn.XLOOKUP(AL84,ud_organisation_owner[lookupValue],ud_organisation_owner[lookupKey],""))))</f>
        <v/>
      </c>
      <c r="AN84" s="3" t="str">
        <f t="shared" si="14"/>
        <v/>
      </c>
      <c r="AO84" s="3" t="str">
        <f>IF($A84="","",IF((AND($A84="ADD",OR(AN84="",AN84="Local Authority"))),"17",(_xlfn.XLOOKUP(AN84,ud_sub_organisation[lookupValue],ud_sub_organisation[lookupKey],""))))</f>
        <v/>
      </c>
      <c r="AP84" s="3" t="str">
        <f t="shared" si="15"/>
        <v/>
      </c>
      <c r="AQ84" s="3" t="str">
        <f>IF($A84="","",IF((AND($A84="ADD",OR(AP84="",AP84="Vested assets"))),"12",(_xlfn.XLOOKUP(AP84,ud_work_origin[lookupValue],ud_work_origin[lookupKey],""))))</f>
        <v/>
      </c>
      <c r="AR84" s="8"/>
      <c r="AS84" s="2" t="str">
        <f t="shared" si="16"/>
        <v/>
      </c>
      <c r="AT84" s="2" t="str">
        <f t="shared" si="17"/>
        <v/>
      </c>
      <c r="AU84" s="3" t="str">
        <f t="shared" si="18"/>
        <v/>
      </c>
      <c r="AV84" s="3" t="str">
        <f>IF($A84="","",IF((AND($A84="ADD",OR(AU84="",AU84="Excellent"))),"1",(_xlfn.XLOOKUP(AU84,condition[lookupValue],condition[lookupKey],""))))</f>
        <v/>
      </c>
      <c r="AW84" s="7" t="str">
        <f t="shared" si="19"/>
        <v/>
      </c>
      <c r="AX84" s="9"/>
    </row>
    <row r="85" spans="2:50">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IF($A85="ADD",IF(NOT(ISBLANK(P85)),_xlfn.XLOOKUP(P85,ud_colour[lookupValue],ud_colour[lookupKey],"ERROR"),""), "")</f>
        <v/>
      </c>
      <c r="S85" s="3" t="str">
        <f>IF($A85="ADD",IF(NOT(ISBLANK(R85)),_xlfn.XLOOKUP(R85,seating_material[lookupValue],seating_material[lookupKey],"ERROR"),""), "")</f>
        <v/>
      </c>
      <c r="V85" s="3" t="str">
        <f>IF($A85="ADD",IF(NOT(ISBLANK(U85)),_xlfn.XLOOKUP(U85,ud_coating_system[lookupValue],ud_coating_system[lookupKey],"ERROR"),""), "")</f>
        <v/>
      </c>
      <c r="AB85" s="7"/>
      <c r="AC85" s="4" t="str">
        <f t="shared" ca="1" si="10"/>
        <v/>
      </c>
      <c r="AD85" s="4"/>
      <c r="AE85" s="3" t="str">
        <f t="shared" si="11"/>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IF($A85="","",IF((AND($A85="ADD",OR(AL85="",AL85="Queenstown-Lakes District Council"))),"70",(_xlfn.XLOOKUP(AL85,ud_organisation_owner[lookupValue],ud_organisation_owner[lookupKey],""))))</f>
        <v/>
      </c>
      <c r="AN85" s="3" t="str">
        <f t="shared" si="14"/>
        <v/>
      </c>
      <c r="AO85" s="3" t="str">
        <f>IF($A85="","",IF((AND($A85="ADD",OR(AN85="",AN85="Local Authority"))),"17",(_xlfn.XLOOKUP(AN85,ud_sub_organisation[lookupValue],ud_sub_organisation[lookupKey],""))))</f>
        <v/>
      </c>
      <c r="AP85" s="3" t="str">
        <f t="shared" si="15"/>
        <v/>
      </c>
      <c r="AQ85" s="3" t="str">
        <f>IF($A85="","",IF((AND($A85="ADD",OR(AP85="",AP85="Vested assets"))),"12",(_xlfn.XLOOKUP(AP85,ud_work_origin[lookupValue],ud_work_origin[lookupKey],""))))</f>
        <v/>
      </c>
      <c r="AR85" s="8"/>
      <c r="AS85" s="2" t="str">
        <f t="shared" si="16"/>
        <v/>
      </c>
      <c r="AT85" s="2" t="str">
        <f t="shared" si="17"/>
        <v/>
      </c>
      <c r="AU85" s="3" t="str">
        <f t="shared" si="18"/>
        <v/>
      </c>
      <c r="AV85" s="3" t="str">
        <f>IF($A85="","",IF((AND($A85="ADD",OR(AU85="",AU85="Excellent"))),"1",(_xlfn.XLOOKUP(AU85,condition[lookupValue],condition[lookupKey],""))))</f>
        <v/>
      </c>
      <c r="AW85" s="7" t="str">
        <f t="shared" si="19"/>
        <v/>
      </c>
      <c r="AX85" s="9"/>
    </row>
    <row r="86" spans="2:50">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IF($A86="ADD",IF(NOT(ISBLANK(P86)),_xlfn.XLOOKUP(P86,ud_colour[lookupValue],ud_colour[lookupKey],"ERROR"),""), "")</f>
        <v/>
      </c>
      <c r="S86" s="3" t="str">
        <f>IF($A86="ADD",IF(NOT(ISBLANK(R86)),_xlfn.XLOOKUP(R86,seating_material[lookupValue],seating_material[lookupKey],"ERROR"),""), "")</f>
        <v/>
      </c>
      <c r="V86" s="3" t="str">
        <f>IF($A86="ADD",IF(NOT(ISBLANK(U86)),_xlfn.XLOOKUP(U86,ud_coating_system[lookupValue],ud_coating_system[lookupKey],"ERROR"),""), "")</f>
        <v/>
      </c>
      <c r="AB86" s="7"/>
      <c r="AC86" s="4" t="str">
        <f t="shared" ca="1" si="10"/>
        <v/>
      </c>
      <c r="AD86" s="4"/>
      <c r="AE86" s="3" t="str">
        <f t="shared" si="11"/>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IF($A86="","",IF((AND($A86="ADD",OR(AL86="",AL86="Queenstown-Lakes District Council"))),"70",(_xlfn.XLOOKUP(AL86,ud_organisation_owner[lookupValue],ud_organisation_owner[lookupKey],""))))</f>
        <v/>
      </c>
      <c r="AN86" s="3" t="str">
        <f t="shared" si="14"/>
        <v/>
      </c>
      <c r="AO86" s="3" t="str">
        <f>IF($A86="","",IF((AND($A86="ADD",OR(AN86="",AN86="Local Authority"))),"17",(_xlfn.XLOOKUP(AN86,ud_sub_organisation[lookupValue],ud_sub_organisation[lookupKey],""))))</f>
        <v/>
      </c>
      <c r="AP86" s="3" t="str">
        <f t="shared" si="15"/>
        <v/>
      </c>
      <c r="AQ86" s="3" t="str">
        <f>IF($A86="","",IF((AND($A86="ADD",OR(AP86="",AP86="Vested assets"))),"12",(_xlfn.XLOOKUP(AP86,ud_work_origin[lookupValue],ud_work_origin[lookupKey],""))))</f>
        <v/>
      </c>
      <c r="AR86" s="8"/>
      <c r="AS86" s="2" t="str">
        <f t="shared" si="16"/>
        <v/>
      </c>
      <c r="AT86" s="2" t="str">
        <f t="shared" si="17"/>
        <v/>
      </c>
      <c r="AU86" s="3" t="str">
        <f t="shared" si="18"/>
        <v/>
      </c>
      <c r="AV86" s="3" t="str">
        <f>IF($A86="","",IF((AND($A86="ADD",OR(AU86="",AU86="Excellent"))),"1",(_xlfn.XLOOKUP(AU86,condition[lookupValue],condition[lookupKey],""))))</f>
        <v/>
      </c>
      <c r="AW86" s="7" t="str">
        <f t="shared" si="19"/>
        <v/>
      </c>
      <c r="AX86" s="9"/>
    </row>
    <row r="87" spans="2:50">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IF($A87="ADD",IF(NOT(ISBLANK(P87)),_xlfn.XLOOKUP(P87,ud_colour[lookupValue],ud_colour[lookupKey],"ERROR"),""), "")</f>
        <v/>
      </c>
      <c r="S87" s="3" t="str">
        <f>IF($A87="ADD",IF(NOT(ISBLANK(R87)),_xlfn.XLOOKUP(R87,seating_material[lookupValue],seating_material[lookupKey],"ERROR"),""), "")</f>
        <v/>
      </c>
      <c r="V87" s="3" t="str">
        <f>IF($A87="ADD",IF(NOT(ISBLANK(U87)),_xlfn.XLOOKUP(U87,ud_coating_system[lookupValue],ud_coating_system[lookupKey],"ERROR"),""), "")</f>
        <v/>
      </c>
      <c r="AB87" s="7"/>
      <c r="AC87" s="4" t="str">
        <f t="shared" ca="1" si="10"/>
        <v/>
      </c>
      <c r="AD87" s="4"/>
      <c r="AE87" s="3" t="str">
        <f t="shared" si="11"/>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IF($A87="","",IF((AND($A87="ADD",OR(AL87="",AL87="Queenstown-Lakes District Council"))),"70",(_xlfn.XLOOKUP(AL87,ud_organisation_owner[lookupValue],ud_organisation_owner[lookupKey],""))))</f>
        <v/>
      </c>
      <c r="AN87" s="3" t="str">
        <f t="shared" si="14"/>
        <v/>
      </c>
      <c r="AO87" s="3" t="str">
        <f>IF($A87="","",IF((AND($A87="ADD",OR(AN87="",AN87="Local Authority"))),"17",(_xlfn.XLOOKUP(AN87,ud_sub_organisation[lookupValue],ud_sub_organisation[lookupKey],""))))</f>
        <v/>
      </c>
      <c r="AP87" s="3" t="str">
        <f t="shared" si="15"/>
        <v/>
      </c>
      <c r="AQ87" s="3" t="str">
        <f>IF($A87="","",IF((AND($A87="ADD",OR(AP87="",AP87="Vested assets"))),"12",(_xlfn.XLOOKUP(AP87,ud_work_origin[lookupValue],ud_work_origin[lookupKey],""))))</f>
        <v/>
      </c>
      <c r="AR87" s="8"/>
      <c r="AS87" s="2" t="str">
        <f t="shared" si="16"/>
        <v/>
      </c>
      <c r="AT87" s="2" t="str">
        <f t="shared" si="17"/>
        <v/>
      </c>
      <c r="AU87" s="3" t="str">
        <f t="shared" si="18"/>
        <v/>
      </c>
      <c r="AV87" s="3" t="str">
        <f>IF($A87="","",IF((AND($A87="ADD",OR(AU87="",AU87="Excellent"))),"1",(_xlfn.XLOOKUP(AU87,condition[lookupValue],condition[lookupKey],""))))</f>
        <v/>
      </c>
      <c r="AW87" s="7" t="str">
        <f t="shared" si="19"/>
        <v/>
      </c>
      <c r="AX87" s="9"/>
    </row>
    <row r="88" spans="2:50">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IF($A88="ADD",IF(NOT(ISBLANK(P88)),_xlfn.XLOOKUP(P88,ud_colour[lookupValue],ud_colour[lookupKey],"ERROR"),""), "")</f>
        <v/>
      </c>
      <c r="S88" s="3" t="str">
        <f>IF($A88="ADD",IF(NOT(ISBLANK(R88)),_xlfn.XLOOKUP(R88,seating_material[lookupValue],seating_material[lookupKey],"ERROR"),""), "")</f>
        <v/>
      </c>
      <c r="V88" s="3" t="str">
        <f>IF($A88="ADD",IF(NOT(ISBLANK(U88)),_xlfn.XLOOKUP(U88,ud_coating_system[lookupValue],ud_coating_system[lookupKey],"ERROR"),""), "")</f>
        <v/>
      </c>
      <c r="AB88" s="7"/>
      <c r="AC88" s="4" t="str">
        <f t="shared" ca="1" si="10"/>
        <v/>
      </c>
      <c r="AD88" s="4"/>
      <c r="AE88" s="3" t="str">
        <f t="shared" si="11"/>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IF($A88="","",IF((AND($A88="ADD",OR(AL88="",AL88="Queenstown-Lakes District Council"))),"70",(_xlfn.XLOOKUP(AL88,ud_organisation_owner[lookupValue],ud_organisation_owner[lookupKey],""))))</f>
        <v/>
      </c>
      <c r="AN88" s="3" t="str">
        <f t="shared" si="14"/>
        <v/>
      </c>
      <c r="AO88" s="3" t="str">
        <f>IF($A88="","",IF((AND($A88="ADD",OR(AN88="",AN88="Local Authority"))),"17",(_xlfn.XLOOKUP(AN88,ud_sub_organisation[lookupValue],ud_sub_organisation[lookupKey],""))))</f>
        <v/>
      </c>
      <c r="AP88" s="3" t="str">
        <f t="shared" si="15"/>
        <v/>
      </c>
      <c r="AQ88" s="3" t="str">
        <f>IF($A88="","",IF((AND($A88="ADD",OR(AP88="",AP88="Vested assets"))),"12",(_xlfn.XLOOKUP(AP88,ud_work_origin[lookupValue],ud_work_origin[lookupKey],""))))</f>
        <v/>
      </c>
      <c r="AR88" s="8"/>
      <c r="AS88" s="2" t="str">
        <f t="shared" si="16"/>
        <v/>
      </c>
      <c r="AT88" s="2" t="str">
        <f t="shared" si="17"/>
        <v/>
      </c>
      <c r="AU88" s="3" t="str">
        <f t="shared" si="18"/>
        <v/>
      </c>
      <c r="AV88" s="3" t="str">
        <f>IF($A88="","",IF((AND($A88="ADD",OR(AU88="",AU88="Excellent"))),"1",(_xlfn.XLOOKUP(AU88,condition[lookupValue],condition[lookupKey],""))))</f>
        <v/>
      </c>
      <c r="AW88" s="7" t="str">
        <f t="shared" si="19"/>
        <v/>
      </c>
      <c r="AX88" s="9"/>
    </row>
    <row r="89" spans="2:50">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IF($A89="ADD",IF(NOT(ISBLANK(P89)),_xlfn.XLOOKUP(P89,ud_colour[lookupValue],ud_colour[lookupKey],"ERROR"),""), "")</f>
        <v/>
      </c>
      <c r="S89" s="3" t="str">
        <f>IF($A89="ADD",IF(NOT(ISBLANK(R89)),_xlfn.XLOOKUP(R89,seating_material[lookupValue],seating_material[lookupKey],"ERROR"),""), "")</f>
        <v/>
      </c>
      <c r="V89" s="3" t="str">
        <f>IF($A89="ADD",IF(NOT(ISBLANK(U89)),_xlfn.XLOOKUP(U89,ud_coating_system[lookupValue],ud_coating_system[lookupKey],"ERROR"),""), "")</f>
        <v/>
      </c>
      <c r="AB89" s="7"/>
      <c r="AC89" s="4" t="str">
        <f t="shared" ca="1" si="10"/>
        <v/>
      </c>
      <c r="AD89" s="4"/>
      <c r="AE89" s="3" t="str">
        <f t="shared" si="11"/>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IF($A89="","",IF((AND($A89="ADD",OR(AL89="",AL89="Queenstown-Lakes District Council"))),"70",(_xlfn.XLOOKUP(AL89,ud_organisation_owner[lookupValue],ud_organisation_owner[lookupKey],""))))</f>
        <v/>
      </c>
      <c r="AN89" s="3" t="str">
        <f t="shared" si="14"/>
        <v/>
      </c>
      <c r="AO89" s="3" t="str">
        <f>IF($A89="","",IF((AND($A89="ADD",OR(AN89="",AN89="Local Authority"))),"17",(_xlfn.XLOOKUP(AN89,ud_sub_organisation[lookupValue],ud_sub_organisation[lookupKey],""))))</f>
        <v/>
      </c>
      <c r="AP89" s="3" t="str">
        <f t="shared" si="15"/>
        <v/>
      </c>
      <c r="AQ89" s="3" t="str">
        <f>IF($A89="","",IF((AND($A89="ADD",OR(AP89="",AP89="Vested assets"))),"12",(_xlfn.XLOOKUP(AP89,ud_work_origin[lookupValue],ud_work_origin[lookupKey],""))))</f>
        <v/>
      </c>
      <c r="AR89" s="8"/>
      <c r="AS89" s="2" t="str">
        <f t="shared" si="16"/>
        <v/>
      </c>
      <c r="AT89" s="2" t="str">
        <f t="shared" si="17"/>
        <v/>
      </c>
      <c r="AU89" s="3" t="str">
        <f t="shared" si="18"/>
        <v/>
      </c>
      <c r="AV89" s="3" t="str">
        <f>IF($A89="","",IF((AND($A89="ADD",OR(AU89="",AU89="Excellent"))),"1",(_xlfn.XLOOKUP(AU89,condition[lookupValue],condition[lookupKey],""))))</f>
        <v/>
      </c>
      <c r="AW89" s="7" t="str">
        <f t="shared" si="19"/>
        <v/>
      </c>
      <c r="AX89" s="9"/>
    </row>
    <row r="90" spans="2:50">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IF($A90="ADD",IF(NOT(ISBLANK(P90)),_xlfn.XLOOKUP(P90,ud_colour[lookupValue],ud_colour[lookupKey],"ERROR"),""), "")</f>
        <v/>
      </c>
      <c r="S90" s="3" t="str">
        <f>IF($A90="ADD",IF(NOT(ISBLANK(R90)),_xlfn.XLOOKUP(R90,seating_material[lookupValue],seating_material[lookupKey],"ERROR"),""), "")</f>
        <v/>
      </c>
      <c r="V90" s="3" t="str">
        <f>IF($A90="ADD",IF(NOT(ISBLANK(U90)),_xlfn.XLOOKUP(U90,ud_coating_system[lookupValue],ud_coating_system[lookupKey],"ERROR"),""), "")</f>
        <v/>
      </c>
      <c r="AB90" s="7"/>
      <c r="AC90" s="4" t="str">
        <f t="shared" ca="1" si="10"/>
        <v/>
      </c>
      <c r="AD90" s="4"/>
      <c r="AE90" s="3" t="str">
        <f t="shared" si="11"/>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IF($A90="","",IF((AND($A90="ADD",OR(AL90="",AL90="Queenstown-Lakes District Council"))),"70",(_xlfn.XLOOKUP(AL90,ud_organisation_owner[lookupValue],ud_organisation_owner[lookupKey],""))))</f>
        <v/>
      </c>
      <c r="AN90" s="3" t="str">
        <f t="shared" si="14"/>
        <v/>
      </c>
      <c r="AO90" s="3" t="str">
        <f>IF($A90="","",IF((AND($A90="ADD",OR(AN90="",AN90="Local Authority"))),"17",(_xlfn.XLOOKUP(AN90,ud_sub_organisation[lookupValue],ud_sub_organisation[lookupKey],""))))</f>
        <v/>
      </c>
      <c r="AP90" s="3" t="str">
        <f t="shared" si="15"/>
        <v/>
      </c>
      <c r="AQ90" s="3" t="str">
        <f>IF($A90="","",IF((AND($A90="ADD",OR(AP90="",AP90="Vested assets"))),"12",(_xlfn.XLOOKUP(AP90,ud_work_origin[lookupValue],ud_work_origin[lookupKey],""))))</f>
        <v/>
      </c>
      <c r="AR90" s="8"/>
      <c r="AS90" s="2" t="str">
        <f t="shared" si="16"/>
        <v/>
      </c>
      <c r="AT90" s="2" t="str">
        <f t="shared" si="17"/>
        <v/>
      </c>
      <c r="AU90" s="3" t="str">
        <f t="shared" si="18"/>
        <v/>
      </c>
      <c r="AV90" s="3" t="str">
        <f>IF($A90="","",IF((AND($A90="ADD",OR(AU90="",AU90="Excellent"))),"1",(_xlfn.XLOOKUP(AU90,condition[lookupValue],condition[lookupKey],""))))</f>
        <v/>
      </c>
      <c r="AW90" s="7" t="str">
        <f t="shared" si="19"/>
        <v/>
      </c>
      <c r="AX90" s="9"/>
    </row>
    <row r="91" spans="2:50">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IF($A91="ADD",IF(NOT(ISBLANK(P91)),_xlfn.XLOOKUP(P91,ud_colour[lookupValue],ud_colour[lookupKey],"ERROR"),""), "")</f>
        <v/>
      </c>
      <c r="S91" s="3" t="str">
        <f>IF($A91="ADD",IF(NOT(ISBLANK(R91)),_xlfn.XLOOKUP(R91,seating_material[lookupValue],seating_material[lookupKey],"ERROR"),""), "")</f>
        <v/>
      </c>
      <c r="V91" s="3" t="str">
        <f>IF($A91="ADD",IF(NOT(ISBLANK(U91)),_xlfn.XLOOKUP(U91,ud_coating_system[lookupValue],ud_coating_system[lookupKey],"ERROR"),""), "")</f>
        <v/>
      </c>
      <c r="AB91" s="7"/>
      <c r="AC91" s="4" t="str">
        <f t="shared" ca="1" si="10"/>
        <v/>
      </c>
      <c r="AD91" s="4"/>
      <c r="AE91" s="3" t="str">
        <f t="shared" si="11"/>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IF($A91="","",IF((AND($A91="ADD",OR(AL91="",AL91="Queenstown-Lakes District Council"))),"70",(_xlfn.XLOOKUP(AL91,ud_organisation_owner[lookupValue],ud_organisation_owner[lookupKey],""))))</f>
        <v/>
      </c>
      <c r="AN91" s="3" t="str">
        <f t="shared" si="14"/>
        <v/>
      </c>
      <c r="AO91" s="3" t="str">
        <f>IF($A91="","",IF((AND($A91="ADD",OR(AN91="",AN91="Local Authority"))),"17",(_xlfn.XLOOKUP(AN91,ud_sub_organisation[lookupValue],ud_sub_organisation[lookupKey],""))))</f>
        <v/>
      </c>
      <c r="AP91" s="3" t="str">
        <f t="shared" si="15"/>
        <v/>
      </c>
      <c r="AQ91" s="3" t="str">
        <f>IF($A91="","",IF((AND($A91="ADD",OR(AP91="",AP91="Vested assets"))),"12",(_xlfn.XLOOKUP(AP91,ud_work_origin[lookupValue],ud_work_origin[lookupKey],""))))</f>
        <v/>
      </c>
      <c r="AR91" s="8"/>
      <c r="AS91" s="2" t="str">
        <f t="shared" si="16"/>
        <v/>
      </c>
      <c r="AT91" s="2" t="str">
        <f t="shared" si="17"/>
        <v/>
      </c>
      <c r="AU91" s="3" t="str">
        <f t="shared" si="18"/>
        <v/>
      </c>
      <c r="AV91" s="3" t="str">
        <f>IF($A91="","",IF((AND($A91="ADD",OR(AU91="",AU91="Excellent"))),"1",(_xlfn.XLOOKUP(AU91,condition[lookupValue],condition[lookupKey],""))))</f>
        <v/>
      </c>
      <c r="AW91" s="7" t="str">
        <f t="shared" si="19"/>
        <v/>
      </c>
      <c r="AX91" s="9"/>
    </row>
    <row r="92" spans="2:50">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IF($A92="ADD",IF(NOT(ISBLANK(P92)),_xlfn.XLOOKUP(P92,ud_colour[lookupValue],ud_colour[lookupKey],"ERROR"),""), "")</f>
        <v/>
      </c>
      <c r="S92" s="3" t="str">
        <f>IF($A92="ADD",IF(NOT(ISBLANK(R92)),_xlfn.XLOOKUP(R92,seating_material[lookupValue],seating_material[lookupKey],"ERROR"),""), "")</f>
        <v/>
      </c>
      <c r="V92" s="3" t="str">
        <f>IF($A92="ADD",IF(NOT(ISBLANK(U92)),_xlfn.XLOOKUP(U92,ud_coating_system[lookupValue],ud_coating_system[lookupKey],"ERROR"),""), "")</f>
        <v/>
      </c>
      <c r="AB92" s="7"/>
      <c r="AC92" s="4" t="str">
        <f t="shared" ca="1" si="10"/>
        <v/>
      </c>
      <c r="AD92" s="4"/>
      <c r="AE92" s="3" t="str">
        <f t="shared" si="11"/>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IF($A92="","",IF((AND($A92="ADD",OR(AL92="",AL92="Queenstown-Lakes District Council"))),"70",(_xlfn.XLOOKUP(AL92,ud_organisation_owner[lookupValue],ud_organisation_owner[lookupKey],""))))</f>
        <v/>
      </c>
      <c r="AN92" s="3" t="str">
        <f t="shared" si="14"/>
        <v/>
      </c>
      <c r="AO92" s="3" t="str">
        <f>IF($A92="","",IF((AND($A92="ADD",OR(AN92="",AN92="Local Authority"))),"17",(_xlfn.XLOOKUP(AN92,ud_sub_organisation[lookupValue],ud_sub_organisation[lookupKey],""))))</f>
        <v/>
      </c>
      <c r="AP92" s="3" t="str">
        <f t="shared" si="15"/>
        <v/>
      </c>
      <c r="AQ92" s="3" t="str">
        <f>IF($A92="","",IF((AND($A92="ADD",OR(AP92="",AP92="Vested assets"))),"12",(_xlfn.XLOOKUP(AP92,ud_work_origin[lookupValue],ud_work_origin[lookupKey],""))))</f>
        <v/>
      </c>
      <c r="AR92" s="8"/>
      <c r="AS92" s="2" t="str">
        <f t="shared" si="16"/>
        <v/>
      </c>
      <c r="AT92" s="2" t="str">
        <f t="shared" si="17"/>
        <v/>
      </c>
      <c r="AU92" s="3" t="str">
        <f t="shared" si="18"/>
        <v/>
      </c>
      <c r="AV92" s="3" t="str">
        <f>IF($A92="","",IF((AND($A92="ADD",OR(AU92="",AU92="Excellent"))),"1",(_xlfn.XLOOKUP(AU92,condition[lookupValue],condition[lookupKey],""))))</f>
        <v/>
      </c>
      <c r="AW92" s="7" t="str">
        <f t="shared" si="19"/>
        <v/>
      </c>
      <c r="AX92" s="9"/>
    </row>
    <row r="93" spans="2:50">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IF($A93="ADD",IF(NOT(ISBLANK(P93)),_xlfn.XLOOKUP(P93,ud_colour[lookupValue],ud_colour[lookupKey],"ERROR"),""), "")</f>
        <v/>
      </c>
      <c r="S93" s="3" t="str">
        <f>IF($A93="ADD",IF(NOT(ISBLANK(R93)),_xlfn.XLOOKUP(R93,seating_material[lookupValue],seating_material[lookupKey],"ERROR"),""), "")</f>
        <v/>
      </c>
      <c r="V93" s="3" t="str">
        <f>IF($A93="ADD",IF(NOT(ISBLANK(U93)),_xlfn.XLOOKUP(U93,ud_coating_system[lookupValue],ud_coating_system[lookupKey],"ERROR"),""), "")</f>
        <v/>
      </c>
      <c r="AB93" s="7"/>
      <c r="AC93" s="4" t="str">
        <f t="shared" ca="1" si="10"/>
        <v/>
      </c>
      <c r="AD93" s="4"/>
      <c r="AE93" s="3" t="str">
        <f t="shared" si="11"/>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IF($A93="","",IF((AND($A93="ADD",OR(AL93="",AL93="Queenstown-Lakes District Council"))),"70",(_xlfn.XLOOKUP(AL93,ud_organisation_owner[lookupValue],ud_organisation_owner[lookupKey],""))))</f>
        <v/>
      </c>
      <c r="AN93" s="3" t="str">
        <f t="shared" si="14"/>
        <v/>
      </c>
      <c r="AO93" s="3" t="str">
        <f>IF($A93="","",IF((AND($A93="ADD",OR(AN93="",AN93="Local Authority"))),"17",(_xlfn.XLOOKUP(AN93,ud_sub_organisation[lookupValue],ud_sub_organisation[lookupKey],""))))</f>
        <v/>
      </c>
      <c r="AP93" s="3" t="str">
        <f t="shared" si="15"/>
        <v/>
      </c>
      <c r="AQ93" s="3" t="str">
        <f>IF($A93="","",IF((AND($A93="ADD",OR(AP93="",AP93="Vested assets"))),"12",(_xlfn.XLOOKUP(AP93,ud_work_origin[lookupValue],ud_work_origin[lookupKey],""))))</f>
        <v/>
      </c>
      <c r="AR93" s="8"/>
      <c r="AS93" s="2" t="str">
        <f t="shared" si="16"/>
        <v/>
      </c>
      <c r="AT93" s="2" t="str">
        <f t="shared" si="17"/>
        <v/>
      </c>
      <c r="AU93" s="3" t="str">
        <f t="shared" si="18"/>
        <v/>
      </c>
      <c r="AV93" s="3" t="str">
        <f>IF($A93="","",IF((AND($A93="ADD",OR(AU93="",AU93="Excellent"))),"1",(_xlfn.XLOOKUP(AU93,condition[lookupValue],condition[lookupKey],""))))</f>
        <v/>
      </c>
      <c r="AW93" s="7" t="str">
        <f t="shared" si="19"/>
        <v/>
      </c>
      <c r="AX93" s="9"/>
    </row>
    <row r="94" spans="2:50">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IF($A94="ADD",IF(NOT(ISBLANK(P94)),_xlfn.XLOOKUP(P94,ud_colour[lookupValue],ud_colour[lookupKey],"ERROR"),""), "")</f>
        <v/>
      </c>
      <c r="S94" s="3" t="str">
        <f>IF($A94="ADD",IF(NOT(ISBLANK(R94)),_xlfn.XLOOKUP(R94,seating_material[lookupValue],seating_material[lookupKey],"ERROR"),""), "")</f>
        <v/>
      </c>
      <c r="V94" s="3" t="str">
        <f>IF($A94="ADD",IF(NOT(ISBLANK(U94)),_xlfn.XLOOKUP(U94,ud_coating_system[lookupValue],ud_coating_system[lookupKey],"ERROR"),""), "")</f>
        <v/>
      </c>
      <c r="AB94" s="7"/>
      <c r="AC94" s="4" t="str">
        <f t="shared" ca="1" si="10"/>
        <v/>
      </c>
      <c r="AD94" s="4"/>
      <c r="AE94" s="3" t="str">
        <f t="shared" si="11"/>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IF($A94="","",IF((AND($A94="ADD",OR(AL94="",AL94="Queenstown-Lakes District Council"))),"70",(_xlfn.XLOOKUP(AL94,ud_organisation_owner[lookupValue],ud_organisation_owner[lookupKey],""))))</f>
        <v/>
      </c>
      <c r="AN94" s="3" t="str">
        <f t="shared" si="14"/>
        <v/>
      </c>
      <c r="AO94" s="3" t="str">
        <f>IF($A94="","",IF((AND($A94="ADD",OR(AN94="",AN94="Local Authority"))),"17",(_xlfn.XLOOKUP(AN94,ud_sub_organisation[lookupValue],ud_sub_organisation[lookupKey],""))))</f>
        <v/>
      </c>
      <c r="AP94" s="3" t="str">
        <f t="shared" si="15"/>
        <v/>
      </c>
      <c r="AQ94" s="3" t="str">
        <f>IF($A94="","",IF((AND($A94="ADD",OR(AP94="",AP94="Vested assets"))),"12",(_xlfn.XLOOKUP(AP94,ud_work_origin[lookupValue],ud_work_origin[lookupKey],""))))</f>
        <v/>
      </c>
      <c r="AR94" s="8"/>
      <c r="AS94" s="2" t="str">
        <f t="shared" si="16"/>
        <v/>
      </c>
      <c r="AT94" s="2" t="str">
        <f t="shared" si="17"/>
        <v/>
      </c>
      <c r="AU94" s="3" t="str">
        <f t="shared" si="18"/>
        <v/>
      </c>
      <c r="AV94" s="3" t="str">
        <f>IF($A94="","",IF((AND($A94="ADD",OR(AU94="",AU94="Excellent"))),"1",(_xlfn.XLOOKUP(AU94,condition[lookupValue],condition[lookupKey],""))))</f>
        <v/>
      </c>
      <c r="AW94" s="7" t="str">
        <f t="shared" si="19"/>
        <v/>
      </c>
      <c r="AX94" s="9"/>
    </row>
    <row r="95" spans="2:50">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IF($A95="ADD",IF(NOT(ISBLANK(P95)),_xlfn.XLOOKUP(P95,ud_colour[lookupValue],ud_colour[lookupKey],"ERROR"),""), "")</f>
        <v/>
      </c>
      <c r="S95" s="3" t="str">
        <f>IF($A95="ADD",IF(NOT(ISBLANK(R95)),_xlfn.XLOOKUP(R95,seating_material[lookupValue],seating_material[lookupKey],"ERROR"),""), "")</f>
        <v/>
      </c>
      <c r="V95" s="3" t="str">
        <f>IF($A95="ADD",IF(NOT(ISBLANK(U95)),_xlfn.XLOOKUP(U95,ud_coating_system[lookupValue],ud_coating_system[lookupKey],"ERROR"),""), "")</f>
        <v/>
      </c>
      <c r="AB95" s="7"/>
      <c r="AC95" s="4" t="str">
        <f t="shared" ca="1" si="10"/>
        <v/>
      </c>
      <c r="AD95" s="4"/>
      <c r="AE95" s="3" t="str">
        <f t="shared" si="11"/>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IF($A95="","",IF((AND($A95="ADD",OR(AL95="",AL95="Queenstown-Lakes District Council"))),"70",(_xlfn.XLOOKUP(AL95,ud_organisation_owner[lookupValue],ud_organisation_owner[lookupKey],""))))</f>
        <v/>
      </c>
      <c r="AN95" s="3" t="str">
        <f t="shared" si="14"/>
        <v/>
      </c>
      <c r="AO95" s="3" t="str">
        <f>IF($A95="","",IF((AND($A95="ADD",OR(AN95="",AN95="Local Authority"))),"17",(_xlfn.XLOOKUP(AN95,ud_sub_organisation[lookupValue],ud_sub_organisation[lookupKey],""))))</f>
        <v/>
      </c>
      <c r="AP95" s="3" t="str">
        <f t="shared" si="15"/>
        <v/>
      </c>
      <c r="AQ95" s="3" t="str">
        <f>IF($A95="","",IF((AND($A95="ADD",OR(AP95="",AP95="Vested assets"))),"12",(_xlfn.XLOOKUP(AP95,ud_work_origin[lookupValue],ud_work_origin[lookupKey],""))))</f>
        <v/>
      </c>
      <c r="AR95" s="8"/>
      <c r="AS95" s="2" t="str">
        <f t="shared" si="16"/>
        <v/>
      </c>
      <c r="AT95" s="2" t="str">
        <f t="shared" si="17"/>
        <v/>
      </c>
      <c r="AU95" s="3" t="str">
        <f t="shared" si="18"/>
        <v/>
      </c>
      <c r="AV95" s="3" t="str">
        <f>IF($A95="","",IF((AND($A95="ADD",OR(AU95="",AU95="Excellent"))),"1",(_xlfn.XLOOKUP(AU95,condition[lookupValue],condition[lookupKey],""))))</f>
        <v/>
      </c>
      <c r="AW95" s="7" t="str">
        <f t="shared" si="19"/>
        <v/>
      </c>
      <c r="AX95" s="9"/>
    </row>
    <row r="96" spans="2:50">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IF($A96="ADD",IF(NOT(ISBLANK(P96)),_xlfn.XLOOKUP(P96,ud_colour[lookupValue],ud_colour[lookupKey],"ERROR"),""), "")</f>
        <v/>
      </c>
      <c r="S96" s="3" t="str">
        <f>IF($A96="ADD",IF(NOT(ISBLANK(R96)),_xlfn.XLOOKUP(R96,seating_material[lookupValue],seating_material[lookupKey],"ERROR"),""), "")</f>
        <v/>
      </c>
      <c r="V96" s="3" t="str">
        <f>IF($A96="ADD",IF(NOT(ISBLANK(U96)),_xlfn.XLOOKUP(U96,ud_coating_system[lookupValue],ud_coating_system[lookupKey],"ERROR"),""), "")</f>
        <v/>
      </c>
      <c r="AB96" s="7"/>
      <c r="AC96" s="4" t="str">
        <f t="shared" ca="1" si="10"/>
        <v/>
      </c>
      <c r="AD96" s="4"/>
      <c r="AE96" s="3" t="str">
        <f t="shared" si="11"/>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IF($A96="","",IF((AND($A96="ADD",OR(AL96="",AL96="Queenstown-Lakes District Council"))),"70",(_xlfn.XLOOKUP(AL96,ud_organisation_owner[lookupValue],ud_organisation_owner[lookupKey],""))))</f>
        <v/>
      </c>
      <c r="AN96" s="3" t="str">
        <f t="shared" si="14"/>
        <v/>
      </c>
      <c r="AO96" s="3" t="str">
        <f>IF($A96="","",IF((AND($A96="ADD",OR(AN96="",AN96="Local Authority"))),"17",(_xlfn.XLOOKUP(AN96,ud_sub_organisation[lookupValue],ud_sub_organisation[lookupKey],""))))</f>
        <v/>
      </c>
      <c r="AP96" s="3" t="str">
        <f t="shared" si="15"/>
        <v/>
      </c>
      <c r="AQ96" s="3" t="str">
        <f>IF($A96="","",IF((AND($A96="ADD",OR(AP96="",AP96="Vested assets"))),"12",(_xlfn.XLOOKUP(AP96,ud_work_origin[lookupValue],ud_work_origin[lookupKey],""))))</f>
        <v/>
      </c>
      <c r="AR96" s="8"/>
      <c r="AS96" s="2" t="str">
        <f t="shared" si="16"/>
        <v/>
      </c>
      <c r="AT96" s="2" t="str">
        <f t="shared" si="17"/>
        <v/>
      </c>
      <c r="AU96" s="3" t="str">
        <f t="shared" si="18"/>
        <v/>
      </c>
      <c r="AV96" s="3" t="str">
        <f>IF($A96="","",IF((AND($A96="ADD",OR(AU96="",AU96="Excellent"))),"1",(_xlfn.XLOOKUP(AU96,condition[lookupValue],condition[lookupKey],""))))</f>
        <v/>
      </c>
      <c r="AW96" s="7" t="str">
        <f t="shared" si="19"/>
        <v/>
      </c>
      <c r="AX96" s="9"/>
    </row>
    <row r="97" spans="2:50">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IF($A97="ADD",IF(NOT(ISBLANK(P97)),_xlfn.XLOOKUP(P97,ud_colour[lookupValue],ud_colour[lookupKey],"ERROR"),""), "")</f>
        <v/>
      </c>
      <c r="S97" s="3" t="str">
        <f>IF($A97="ADD",IF(NOT(ISBLANK(R97)),_xlfn.XLOOKUP(R97,seating_material[lookupValue],seating_material[lookupKey],"ERROR"),""), "")</f>
        <v/>
      </c>
      <c r="V97" s="3" t="str">
        <f>IF($A97="ADD",IF(NOT(ISBLANK(U97)),_xlfn.XLOOKUP(U97,ud_coating_system[lookupValue],ud_coating_system[lookupKey],"ERROR"),""), "")</f>
        <v/>
      </c>
      <c r="AB97" s="7"/>
      <c r="AC97" s="4" t="str">
        <f t="shared" ca="1" si="10"/>
        <v/>
      </c>
      <c r="AD97" s="4"/>
      <c r="AE97" s="3" t="str">
        <f t="shared" si="11"/>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IF($A97="","",IF((AND($A97="ADD",OR(AL97="",AL97="Queenstown-Lakes District Council"))),"70",(_xlfn.XLOOKUP(AL97,ud_organisation_owner[lookupValue],ud_organisation_owner[lookupKey],""))))</f>
        <v/>
      </c>
      <c r="AN97" s="3" t="str">
        <f t="shared" si="14"/>
        <v/>
      </c>
      <c r="AO97" s="3" t="str">
        <f>IF($A97="","",IF((AND($A97="ADD",OR(AN97="",AN97="Local Authority"))),"17",(_xlfn.XLOOKUP(AN97,ud_sub_organisation[lookupValue],ud_sub_organisation[lookupKey],""))))</f>
        <v/>
      </c>
      <c r="AP97" s="3" t="str">
        <f t="shared" si="15"/>
        <v/>
      </c>
      <c r="AQ97" s="3" t="str">
        <f>IF($A97="","",IF((AND($A97="ADD",OR(AP97="",AP97="Vested assets"))),"12",(_xlfn.XLOOKUP(AP97,ud_work_origin[lookupValue],ud_work_origin[lookupKey],""))))</f>
        <v/>
      </c>
      <c r="AR97" s="8"/>
      <c r="AS97" s="2" t="str">
        <f t="shared" si="16"/>
        <v/>
      </c>
      <c r="AT97" s="2" t="str">
        <f t="shared" si="17"/>
        <v/>
      </c>
      <c r="AU97" s="3" t="str">
        <f t="shared" si="18"/>
        <v/>
      </c>
      <c r="AV97" s="3" t="str">
        <f>IF($A97="","",IF((AND($A97="ADD",OR(AU97="",AU97="Excellent"))),"1",(_xlfn.XLOOKUP(AU97,condition[lookupValue],condition[lookupKey],""))))</f>
        <v/>
      </c>
      <c r="AW97" s="7" t="str">
        <f t="shared" si="19"/>
        <v/>
      </c>
      <c r="AX97" s="9"/>
    </row>
    <row r="98" spans="2:50">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IF($A98="ADD",IF(NOT(ISBLANK(P98)),_xlfn.XLOOKUP(P98,ud_colour[lookupValue],ud_colour[lookupKey],"ERROR"),""), "")</f>
        <v/>
      </c>
      <c r="S98" s="3" t="str">
        <f>IF($A98="ADD",IF(NOT(ISBLANK(R98)),_xlfn.XLOOKUP(R98,seating_material[lookupValue],seating_material[lookupKey],"ERROR"),""), "")</f>
        <v/>
      </c>
      <c r="V98" s="3" t="str">
        <f>IF($A98="ADD",IF(NOT(ISBLANK(U98)),_xlfn.XLOOKUP(U98,ud_coating_system[lookupValue],ud_coating_system[lookupKey],"ERROR"),""), "")</f>
        <v/>
      </c>
      <c r="AB98" s="7"/>
      <c r="AC98" s="4" t="str">
        <f t="shared" ca="1" si="10"/>
        <v/>
      </c>
      <c r="AD98" s="4"/>
      <c r="AE98" s="3" t="str">
        <f t="shared" si="11"/>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IF($A98="","",IF((AND($A98="ADD",OR(AL98="",AL98="Queenstown-Lakes District Council"))),"70",(_xlfn.XLOOKUP(AL98,ud_organisation_owner[lookupValue],ud_organisation_owner[lookupKey],""))))</f>
        <v/>
      </c>
      <c r="AN98" s="3" t="str">
        <f t="shared" si="14"/>
        <v/>
      </c>
      <c r="AO98" s="3" t="str">
        <f>IF($A98="","",IF((AND($A98="ADD",OR(AN98="",AN98="Local Authority"))),"17",(_xlfn.XLOOKUP(AN98,ud_sub_organisation[lookupValue],ud_sub_organisation[lookupKey],""))))</f>
        <v/>
      </c>
      <c r="AP98" s="3" t="str">
        <f t="shared" si="15"/>
        <v/>
      </c>
      <c r="AQ98" s="3" t="str">
        <f>IF($A98="","",IF((AND($A98="ADD",OR(AP98="",AP98="Vested assets"))),"12",(_xlfn.XLOOKUP(AP98,ud_work_origin[lookupValue],ud_work_origin[lookupKey],""))))</f>
        <v/>
      </c>
      <c r="AR98" s="8"/>
      <c r="AS98" s="2" t="str">
        <f t="shared" si="16"/>
        <v/>
      </c>
      <c r="AT98" s="2" t="str">
        <f t="shared" si="17"/>
        <v/>
      </c>
      <c r="AU98" s="3" t="str">
        <f t="shared" si="18"/>
        <v/>
      </c>
      <c r="AV98" s="3" t="str">
        <f>IF($A98="","",IF((AND($A98="ADD",OR(AU98="",AU98="Excellent"))),"1",(_xlfn.XLOOKUP(AU98,condition[lookupValue],condition[lookupKey],""))))</f>
        <v/>
      </c>
      <c r="AW98" s="7" t="str">
        <f t="shared" si="19"/>
        <v/>
      </c>
      <c r="AX98" s="9"/>
    </row>
    <row r="99" spans="2:50">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IF($A99="ADD",IF(NOT(ISBLANK(P99)),_xlfn.XLOOKUP(P99,ud_colour[lookupValue],ud_colour[lookupKey],"ERROR"),""), "")</f>
        <v/>
      </c>
      <c r="S99" s="3" t="str">
        <f>IF($A99="ADD",IF(NOT(ISBLANK(R99)),_xlfn.XLOOKUP(R99,seating_material[lookupValue],seating_material[lookupKey],"ERROR"),""), "")</f>
        <v/>
      </c>
      <c r="V99" s="3" t="str">
        <f>IF($A99="ADD",IF(NOT(ISBLANK(U99)),_xlfn.XLOOKUP(U99,ud_coating_system[lookupValue],ud_coating_system[lookupKey],"ERROR"),""), "")</f>
        <v/>
      </c>
      <c r="AB99" s="7"/>
      <c r="AC99" s="4" t="str">
        <f t="shared" ca="1" si="10"/>
        <v/>
      </c>
      <c r="AD99" s="4"/>
      <c r="AE99" s="3" t="str">
        <f t="shared" si="11"/>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IF($A99="","",IF((AND($A99="ADD",OR(AL99="",AL99="Queenstown-Lakes District Council"))),"70",(_xlfn.XLOOKUP(AL99,ud_organisation_owner[lookupValue],ud_organisation_owner[lookupKey],""))))</f>
        <v/>
      </c>
      <c r="AN99" s="3" t="str">
        <f t="shared" si="14"/>
        <v/>
      </c>
      <c r="AO99" s="3" t="str">
        <f>IF($A99="","",IF((AND($A99="ADD",OR(AN99="",AN99="Local Authority"))),"17",(_xlfn.XLOOKUP(AN99,ud_sub_organisation[lookupValue],ud_sub_organisation[lookupKey],""))))</f>
        <v/>
      </c>
      <c r="AP99" s="3" t="str">
        <f t="shared" si="15"/>
        <v/>
      </c>
      <c r="AQ99" s="3" t="str">
        <f>IF($A99="","",IF((AND($A99="ADD",OR(AP99="",AP99="Vested assets"))),"12",(_xlfn.XLOOKUP(AP99,ud_work_origin[lookupValue],ud_work_origin[lookupKey],""))))</f>
        <v/>
      </c>
      <c r="AR99" s="8"/>
      <c r="AS99" s="2" t="str">
        <f t="shared" si="16"/>
        <v/>
      </c>
      <c r="AT99" s="2" t="str">
        <f t="shared" si="17"/>
        <v/>
      </c>
      <c r="AU99" s="3" t="str">
        <f t="shared" si="18"/>
        <v/>
      </c>
      <c r="AV99" s="3" t="str">
        <f>IF($A99="","",IF((AND($A99="ADD",OR(AU99="",AU99="Excellent"))),"1",(_xlfn.XLOOKUP(AU99,condition[lookupValue],condition[lookupKey],""))))</f>
        <v/>
      </c>
      <c r="AW99" s="7" t="str">
        <f t="shared" si="19"/>
        <v/>
      </c>
      <c r="AX99" s="9"/>
    </row>
    <row r="100" spans="2:50">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IF($A100="ADD",IF(NOT(ISBLANK(P100)),_xlfn.XLOOKUP(P100,ud_colour[lookupValue],ud_colour[lookupKey],"ERROR"),""), "")</f>
        <v/>
      </c>
      <c r="S100" s="3" t="str">
        <f>IF($A100="ADD",IF(NOT(ISBLANK(R100)),_xlfn.XLOOKUP(R100,seating_material[lookupValue],seating_material[lookupKey],"ERROR"),""), "")</f>
        <v/>
      </c>
      <c r="V100" s="3" t="str">
        <f>IF($A100="ADD",IF(NOT(ISBLANK(U100)),_xlfn.XLOOKUP(U100,ud_coating_system[lookupValue],ud_coating_system[lookupKey],"ERROR"),""), "")</f>
        <v/>
      </c>
      <c r="AB100" s="7"/>
      <c r="AC100" s="4" t="str">
        <f t="shared" ca="1" si="10"/>
        <v/>
      </c>
      <c r="AD100" s="4"/>
      <c r="AE100" s="3" t="str">
        <f t="shared" si="11"/>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IF($A100="","",IF((AND($A100="ADD",OR(AL100="",AL100="Queenstown-Lakes District Council"))),"70",(_xlfn.XLOOKUP(AL100,ud_organisation_owner[lookupValue],ud_organisation_owner[lookupKey],""))))</f>
        <v/>
      </c>
      <c r="AN100" s="3" t="str">
        <f t="shared" si="14"/>
        <v/>
      </c>
      <c r="AO100" s="3" t="str">
        <f>IF($A100="","",IF((AND($A100="ADD",OR(AN100="",AN100="Local Authority"))),"17",(_xlfn.XLOOKUP(AN100,ud_sub_organisation[lookupValue],ud_sub_organisation[lookupKey],""))))</f>
        <v/>
      </c>
      <c r="AP100" s="3" t="str">
        <f t="shared" si="15"/>
        <v/>
      </c>
      <c r="AQ100" s="3" t="str">
        <f>IF($A100="","",IF((AND($A100="ADD",OR(AP100="",AP100="Vested assets"))),"12",(_xlfn.XLOOKUP(AP100,ud_work_origin[lookupValue],ud_work_origin[lookupKey],""))))</f>
        <v/>
      </c>
      <c r="AR100" s="8"/>
      <c r="AS100" s="2" t="str">
        <f t="shared" si="16"/>
        <v/>
      </c>
      <c r="AT100" s="2" t="str">
        <f t="shared" si="17"/>
        <v/>
      </c>
      <c r="AU100" s="3" t="str">
        <f t="shared" si="18"/>
        <v/>
      </c>
      <c r="AV100" s="3" t="str">
        <f>IF($A100="","",IF((AND($A100="ADD",OR(AU100="",AU100="Excellent"))),"1",(_xlfn.XLOOKUP(AU100,condition[lookupValue],condition[lookupKey],""))))</f>
        <v/>
      </c>
      <c r="AW100" s="7" t="str">
        <f t="shared" si="19"/>
        <v/>
      </c>
      <c r="AX100" s="9"/>
    </row>
  </sheetData>
  <sheetProtection algorithmName="SHA-512" hashValue="Z5X2mQdyyZHDt917lvrQHTah+oUHJJWff7tjg3V6mx59W7yTFwIKSvHkzZzpTvSyWqNNkQwzbP2f9rQ2DQnA7Q==" saltValue="htpafm8lFIo0jI0iQFBzag=="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100">
    <cfRule type="expression" dxfId="264" priority="558">
      <formula>MATCH("ERROR",$A10:$EP10,0)</formula>
    </cfRule>
    <cfRule type="expression" dxfId="263" priority="559">
      <formula>AND($A10="ADD",A$6=TRUE,A10="")</formula>
    </cfRule>
    <cfRule type="expression" dxfId="262" priority="560">
      <formula>OR(AND($A10="DELETE",A$1="Asset ID",A10=""),AND($A10="DELETE",A$1="Removal Date",A10=""),AND($A10="DELETE",A$1="Removal Reason",A10=""))</formula>
    </cfRule>
    <cfRule type="expression" dxfId="261" priority="561">
      <formula>AND($A10="EDIT",A$1="Asset ID",A10="")</formula>
    </cfRule>
    <cfRule type="expression" dxfId="260" priority="562">
      <formula>AND($A10="ADD",A$5=TRUE,A10="")</formula>
    </cfRule>
  </conditionalFormatting>
  <dataValidations count="31">
    <dataValidation type="list" allowBlank="1" showInputMessage="1" showErrorMessage="1" sqref="C10:C100" xr:uid="{17D0143F-CC64-4FD8-9F39-A9D7DF47BFB2}">
      <formula1>roadnames_lookup</formula1>
    </dataValidation>
    <dataValidation type="list" allowBlank="1" showInputMessage="1" showErrorMessage="1" sqref="H10:H100" xr:uid="{B2D54418-9C1C-4C8B-90A5-FF9FEA1691AF}">
      <formula1>side_lookup</formula1>
    </dataValidation>
    <dataValidation type="list" allowBlank="1" showInputMessage="1" showErrorMessage="1" sqref="J10:J100" xr:uid="{A1529CF5-3867-4762-B844-8FD6FA8D5419}">
      <formula1>ud_position_lookup</formula1>
    </dataValidation>
    <dataValidation type="list" allowBlank="1" showInputMessage="1" showErrorMessage="1" sqref="N10:N100" xr:uid="{BEC25817-27A0-42F3-A1D7-4611DB7AEB2B}">
      <formula1>ud_seating_style_lookup</formula1>
    </dataValidation>
    <dataValidation type="list" allowBlank="1" showInputMessage="1" showErrorMessage="1" sqref="P10:P100" xr:uid="{B0CACB5B-F716-4931-8546-031EDAD7286B}">
      <formula1>ud_colour_lookup</formula1>
    </dataValidation>
    <dataValidation type="list" allowBlank="1" showInputMessage="1" showErrorMessage="1" sqref="R10:R100" xr:uid="{5B896B34-1DA2-4003-A5DA-42695F8E224E}">
      <formula1>seating_material_lookup</formula1>
    </dataValidation>
    <dataValidation type="list" allowBlank="1" showInputMessage="1" showErrorMessage="1" sqref="U10:U100" xr:uid="{C2071D05-C40E-4708-8A77-1622FD997BDF}">
      <formula1>ud_coating_system_lookup</formula1>
    </dataValidation>
    <dataValidation type="list" allowBlank="1" showInputMessage="1" showErrorMessage="1" promptTitle="WARNING" prompt="Only change If ammending existing asset" sqref="AE10:AE100" xr:uid="{BA337CFF-0995-4D1F-858A-21AE9FD55A83}">
      <formula1>ud_asset_status_lookup</formula1>
    </dataValidation>
    <dataValidation type="list" allowBlank="1" showInputMessage="1" showErrorMessage="1" sqref="AH10:AH100" xr:uid="{2E01D6BD-6498-4877-A59E-7A204506B798}">
      <formula1>ar_replace_reason_lookup</formula1>
    </dataValidation>
    <dataValidation type="list" allowBlank="1" showInputMessage="1" showErrorMessage="1" promptTitle="WARNING" prompt="Only change this If Not QLDC asset" sqref="AL10:AL100" xr:uid="{CB65A1F8-7AF3-488B-A416-B289924791A5}">
      <formula1>ud_organisation_owner_lookup</formula1>
    </dataValidation>
    <dataValidation type="list" allowBlank="1" showInputMessage="1" showErrorMessage="1" promptTitle="WARNING" prompt="Only change this If Not QLDC Roading asset" sqref="AN10:AN100" xr:uid="{EFD2FBD4-BC7A-4BE3-9A91-9DF48BB9B8E4}">
      <formula1>ud_sub_organisation_lookup</formula1>
    </dataValidation>
    <dataValidation type="list" allowBlank="1" showInputMessage="1" showErrorMessage="1" promptTitle="WARNING" prompt="Only change this field If undertaking maintenance Or CAPEX works" sqref="AP10:AP100" xr:uid="{6613BC9B-85C5-49AE-8AE6-5F800F8EAD8A}">
      <formula1>ud_work_origin_lookup</formula1>
    </dataValidation>
    <dataValidation type="list" allowBlank="1" showInputMessage="1" showErrorMessage="1" promptTitle="WARNING" prompt="Only change this If incorrect" sqref="AU10:AU100" xr:uid="{DB60B5C8-C85D-4E1A-AA39-21DF1FDC2285}">
      <formula1>condition_lookup</formula1>
    </dataValidation>
    <dataValidation type="list" allowBlank="1" showInputMessage="1" showErrorMessage="1" sqref="T10:T100 W10:AA100" xr:uid="{8ADDC0B8-2C8C-4DA2-9B47-51E30A395EC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A0683EB9-E1D7-4ACE-AE73-27F6A508A0C5}">
      <formula1>"ADD,EDIT,DELETE"</formula1>
    </dataValidation>
    <dataValidation type="list" allowBlank="1" showInputMessage="1" showErrorMessage="1" promptTitle="WARNING" prompt="Only change this If Not QLDC asset" sqref="AJ10:AJ100" xr:uid="{EC009E9E-7A07-4281-A7AC-0CBA00DD7A29}">
      <formula1>ud_organisation_owner_lookup</formula1>
    </dataValidation>
    <dataValidation type="list" allowBlank="1" showInputMessage="1" showErrorMessage="1" promptTitle="WARNING" prompt="Only change this If NZTA Or Parks And Reserves asset" sqref="AS10:AS100" xr:uid="{1F9FF909-A364-4F0E-8D7A-DF9E89099DD5}">
      <formula1>"TRUE,FALSE"</formula1>
    </dataValidation>
    <dataValidation type="list" allowBlank="1" showInputMessage="1" showErrorMessage="1" promptTitle="WARNING" prompt="Only change this If incorrect" sqref="AT10:AT100" xr:uid="{118DF987-58AB-461D-9C5A-A6E52CB33CEF}">
      <formula1>"TRUE,FALSE"</formula1>
    </dataValidation>
    <dataValidation type="whole" allowBlank="1" showInputMessage="1" showErrorMessage="1" error="Please Enter Whole Number Between 1 And 999" promptTitle="ERROR" sqref="AC10:AC100" xr:uid="{C86BDE9D-62E2-4E6B-ABEF-EB1A27E4238C}">
      <formula1>1</formula1>
      <formula2>999</formula2>
    </dataValidation>
    <dataValidation type="whole" allowBlank="1" showInputMessage="1" showErrorMessage="1" error="Please Enter Whole Number Between 1 And 2147483647" promptTitle="ERROR" sqref="B10:B100" xr:uid="{A44BD7C4-A31F-4D01-A0FB-D199386BF22A}">
      <formula1>1</formula1>
      <formula2>2147483647</formula2>
    </dataValidation>
    <dataValidation type="whole" allowBlank="1" showInputMessage="1" showErrorMessage="1" error="Please Enter Whole Number Between 1 And 9999999999" promptTitle="ERROR" sqref="AD10:AD100" xr:uid="{DACC3E4B-F5F5-4469-9A70-B4D690A72B33}">
      <formula1>1</formula1>
      <formula2>9999999999</formula2>
    </dataValidation>
    <dataValidation type="whole" allowBlank="1" showInputMessage="1" showErrorMessage="1" error="Please Enter Whole Number Between 1 And 999999" promptTitle="ERROR" sqref="L10:L100" xr:uid="{67F23618-85B6-41F5-B17D-556309FD9637}">
      <formula1>1</formula1>
      <formula2>999999</formula2>
    </dataValidation>
    <dataValidation type="decimal" allowBlank="1" showInputMessage="1" showErrorMessage="1" error="Please Enter Decimal Between 0.1 And 999.9" promptTitle="ERROR" sqref="M10:M100" xr:uid="{C3A42428-2A00-4481-A209-0267F34A3B27}">
      <formula1>0.1</formula1>
      <formula2>999.9</formula2>
    </dataValidation>
    <dataValidation type="decimal" allowBlank="1" showInputMessage="1" showErrorMessage="1" error="Please Enter Decimal Between -40.0 And 999.9" promptTitle="ERROR" sqref="G10:G100" xr:uid="{32EC9796-2902-49C0-BA28-4917DE3EC60C}">
      <formula1>-40</formula1>
      <formula2>999.9</formula2>
    </dataValidation>
    <dataValidation type="decimal" allowBlank="1" showInputMessage="1" showErrorMessage="1" error="Please Enter Decimal Between 0.01 And 9999999999.99" promptTitle="ERROR" sqref="AR10:AR100" xr:uid="{BBF4985D-099C-466B-AA2A-2E7FE5A3458A}">
      <formula1>0.01</formula1>
      <formula2>9999999999.99</formula2>
    </dataValidation>
    <dataValidation type="textLength" allowBlank="1" showInputMessage="1" showErrorMessage="1" error="Please Dont Enter More Than 255 Characters" promptTitle="ERROR" sqref="AX10:AX100" xr:uid="{2A0A04E7-5D40-4265-A24A-FBF87FEBCC01}">
      <formula1>0</formula1>
      <formula2>255</formula2>
    </dataValidation>
    <dataValidation type="date" allowBlank="1" showInputMessage="1" showErrorMessage="1" error="Please Enter Valid Date eg 31/01/2023" promptTitle="ERROR" sqref="AB10:AB100" xr:uid="{DBE44957-9A7F-42AF-942E-7F99C07E99C5}">
      <formula1>43831</formula1>
      <formula2>48580</formula2>
    </dataValidation>
    <dataValidation type="date" allowBlank="1" showInputMessage="1" showErrorMessage="1" error="Please Enter Valid Date eg 31/01/2023" promptTitle="ERROR" sqref="AG10:AG100" xr:uid="{0FBF8FF0-0638-4FCF-B1E1-08648260E035}">
      <formula1>43831</formula1>
      <formula2>48580</formula2>
    </dataValidation>
    <dataValidation type="date" allowBlank="1" showInputMessage="1" showErrorMessage="1" error="Please Enter Valid Date eg 31/01/2023" promptTitle="ERROR" sqref="AW10:AW100" xr:uid="{6CE5A4E7-7FC5-4B10-A44F-1F90546266FA}">
      <formula1>43831</formula1>
      <formula2>48580</formula2>
    </dataValidation>
    <dataValidation type="decimal" allowBlank="1" showInputMessage="1" showErrorMessage="1" error="This an incomplete grid reference or is outside of QLDC. Please check that this a easting in NZTM2000" promptTitle="ERROR" sqref="E10:E100" xr:uid="{74457BAE-C841-4271-A9DC-93C67F9FF410}">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155463D4-5485-46CD-9B7F-78BCCFC982DE}">
      <formula1>4967104</formula1>
      <formula2>5128000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9.42578125" style="3" bestFit="1" customWidth="1" collapsed="1"/>
    <col min="43" max="43" width="11.5703125" style="3" bestFit="1" customWidth="1"/>
    <col min="44" max="44" width="24" style="3" bestFit="1" customWidth="1"/>
    <col min="45" max="45" width="22.7109375" style="3" bestFit="1" customWidth="1"/>
    <col min="46" max="46" width="19.42578125" style="3" bestFit="1" customWidth="1"/>
    <col min="47" max="47" width="20.7109375" style="3" bestFit="1" customWidth="1"/>
    <col min="48" max="48" width="20.7109375" style="3" hidden="1" customWidth="1" outlineLevel="1"/>
    <col min="49" max="49" width="20.7109375" style="3" bestFit="1" customWidth="1" collapsed="1"/>
    <col min="50" max="50" width="12.5703125" style="3" bestFit="1" customWidth="1"/>
    <col min="51" max="51" width="28.42578125" style="3" bestFit="1" customWidth="1"/>
    <col min="52" max="52" width="28.42578125" style="3" hidden="1" customWidth="1" outlineLevel="1"/>
    <col min="53" max="53" width="28.42578125" style="3" bestFit="1" customWidth="1" collapsed="1"/>
    <col min="54" max="54" width="28.42578125" style="3" hidden="1" customWidth="1" outlineLevel="1"/>
    <col min="55" max="55" width="12.42578125" style="3" bestFit="1" customWidth="1" collapsed="1"/>
    <col min="56" max="56" width="12.42578125" style="3" hidden="1" customWidth="1" outlineLevel="1"/>
    <col min="57" max="57" width="11.42578125" style="3" bestFit="1" customWidth="1" collapsed="1"/>
    <col min="58" max="58" width="10.5703125" style="3" bestFit="1" customWidth="1"/>
    <col min="59" max="59" width="16.5703125" style="3" bestFit="1" customWidth="1"/>
    <col min="60" max="60" width="15.28515625" style="3" bestFit="1" customWidth="1"/>
    <col min="61" max="61" width="15.28515625" style="3" hidden="1" customWidth="1" outlineLevel="1"/>
    <col min="62" max="62" width="13.42578125" style="3" bestFit="1" customWidth="1" collapsed="1"/>
    <col min="63" max="63" width="18.85546875" style="3" bestFit="1" customWidth="1"/>
    <col min="64" max="64" width="18.85546875" style="3" hidden="1" customWidth="1" outlineLevel="1"/>
    <col min="65" max="65" width="22.42578125" style="3" bestFit="1" customWidth="1" collapsed="1"/>
    <col min="66" max="66" width="22.42578125" style="3" hidden="1" customWidth="1" outlineLevel="1"/>
    <col min="67" max="67" width="22.42578125" style="3" bestFit="1" customWidth="1" collapsed="1"/>
    <col min="68" max="68" width="22.42578125" style="3" hidden="1" customWidth="1" outlineLevel="1"/>
    <col min="69" max="69" width="19.7109375" style="3" bestFit="1" customWidth="1" collapsed="1"/>
    <col min="70" max="70" width="19.7109375" style="3" hidden="1" customWidth="1" outlineLevel="1"/>
    <col min="71" max="71" width="15" style="3" bestFit="1" customWidth="1" collapsed="1"/>
    <col min="72" max="72" width="15" style="3" hidden="1" customWidth="1" outlineLevel="1"/>
    <col min="73" max="73" width="12.28515625" style="3" bestFit="1" customWidth="1" collapsed="1"/>
    <col min="74" max="74" width="13.7109375" style="3" bestFit="1" customWidth="1"/>
    <col min="75" max="75" width="11.42578125" style="3" bestFit="1" customWidth="1"/>
    <col min="76" max="76" width="9.7109375" style="3" bestFit="1" customWidth="1"/>
    <col min="77" max="77" width="9.7109375" style="3" hidden="1" customWidth="1" outlineLevel="1"/>
    <col min="78" max="78" width="14.5703125" style="3" bestFit="1" customWidth="1" collapsed="1"/>
    <col min="79" max="79" width="11.85546875" style="3" bestFit="1" customWidth="1"/>
    <col min="80" max="80" width="18.7109375" style="3" bestFit="1" customWidth="1"/>
    <col min="81" max="81" width="32" style="3" bestFit="1" customWidth="1"/>
    <col min="82" max="132" width="9.140625" style="22"/>
    <col min="133" max="16384" width="9.140625" style="3"/>
  </cols>
  <sheetData>
    <row r="1" spans="1:132" s="13" customFormat="1">
      <c r="A1" s="10"/>
      <c r="B1" s="11" t="s">
        <v>0</v>
      </c>
      <c r="C1" s="12" t="s">
        <v>1</v>
      </c>
      <c r="D1" s="12"/>
      <c r="E1" s="12" t="s">
        <v>2</v>
      </c>
      <c r="F1" s="12" t="s">
        <v>3</v>
      </c>
      <c r="G1" s="12" t="s">
        <v>179</v>
      </c>
      <c r="H1" s="12" t="s">
        <v>180</v>
      </c>
      <c r="I1" s="12" t="s">
        <v>4</v>
      </c>
      <c r="J1" s="12" t="s">
        <v>181</v>
      </c>
      <c r="K1" s="12" t="s">
        <v>5</v>
      </c>
      <c r="L1" s="12"/>
      <c r="M1" s="12" t="s">
        <v>6</v>
      </c>
      <c r="N1" s="12"/>
      <c r="O1" s="12" t="s">
        <v>182</v>
      </c>
      <c r="P1" s="12" t="s">
        <v>8</v>
      </c>
      <c r="Q1" s="12" t="s">
        <v>9</v>
      </c>
      <c r="R1" s="12" t="s">
        <v>10</v>
      </c>
      <c r="S1" s="12" t="s">
        <v>11</v>
      </c>
      <c r="T1" s="12" t="s">
        <v>183</v>
      </c>
      <c r="U1" s="12" t="s">
        <v>184</v>
      </c>
      <c r="V1" s="12"/>
      <c r="W1" s="12" t="s">
        <v>185</v>
      </c>
      <c r="X1" s="12" t="s">
        <v>186</v>
      </c>
      <c r="Y1" s="12" t="s">
        <v>187</v>
      </c>
      <c r="Z1" s="12" t="s">
        <v>12</v>
      </c>
      <c r="AA1" s="12" t="s">
        <v>141</v>
      </c>
      <c r="AB1" s="12"/>
      <c r="AC1" s="12" t="s">
        <v>188</v>
      </c>
      <c r="AD1" s="12"/>
      <c r="AE1" s="12" t="s">
        <v>131</v>
      </c>
      <c r="AF1" s="12"/>
      <c r="AG1" s="12" t="s">
        <v>101</v>
      </c>
      <c r="AH1" s="12"/>
      <c r="AI1" s="12" t="s">
        <v>189</v>
      </c>
      <c r="AJ1" s="12" t="s">
        <v>190</v>
      </c>
      <c r="AK1" s="12" t="s">
        <v>191</v>
      </c>
      <c r="AL1" s="12"/>
      <c r="AM1" s="12" t="s">
        <v>192</v>
      </c>
      <c r="AN1" s="12" t="s">
        <v>193</v>
      </c>
      <c r="AO1" s="12"/>
      <c r="AP1" s="12" t="s">
        <v>194</v>
      </c>
      <c r="AQ1" s="12" t="s">
        <v>146</v>
      </c>
      <c r="AR1" s="12" t="s">
        <v>195</v>
      </c>
      <c r="AS1" s="12" t="s">
        <v>196</v>
      </c>
      <c r="AT1" s="12" t="s">
        <v>197</v>
      </c>
      <c r="AU1" s="12" t="s">
        <v>198</v>
      </c>
      <c r="AV1" s="12"/>
      <c r="AW1" s="12" t="s">
        <v>199</v>
      </c>
      <c r="AX1" s="12" t="s">
        <v>200</v>
      </c>
      <c r="AY1" s="12" t="s">
        <v>201</v>
      </c>
      <c r="AZ1" s="12"/>
      <c r="BA1" s="12" t="s">
        <v>202</v>
      </c>
      <c r="BB1" s="12"/>
      <c r="BC1" s="12" t="s">
        <v>203</v>
      </c>
      <c r="BD1" s="12"/>
      <c r="BE1" s="12" t="s">
        <v>15</v>
      </c>
      <c r="BF1" s="12" t="s">
        <v>16</v>
      </c>
      <c r="BG1" s="12" t="s">
        <v>17</v>
      </c>
      <c r="BH1" s="12" t="s">
        <v>18</v>
      </c>
      <c r="BI1" s="12"/>
      <c r="BJ1" s="12" t="s">
        <v>19</v>
      </c>
      <c r="BK1" s="12" t="s">
        <v>20</v>
      </c>
      <c r="BL1" s="12"/>
      <c r="BM1" s="12" t="s">
        <v>21</v>
      </c>
      <c r="BN1" s="12"/>
      <c r="BO1" s="12" t="s">
        <v>22</v>
      </c>
      <c r="BP1" s="12"/>
      <c r="BQ1" s="12" t="s">
        <v>23</v>
      </c>
      <c r="BR1" s="12"/>
      <c r="BS1" s="12" t="s">
        <v>24</v>
      </c>
      <c r="BT1" s="12"/>
      <c r="BU1" s="12" t="s">
        <v>25</v>
      </c>
      <c r="BV1" s="12" t="s">
        <v>26</v>
      </c>
      <c r="BW1" s="12" t="s">
        <v>150</v>
      </c>
      <c r="BX1" s="12" t="s">
        <v>27</v>
      </c>
      <c r="BY1" s="12"/>
      <c r="BZ1" s="12" t="s">
        <v>28</v>
      </c>
      <c r="CA1" s="12" t="s">
        <v>29</v>
      </c>
      <c r="CB1" s="12" t="s">
        <v>30</v>
      </c>
      <c r="CC1" s="12" t="s">
        <v>31</v>
      </c>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204</v>
      </c>
      <c r="H2" s="15" t="s">
        <v>205</v>
      </c>
      <c r="I2" s="15" t="s">
        <v>37</v>
      </c>
      <c r="J2" s="15" t="s">
        <v>206</v>
      </c>
      <c r="K2" s="15" t="str">
        <f>_xlfn.IFNA(IF(MATCH("ERROR",L10:L110,0),"ERROR"),"")</f>
        <v/>
      </c>
      <c r="L2" s="15" t="s">
        <v>38</v>
      </c>
      <c r="M2" s="15" t="str">
        <f>_xlfn.IFNA(IF(MATCH("ERROR",N10:N110,0),"ERROR"),"")</f>
        <v/>
      </c>
      <c r="N2" s="15" t="s">
        <v>39</v>
      </c>
      <c r="O2" s="15" t="s">
        <v>207</v>
      </c>
      <c r="P2" s="15" t="s">
        <v>41</v>
      </c>
      <c r="Q2" s="15" t="s">
        <v>42</v>
      </c>
      <c r="R2" s="15" t="s">
        <v>43</v>
      </c>
      <c r="S2" s="15" t="s">
        <v>208</v>
      </c>
      <c r="T2" s="15" t="s">
        <v>209</v>
      </c>
      <c r="U2" s="15" t="str">
        <f>_xlfn.IFNA(IF(MATCH("ERROR",V10:V110,0),"ERROR"),"")</f>
        <v/>
      </c>
      <c r="V2" s="15" t="s">
        <v>210</v>
      </c>
      <c r="W2" s="15" t="s">
        <v>211</v>
      </c>
      <c r="X2" s="15" t="s">
        <v>212</v>
      </c>
      <c r="Y2" s="15" t="s">
        <v>213</v>
      </c>
      <c r="Z2" s="15" t="s">
        <v>45</v>
      </c>
      <c r="AA2" s="15" t="str">
        <f>_xlfn.IFNA(IF(MATCH("ERROR",AB10:AB110,0),"ERROR"),"")</f>
        <v/>
      </c>
      <c r="AB2" s="15" t="s">
        <v>214</v>
      </c>
      <c r="AC2" s="15" t="str">
        <f>_xlfn.IFNA(IF(MATCH("ERROR",AD10:AD110,0),"ERROR"),"")</f>
        <v/>
      </c>
      <c r="AD2" s="15" t="s">
        <v>215</v>
      </c>
      <c r="AE2" s="15" t="str">
        <f>_xlfn.IFNA(IF(MATCH("ERROR",AF10:AF110,0),"ERROR"),"")</f>
        <v/>
      </c>
      <c r="AF2" s="15" t="s">
        <v>216</v>
      </c>
      <c r="AG2" s="15" t="str">
        <f>_xlfn.IFNA(IF(MATCH("ERROR",AH10:AH110,0),"ERROR"),"")</f>
        <v/>
      </c>
      <c r="AH2" s="15" t="s">
        <v>120</v>
      </c>
      <c r="AI2" s="15" t="s">
        <v>217</v>
      </c>
      <c r="AJ2" s="15" t="s">
        <v>218</v>
      </c>
      <c r="AK2" s="15" t="str">
        <f>_xlfn.IFNA(IF(MATCH("ERROR",AL10:AL110,0),"ERROR"),"")</f>
        <v/>
      </c>
      <c r="AL2" s="15" t="s">
        <v>219</v>
      </c>
      <c r="AM2" s="15" t="s">
        <v>220</v>
      </c>
      <c r="AN2" s="15" t="str">
        <f>_xlfn.IFNA(IF(MATCH("ERROR",AO10:AO110,0),"ERROR"),"")</f>
        <v/>
      </c>
      <c r="AO2" s="15" t="s">
        <v>221</v>
      </c>
      <c r="AP2" s="15" t="s">
        <v>222</v>
      </c>
      <c r="AQ2" s="15" t="s">
        <v>158</v>
      </c>
      <c r="AR2" s="15" t="s">
        <v>223</v>
      </c>
      <c r="AS2" s="15" t="s">
        <v>224</v>
      </c>
      <c r="AT2" s="15" t="s">
        <v>225</v>
      </c>
      <c r="AU2" s="15" t="str">
        <f>_xlfn.IFNA(IF(MATCH("ERROR",AV10:AV110,0),"ERROR"),"")</f>
        <v/>
      </c>
      <c r="AV2" s="15" t="s">
        <v>226</v>
      </c>
      <c r="AW2" s="15" t="s">
        <v>227</v>
      </c>
      <c r="AX2" s="15" t="s">
        <v>228</v>
      </c>
      <c r="AY2" s="15" t="str">
        <f>_xlfn.IFNA(IF(MATCH("ERROR",AZ10:AZ110,0),"ERROR"),"")</f>
        <v/>
      </c>
      <c r="AZ2" s="15" t="s">
        <v>229</v>
      </c>
      <c r="BA2" s="15" t="str">
        <f>_xlfn.IFNA(IF(MATCH("ERROR",BB10:BB110,0),"ERROR"),"")</f>
        <v/>
      </c>
      <c r="BB2" s="15" t="s">
        <v>230</v>
      </c>
      <c r="BC2" s="15" t="str">
        <f>_xlfn.IFNA(IF(MATCH("ERROR",BD10:BD110,0),"ERROR"),"")</f>
        <v/>
      </c>
      <c r="BD2" s="15" t="s">
        <v>231</v>
      </c>
      <c r="BE2" s="15" t="s">
        <v>48</v>
      </c>
      <c r="BF2" s="15" t="s">
        <v>49</v>
      </c>
      <c r="BG2" s="15" t="s">
        <v>50</v>
      </c>
      <c r="BH2" s="15" t="str">
        <f>_xlfn.IFNA(IF(MATCH("ERROR",BI10:BI110,0),"ERROR"),"")</f>
        <v/>
      </c>
      <c r="BI2" s="15" t="s">
        <v>51</v>
      </c>
      <c r="BJ2" s="15" t="s">
        <v>52</v>
      </c>
      <c r="BK2" s="15" t="str">
        <f>_xlfn.IFNA(IF(MATCH("ERROR",BL10:BL110,0),"ERROR"),"")</f>
        <v/>
      </c>
      <c r="BL2" s="15" t="s">
        <v>53</v>
      </c>
      <c r="BM2" s="15" t="str">
        <f>_xlfn.IFNA(IF(MATCH("ERROR",BN10:BN110,0),"ERROR"),"")</f>
        <v/>
      </c>
      <c r="BN2" s="15" t="s">
        <v>54</v>
      </c>
      <c r="BO2" s="15" t="str">
        <f>_xlfn.IFNA(IF(MATCH("ERROR",BP10:BP110,0),"ERROR"),"")</f>
        <v/>
      </c>
      <c r="BP2" s="15" t="s">
        <v>55</v>
      </c>
      <c r="BQ2" s="15" t="str">
        <f>_xlfn.IFNA(IF(MATCH("ERROR",BR10:BR110,0),"ERROR"),"")</f>
        <v/>
      </c>
      <c r="BR2" s="15" t="s">
        <v>56</v>
      </c>
      <c r="BS2" s="15" t="str">
        <f>_xlfn.IFNA(IF(MATCH("ERROR",BT10:BT110,0),"ERROR"),"")</f>
        <v/>
      </c>
      <c r="BT2" s="15" t="s">
        <v>57</v>
      </c>
      <c r="BU2" s="15" t="s">
        <v>58</v>
      </c>
      <c r="BV2" s="15" t="s">
        <v>59</v>
      </c>
      <c r="BW2" s="15" t="s">
        <v>162</v>
      </c>
      <c r="BX2" s="15" t="str">
        <f>_xlfn.IFNA(IF(MATCH("ERROR",BY10:BY110,0),"ERROR"),"")</f>
        <v/>
      </c>
      <c r="BY2" s="15" t="s">
        <v>60</v>
      </c>
      <c r="BZ2" s="15" t="s">
        <v>61</v>
      </c>
      <c r="CA2" s="15" t="s">
        <v>62</v>
      </c>
      <c r="CB2" s="15" t="s">
        <v>63</v>
      </c>
      <c r="CC2" s="15" t="s">
        <v>64</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68</v>
      </c>
      <c r="H4" s="13" t="s">
        <v>68</v>
      </c>
      <c r="I4" s="13" t="s">
        <v>70</v>
      </c>
      <c r="J4" s="13" t="s">
        <v>70</v>
      </c>
      <c r="K4" s="13" t="s">
        <v>71</v>
      </c>
      <c r="M4" s="13" t="s">
        <v>72</v>
      </c>
      <c r="O4" s="13" t="s">
        <v>232</v>
      </c>
      <c r="P4" s="13" t="s">
        <v>70</v>
      </c>
      <c r="Q4" s="13" t="s">
        <v>70</v>
      </c>
      <c r="R4" s="13" t="s">
        <v>70</v>
      </c>
      <c r="S4" s="13" t="s">
        <v>233</v>
      </c>
      <c r="T4" s="13" t="s">
        <v>234</v>
      </c>
      <c r="U4" s="13" t="s">
        <v>77</v>
      </c>
      <c r="W4" s="13" t="s">
        <v>235</v>
      </c>
      <c r="X4" s="13" t="s">
        <v>235</v>
      </c>
      <c r="Y4" s="13" t="s">
        <v>235</v>
      </c>
      <c r="Z4" s="13" t="s">
        <v>70</v>
      </c>
      <c r="AA4" s="13" t="s">
        <v>72</v>
      </c>
      <c r="AC4" s="13" t="s">
        <v>72</v>
      </c>
      <c r="AE4" s="13" t="s">
        <v>72</v>
      </c>
      <c r="AG4" s="13" t="s">
        <v>72</v>
      </c>
      <c r="AI4" s="13" t="s">
        <v>76</v>
      </c>
      <c r="AJ4" s="13" t="s">
        <v>236</v>
      </c>
      <c r="AK4" s="13" t="s">
        <v>72</v>
      </c>
      <c r="AM4" s="13" t="s">
        <v>73</v>
      </c>
      <c r="AN4" s="13" t="s">
        <v>72</v>
      </c>
      <c r="AP4" s="13" t="s">
        <v>76</v>
      </c>
      <c r="AQ4" s="13" t="s">
        <v>73</v>
      </c>
      <c r="AR4" s="13" t="s">
        <v>73</v>
      </c>
      <c r="AS4" s="13" t="s">
        <v>73</v>
      </c>
      <c r="AT4" s="13" t="s">
        <v>73</v>
      </c>
      <c r="AU4" s="13" t="s">
        <v>72</v>
      </c>
      <c r="AW4" s="13" t="s">
        <v>73</v>
      </c>
      <c r="AX4" s="13" t="s">
        <v>237</v>
      </c>
      <c r="AY4" s="13" t="s">
        <v>72</v>
      </c>
      <c r="BA4" s="13" t="s">
        <v>72</v>
      </c>
      <c r="BC4" s="13" t="s">
        <v>238</v>
      </c>
      <c r="BE4" s="13" t="s">
        <v>74</v>
      </c>
      <c r="BF4" s="13" t="s">
        <v>75</v>
      </c>
      <c r="BG4" s="13" t="s">
        <v>76</v>
      </c>
      <c r="BH4" s="13" t="s">
        <v>72</v>
      </c>
      <c r="BJ4" s="13" t="s">
        <v>74</v>
      </c>
      <c r="BK4" s="13" t="s">
        <v>77</v>
      </c>
      <c r="BM4" s="13" t="s">
        <v>72</v>
      </c>
      <c r="BO4" s="13" t="s">
        <v>72</v>
      </c>
      <c r="BQ4" s="13" t="s">
        <v>72</v>
      </c>
      <c r="BS4" s="13" t="s">
        <v>72</v>
      </c>
      <c r="BU4" s="13" t="s">
        <v>78</v>
      </c>
      <c r="BV4" s="13" t="s">
        <v>73</v>
      </c>
      <c r="BW4" s="13" t="s">
        <v>73</v>
      </c>
      <c r="BX4" s="13" t="s">
        <v>71</v>
      </c>
      <c r="BZ4" s="13" t="s">
        <v>74</v>
      </c>
      <c r="CA4" s="13" t="s">
        <v>79</v>
      </c>
      <c r="CB4" s="13" t="s">
        <v>69</v>
      </c>
      <c r="CC4" s="13" t="s">
        <v>80</v>
      </c>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81</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b">
        <f>IF(T10&lt;&gt;"",TRUE,FALSE)</f>
        <v>0</v>
      </c>
      <c r="W5" s="13" t="b">
        <v>0</v>
      </c>
      <c r="X5" s="13" t="b">
        <v>0</v>
      </c>
      <c r="Y5" s="13" t="b">
        <v>1</v>
      </c>
      <c r="Z5" s="13" t="b">
        <v>1</v>
      </c>
      <c r="AA5" s="13" t="b">
        <v>1</v>
      </c>
      <c r="AC5" s="13" t="b">
        <v>1</v>
      </c>
      <c r="AE5" s="13" t="b">
        <v>0</v>
      </c>
      <c r="AG5" s="13" t="b">
        <v>1</v>
      </c>
      <c r="AI5" s="13" t="b">
        <v>1</v>
      </c>
      <c r="AJ5" s="13" t="b">
        <v>0</v>
      </c>
      <c r="AK5" s="13" t="b">
        <v>1</v>
      </c>
      <c r="AM5" s="13" t="b">
        <v>1</v>
      </c>
      <c r="AN5" s="13" t="b">
        <v>0</v>
      </c>
      <c r="AP5" s="13" t="b">
        <v>0</v>
      </c>
      <c r="AQ5" s="13" t="b">
        <v>1</v>
      </c>
      <c r="AR5" s="13" t="b">
        <v>1</v>
      </c>
      <c r="AS5" s="13" t="b">
        <v>1</v>
      </c>
      <c r="AT5" s="13" t="b">
        <v>1</v>
      </c>
      <c r="AU5" s="13" t="b">
        <v>0</v>
      </c>
      <c r="AW5" s="13" t="b">
        <v>1</v>
      </c>
      <c r="AX5" s="13" t="b">
        <v>0</v>
      </c>
      <c r="AY5" s="13" t="b">
        <v>0</v>
      </c>
      <c r="BA5" s="13" t="b">
        <v>0</v>
      </c>
      <c r="BC5" s="13" t="b">
        <v>0</v>
      </c>
      <c r="BE5" s="13" t="b">
        <v>1</v>
      </c>
      <c r="BF5" s="13" t="b">
        <v>0</v>
      </c>
      <c r="BG5" s="13" t="b">
        <v>0</v>
      </c>
      <c r="BH5" s="13" t="b">
        <v>1</v>
      </c>
      <c r="BJ5" s="13" t="b">
        <v>0</v>
      </c>
      <c r="BK5" s="13" t="b">
        <v>0</v>
      </c>
      <c r="BM5" s="13" t="b">
        <v>1</v>
      </c>
      <c r="BO5" s="13" t="b">
        <v>1</v>
      </c>
      <c r="BQ5" s="13" t="b">
        <v>0</v>
      </c>
      <c r="BS5" s="13" t="b">
        <v>0</v>
      </c>
      <c r="BU5" s="13" t="b">
        <v>0</v>
      </c>
      <c r="BV5" s="13" t="b">
        <v>1</v>
      </c>
      <c r="BW5" s="13" t="b">
        <v>1</v>
      </c>
      <c r="BX5" s="13" t="b">
        <v>1</v>
      </c>
      <c r="BZ5" s="13" t="b">
        <v>1</v>
      </c>
      <c r="CA5" s="13" t="b">
        <v>0</v>
      </c>
      <c r="CB5" s="13" t="b">
        <v>0</v>
      </c>
      <c r="CC5" s="13" t="b">
        <v>0</v>
      </c>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82</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U6" s="13" t="b">
        <v>0</v>
      </c>
      <c r="AW6" s="13" t="b">
        <v>0</v>
      </c>
      <c r="AX6" s="13" t="b">
        <v>0</v>
      </c>
      <c r="AY6" s="13" t="b">
        <v>0</v>
      </c>
      <c r="BA6" s="13" t="b">
        <v>0</v>
      </c>
      <c r="BC6" s="13" t="b">
        <v>0</v>
      </c>
      <c r="BE6" s="13" t="b">
        <v>0</v>
      </c>
      <c r="BF6" s="13" t="b">
        <v>1</v>
      </c>
      <c r="BG6" s="13" t="b">
        <v>0</v>
      </c>
      <c r="BH6" s="13" t="b">
        <v>0</v>
      </c>
      <c r="BJ6" s="13" t="b">
        <v>0</v>
      </c>
      <c r="BK6" s="13" t="b">
        <v>0</v>
      </c>
      <c r="BM6" s="13" t="b">
        <v>0</v>
      </c>
      <c r="BO6" s="13" t="b">
        <v>0</v>
      </c>
      <c r="BQ6" s="13" t="b">
        <v>0</v>
      </c>
      <c r="BS6" s="13" t="b">
        <v>0</v>
      </c>
      <c r="BU6" s="13" t="b">
        <v>0</v>
      </c>
      <c r="BV6" s="13" t="b">
        <v>0</v>
      </c>
      <c r="BW6" s="13" t="b">
        <v>0</v>
      </c>
      <c r="BX6" s="13" t="b">
        <v>0</v>
      </c>
      <c r="BZ6" s="13" t="b">
        <v>0</v>
      </c>
      <c r="CA6" s="13" t="b">
        <v>0</v>
      </c>
      <c r="CB6" s="13" t="b">
        <v>0</v>
      </c>
      <c r="CC6" s="13" t="b">
        <v>0</v>
      </c>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83</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0</v>
      </c>
      <c r="AU7" s="13" t="b">
        <v>1</v>
      </c>
      <c r="AW7" s="13" t="b">
        <v>0</v>
      </c>
      <c r="AX7" s="13" t="b">
        <v>0</v>
      </c>
      <c r="AY7" s="13" t="b">
        <v>1</v>
      </c>
      <c r="BA7" s="13" t="b">
        <v>1</v>
      </c>
      <c r="BC7" s="13" t="b">
        <v>1</v>
      </c>
      <c r="BE7" s="13" t="b">
        <v>0</v>
      </c>
      <c r="BF7" s="13" t="b">
        <v>0</v>
      </c>
      <c r="BG7" s="13" t="b">
        <v>0</v>
      </c>
      <c r="BH7" s="13" t="b">
        <v>1</v>
      </c>
      <c r="BJ7" s="13" t="b">
        <v>0</v>
      </c>
      <c r="BK7" s="13" t="b">
        <v>1</v>
      </c>
      <c r="BM7" s="13" t="b">
        <v>1</v>
      </c>
      <c r="BO7" s="13" t="b">
        <v>1</v>
      </c>
      <c r="BQ7" s="13" t="b">
        <v>1</v>
      </c>
      <c r="BS7" s="13" t="b">
        <v>1</v>
      </c>
      <c r="BU7" s="13" t="b">
        <v>0</v>
      </c>
      <c r="BV7" s="13" t="b">
        <v>0</v>
      </c>
      <c r="BW7" s="13" t="b">
        <v>0</v>
      </c>
      <c r="BX7" s="13" t="b">
        <v>1</v>
      </c>
      <c r="BZ7" s="13" t="b">
        <v>0</v>
      </c>
      <c r="CA7" s="13" t="b">
        <v>0</v>
      </c>
      <c r="CB7" s="13" t="b">
        <v>0</v>
      </c>
      <c r="CC7" s="13" t="b">
        <v>0</v>
      </c>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84</v>
      </c>
      <c r="C8" s="13" t="s">
        <v>85</v>
      </c>
      <c r="K8" s="13" t="s">
        <v>38</v>
      </c>
      <c r="M8" s="13" t="s">
        <v>86</v>
      </c>
      <c r="U8" s="13" t="s">
        <v>210</v>
      </c>
      <c r="AA8" s="13" t="s">
        <v>239</v>
      </c>
      <c r="AC8" s="13" t="s">
        <v>215</v>
      </c>
      <c r="AE8" s="13" t="s">
        <v>139</v>
      </c>
      <c r="AG8" s="13" t="s">
        <v>108</v>
      </c>
      <c r="AK8" s="13" t="s">
        <v>240</v>
      </c>
      <c r="AN8" s="13" t="s">
        <v>241</v>
      </c>
      <c r="AU8" s="13" t="s">
        <v>226</v>
      </c>
      <c r="AY8" s="13" t="s">
        <v>242</v>
      </c>
      <c r="BA8" s="13" t="s">
        <v>242</v>
      </c>
      <c r="BC8" s="13" t="s">
        <v>231</v>
      </c>
      <c r="BH8" s="13" t="s">
        <v>88</v>
      </c>
      <c r="BK8" s="13" t="s">
        <v>89</v>
      </c>
      <c r="BM8" s="13" t="s">
        <v>90</v>
      </c>
      <c r="BO8" s="13" t="s">
        <v>90</v>
      </c>
      <c r="BQ8" s="13" t="s">
        <v>91</v>
      </c>
      <c r="BS8" s="13" t="s">
        <v>92</v>
      </c>
      <c r="BX8" s="13" t="s">
        <v>60</v>
      </c>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93</v>
      </c>
      <c r="B9" s="19"/>
      <c r="C9" s="19"/>
      <c r="D9" s="19"/>
      <c r="E9" s="19"/>
      <c r="F9" s="19"/>
      <c r="G9" s="19" t="s">
        <v>94</v>
      </c>
      <c r="H9" s="19" t="s">
        <v>94</v>
      </c>
      <c r="I9" s="19" t="s">
        <v>94</v>
      </c>
      <c r="J9" s="19" t="s">
        <v>94</v>
      </c>
      <c r="K9" s="19"/>
      <c r="L9" s="19"/>
      <c r="M9" s="19"/>
      <c r="N9" s="19"/>
      <c r="O9" s="19" t="s">
        <v>94</v>
      </c>
      <c r="P9" s="19" t="s">
        <v>94</v>
      </c>
      <c r="Q9" s="19" t="s">
        <v>94</v>
      </c>
      <c r="R9" s="19" t="s">
        <v>94</v>
      </c>
      <c r="S9" s="19" t="s">
        <v>94</v>
      </c>
      <c r="T9" s="19" t="s">
        <v>94</v>
      </c>
      <c r="U9" s="19"/>
      <c r="V9" s="19"/>
      <c r="W9" s="19" t="s">
        <v>95</v>
      </c>
      <c r="X9" s="19" t="s">
        <v>95</v>
      </c>
      <c r="Y9" s="19" t="s">
        <v>95</v>
      </c>
      <c r="Z9" s="19" t="s">
        <v>95</v>
      </c>
      <c r="AA9" s="19"/>
      <c r="AB9" s="19"/>
      <c r="AC9" s="19"/>
      <c r="AD9" s="19"/>
      <c r="AE9" s="19"/>
      <c r="AF9" s="19"/>
      <c r="AG9" s="19"/>
      <c r="AH9" s="19"/>
      <c r="AI9" s="19" t="s">
        <v>243</v>
      </c>
      <c r="AJ9" s="19"/>
      <c r="AK9" s="19"/>
      <c r="AL9" s="19"/>
      <c r="AM9" s="19"/>
      <c r="AN9" s="19"/>
      <c r="AO9" s="19"/>
      <c r="AP9" s="19"/>
      <c r="AQ9" s="19"/>
      <c r="AR9" s="19"/>
      <c r="AS9" s="19"/>
      <c r="AT9" s="19"/>
      <c r="AU9" s="19"/>
      <c r="AV9" s="19"/>
      <c r="AW9" s="19"/>
      <c r="AX9" s="19"/>
      <c r="AY9" s="19"/>
      <c r="AZ9" s="19"/>
      <c r="BA9" s="19"/>
      <c r="BB9" s="19"/>
      <c r="BC9" s="19"/>
      <c r="BD9" s="19"/>
      <c r="BE9" s="19"/>
      <c r="BF9" s="19" t="s">
        <v>96</v>
      </c>
      <c r="BG9" s="19" t="s">
        <v>97</v>
      </c>
      <c r="BH9" s="19"/>
      <c r="BI9" s="19"/>
      <c r="BJ9" s="19"/>
      <c r="BK9" s="19"/>
      <c r="BL9" s="19"/>
      <c r="BM9" s="19"/>
      <c r="BN9" s="19"/>
      <c r="BO9" s="19"/>
      <c r="BP9" s="19"/>
      <c r="BQ9" s="19"/>
      <c r="BR9" s="19"/>
      <c r="BS9" s="19"/>
      <c r="BT9" s="19"/>
      <c r="BU9" s="19"/>
      <c r="BV9" s="19"/>
      <c r="BW9" s="19"/>
      <c r="BX9" s="19"/>
      <c r="BY9" s="19"/>
      <c r="BZ9" s="19"/>
      <c r="CA9" s="19"/>
      <c r="CB9" s="19"/>
      <c r="CC9" s="19"/>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P10" s="4"/>
      <c r="AV10" s="3" t="str">
        <f>IF($A10="ADD",IF(NOT(ISBLANK(AU10)),_xlfn.XLOOKUP(AU10,shelter_seat_material[lookupValue],shelter_seat_material[lookupKey],"ERROR"),""), "")</f>
        <v/>
      </c>
      <c r="AZ10" s="3" t="str">
        <f>IF($A10="ADD",IF(NOT(ISBLANK(AY10)),_xlfn.XLOOKUP(AY10,ud_maintenance_organisation[lookupValue],ud_maintenance_organisation[lookupKey],"ERROR"),""), "")</f>
        <v/>
      </c>
      <c r="BB10" s="3" t="str">
        <f>IF($A10="ADD",IF(NOT(ISBLANK(BA10)),_xlfn.XLOOKUP(BA10,ud_maintenance_organisation[lookupValue],ud_maintenance_organisation[lookupKey],"ERROR"),""), "")</f>
        <v/>
      </c>
      <c r="BD10" s="3" t="str">
        <f>IF($A10="ADD",IF(NOT(ISBLANK(BC10)),_xlfn.XLOOKUP(BC10,seating_type[lookupValue],seating_type[lookupKey],"ERROR"),""), "")</f>
        <v/>
      </c>
      <c r="BE10" s="7"/>
      <c r="BF10" s="4" t="str">
        <f ca="1">IF(BE10&lt;&gt;"", DATEDIF(BE10, TODAY(),"Y"),"")</f>
        <v/>
      </c>
      <c r="BG10" s="4"/>
      <c r="BH10" s="3" t="str">
        <f>IF($A10="ADD","In Use","")</f>
        <v/>
      </c>
      <c r="BI10" s="3" t="str">
        <f>IF($A10="","",IF((AND($A10="ADD",OR(BH10="",BH10="In Use"))),"5",(_xlfn.XLOOKUP(BH10,ud_asset_status[lookupValue],ud_asset_status[lookupKey],""))))</f>
        <v/>
      </c>
      <c r="BJ10" s="7"/>
      <c r="BL10" s="3" t="str">
        <f>IF($A10="ADD",IF(NOT(ISBLANK(BK10)),_xlfn.XLOOKUP(BK10,ar_replace_reason[lookupValue],ar_replace_reason[lookupKey],"ERROR"),""), "")</f>
        <v/>
      </c>
      <c r="BM10" s="3" t="str">
        <f>IF($A10="ADD","Queenstown-Lakes District Council","")</f>
        <v/>
      </c>
      <c r="BN10" s="3" t="str">
        <f>IF($A10="","",IF((AND($A10="ADD",OR(BM10="",BM10="Queenstown-Lakes District Council"))),"70",(_xlfn.XLOOKUP(BM10,ud_organisation_owner[lookupValue],ud_organisation_owner[lookupKey],""))))</f>
        <v/>
      </c>
      <c r="BO10" s="3" t="str">
        <f>IF($A10="ADD","Queenstown-Lakes District Council","")</f>
        <v/>
      </c>
      <c r="BP10" s="3" t="str">
        <f>IF($A10="","",IF((AND($A10="ADD",OR(BO10="",BO10="Queenstown-Lakes District Council"))),"70",(_xlfn.XLOOKUP(BO10,ud_organisation_owner[lookupValue],ud_organisation_owner[lookupKey],""))))</f>
        <v/>
      </c>
      <c r="BQ10" s="3" t="str">
        <f>IF($A10="ADD","Local Authority","")</f>
        <v/>
      </c>
      <c r="BR10" s="3" t="str">
        <f>IF($A10="","",IF((AND($A10="ADD",OR(BQ10="",BQ10="Local Authority"))),"17",(_xlfn.XLOOKUP(BQ10,ud_sub_organisation[lookupValue],ud_sub_organisation[lookupKey],""))))</f>
        <v/>
      </c>
      <c r="BS10" s="3" t="str">
        <f>IF($A10="ADD","Vested assets","")</f>
        <v/>
      </c>
      <c r="BT10" s="3" t="str">
        <f>IF($A10="","",IF((AND($A10="ADD",OR(BS10="",BS10="Vested assets"))),"12",(_xlfn.XLOOKUP(BS10,ud_work_origin[lookupValue],ud_work_origin[lookupKey],""))))</f>
        <v/>
      </c>
      <c r="BU10" s="8"/>
      <c r="BV10" s="2" t="str">
        <f>IF($A10="ADD","TRUE","")</f>
        <v/>
      </c>
      <c r="BW10" s="2" t="str">
        <f>IF($A10="ADD","FALSE","")</f>
        <v/>
      </c>
      <c r="BX10" s="3" t="str">
        <f>IF($A10="ADD","Excellent","")</f>
        <v/>
      </c>
      <c r="BY10" s="3" t="str">
        <f>IF($A10="","",IF((AND($A10="ADD",OR(BX10="",BX10="Excellent"))),"1",(_xlfn.XLOOKUP(BX10,condition[lookupValue],condition[lookupKey],""))))</f>
        <v/>
      </c>
      <c r="BZ10" s="7" t="str">
        <f>IF(BE10&lt;&gt;"",BE10,"")</f>
        <v/>
      </c>
      <c r="CA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P11" s="4"/>
      <c r="AV11" s="3" t="str">
        <f>IF($A11="ADD",IF(NOT(ISBLANK(AU11)),_xlfn.XLOOKUP(AU11,shelter_seat_material[lookupValue],shelter_seat_material[lookupKey],"ERROR"),""), "")</f>
        <v/>
      </c>
      <c r="AZ11" s="3" t="str">
        <f>IF($A11="ADD",IF(NOT(ISBLANK(AY11)),_xlfn.XLOOKUP(AY11,ud_maintenance_organisation[lookupValue],ud_maintenance_organisation[lookupKey],"ERROR"),""), "")</f>
        <v/>
      </c>
      <c r="BB11" s="3" t="str">
        <f>IF($A11="ADD",IF(NOT(ISBLANK(BA11)),_xlfn.XLOOKUP(BA11,ud_maintenance_organisation[lookupValue],ud_maintenance_organisation[lookupKey],"ERROR"),""), "")</f>
        <v/>
      </c>
      <c r="BD11" s="3" t="str">
        <f>IF($A11="ADD",IF(NOT(ISBLANK(BC11)),_xlfn.XLOOKUP(BC11,seating_type[lookupValue],seating_type[lookupKey],"ERROR"),""), "")</f>
        <v/>
      </c>
      <c r="BE11" s="7"/>
      <c r="BF11" s="4" t="str">
        <f t="shared" ref="BF11:BF74" ca="1" si="3">IF(BE11&lt;&gt;"", DATEDIF(BE11, TODAY(),"Y"),"")</f>
        <v/>
      </c>
      <c r="BG11" s="4"/>
      <c r="BH11" s="3" t="str">
        <f t="shared" ref="BH11:BH74" si="4">IF($A11="ADD","In Use","")</f>
        <v/>
      </c>
      <c r="BI11" s="3" t="str">
        <f>IF($A11="","",IF((AND($A11="ADD",OR(BH11="",BH11="In Use"))),"5",(_xlfn.XLOOKUP(BH11,ud_asset_status[lookupValue],ud_asset_status[lookupKey],""))))</f>
        <v/>
      </c>
      <c r="BJ11" s="7"/>
      <c r="BL11" s="3" t="str">
        <f>IF($A11="ADD",IF(NOT(ISBLANK(BK11)),_xlfn.XLOOKUP(BK11,ar_replace_reason[lookupValue],ar_replace_reason[lookupKey],"ERROR"),""), "")</f>
        <v/>
      </c>
      <c r="BM11" s="3" t="str">
        <f t="shared" ref="BM11:BM74" si="5">IF($A11="ADD","Queenstown-Lakes District Council","")</f>
        <v/>
      </c>
      <c r="BN11" s="3" t="str">
        <f>IF($A11="","",IF((AND($A11="ADD",OR(BM11="",BM11="Queenstown-Lakes District Council"))),"70",(_xlfn.XLOOKUP(BM11,ud_organisation_owner[lookupValue],ud_organisation_owner[lookupKey],""))))</f>
        <v/>
      </c>
      <c r="BO11" s="3" t="str">
        <f t="shared" ref="BO11:BO74" si="6">IF($A11="ADD","Queenstown-Lakes District Council","")</f>
        <v/>
      </c>
      <c r="BP11" s="3" t="str">
        <f>IF($A11="","",IF((AND($A11="ADD",OR(BO11="",BO11="Queenstown-Lakes District Council"))),"70",(_xlfn.XLOOKUP(BO11,ud_organisation_owner[lookupValue],ud_organisation_owner[lookupKey],""))))</f>
        <v/>
      </c>
      <c r="BQ11" s="3" t="str">
        <f t="shared" ref="BQ11:BQ74" si="7">IF($A11="ADD","Local Authority","")</f>
        <v/>
      </c>
      <c r="BR11" s="3" t="str">
        <f>IF($A11="","",IF((AND($A11="ADD",OR(BQ11="",BQ11="Local Authority"))),"17",(_xlfn.XLOOKUP(BQ11,ud_sub_organisation[lookupValue],ud_sub_organisation[lookupKey],""))))</f>
        <v/>
      </c>
      <c r="BS11" s="3" t="str">
        <f t="shared" ref="BS11:BS74" si="8">IF($A11="ADD","Vested assets","")</f>
        <v/>
      </c>
      <c r="BT11" s="3" t="str">
        <f>IF($A11="","",IF((AND($A11="ADD",OR(BS11="",BS11="Vested assets"))),"12",(_xlfn.XLOOKUP(BS11,ud_work_origin[lookupValue],ud_work_origin[lookupKey],""))))</f>
        <v/>
      </c>
      <c r="BU11" s="8"/>
      <c r="BV11" s="2" t="str">
        <f t="shared" ref="BV11:BV74" si="9">IF($A11="ADD","TRUE","")</f>
        <v/>
      </c>
      <c r="BW11" s="2" t="str">
        <f t="shared" ref="BW11:BW74" si="10">IF($A11="ADD","FALSE","")</f>
        <v/>
      </c>
      <c r="BX11" s="3" t="str">
        <f t="shared" ref="BX11:BX74" si="11">IF($A11="ADD","Excellent","")</f>
        <v/>
      </c>
      <c r="BY11" s="3" t="str">
        <f>IF($A11="","",IF((AND($A11="ADD",OR(BX11="",BX11="Excellent"))),"1",(_xlfn.XLOOKUP(BX11,condition[lookupValue],condition[lookupKey],""))))</f>
        <v/>
      </c>
      <c r="BZ11" s="7" t="str">
        <f t="shared" ref="BZ11:BZ74" si="12">IF(BE11&lt;&gt;"",BE11,"")</f>
        <v/>
      </c>
      <c r="CA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P12" s="4"/>
      <c r="AV12" s="3" t="str">
        <f>IF($A12="ADD",IF(NOT(ISBLANK(AU12)),_xlfn.XLOOKUP(AU12,shelter_seat_material[lookupValue],shelter_seat_material[lookupKey],"ERROR"),""), "")</f>
        <v/>
      </c>
      <c r="AZ12" s="3" t="str">
        <f>IF($A12="ADD",IF(NOT(ISBLANK(AY12)),_xlfn.XLOOKUP(AY12,ud_maintenance_organisation[lookupValue],ud_maintenance_organisation[lookupKey],"ERROR"),""), "")</f>
        <v/>
      </c>
      <c r="BB12" s="3" t="str">
        <f>IF($A12="ADD",IF(NOT(ISBLANK(BA12)),_xlfn.XLOOKUP(BA12,ud_maintenance_organisation[lookupValue],ud_maintenance_organisation[lookupKey],"ERROR"),""), "")</f>
        <v/>
      </c>
      <c r="BD12" s="3" t="str">
        <f>IF($A12="ADD",IF(NOT(ISBLANK(BC12)),_xlfn.XLOOKUP(BC12,seating_type[lookupValue],seating_type[lookupKey],"ERROR"),""), "")</f>
        <v/>
      </c>
      <c r="BE12" s="7"/>
      <c r="BF12" s="4" t="str">
        <f t="shared" ca="1" si="3"/>
        <v/>
      </c>
      <c r="BG12" s="4"/>
      <c r="BH12" s="3" t="str">
        <f t="shared" si="4"/>
        <v/>
      </c>
      <c r="BI12" s="3" t="str">
        <f>IF($A12="","",IF((AND($A12="ADD",OR(BH12="",BH12="In Use"))),"5",(_xlfn.XLOOKUP(BH12,ud_asset_status[lookupValue],ud_asset_status[lookupKey],""))))</f>
        <v/>
      </c>
      <c r="BJ12" s="7"/>
      <c r="BL12" s="3" t="str">
        <f>IF($A12="ADD",IF(NOT(ISBLANK(BK12)),_xlfn.XLOOKUP(BK12,ar_replace_reason[lookupValue],ar_replace_reason[lookupKey],"ERROR"),""), "")</f>
        <v/>
      </c>
      <c r="BM12" s="3" t="str">
        <f t="shared" si="5"/>
        <v/>
      </c>
      <c r="BN12" s="3" t="str">
        <f>IF($A12="","",IF((AND($A12="ADD",OR(BM12="",BM12="Queenstown-Lakes District Council"))),"70",(_xlfn.XLOOKUP(BM12,ud_organisation_owner[lookupValue],ud_organisation_owner[lookupKey],""))))</f>
        <v/>
      </c>
      <c r="BO12" s="3" t="str">
        <f t="shared" si="6"/>
        <v/>
      </c>
      <c r="BP12" s="3" t="str">
        <f>IF($A12="","",IF((AND($A12="ADD",OR(BO12="",BO12="Queenstown-Lakes District Council"))),"70",(_xlfn.XLOOKUP(BO12,ud_organisation_owner[lookupValue],ud_organisation_owner[lookupKey],""))))</f>
        <v/>
      </c>
      <c r="BQ12" s="3" t="str">
        <f t="shared" si="7"/>
        <v/>
      </c>
      <c r="BR12" s="3" t="str">
        <f>IF($A12="","",IF((AND($A12="ADD",OR(BQ12="",BQ12="Local Authority"))),"17",(_xlfn.XLOOKUP(BQ12,ud_sub_organisation[lookupValue],ud_sub_organisation[lookupKey],""))))</f>
        <v/>
      </c>
      <c r="BS12" s="3" t="str">
        <f t="shared" si="8"/>
        <v/>
      </c>
      <c r="BT12" s="3" t="str">
        <f>IF($A12="","",IF((AND($A12="ADD",OR(BS12="",BS12="Vested assets"))),"12",(_xlfn.XLOOKUP(BS12,ud_work_origin[lookupValue],ud_work_origin[lookupKey],""))))</f>
        <v/>
      </c>
      <c r="BU12" s="8"/>
      <c r="BV12" s="2" t="str">
        <f t="shared" si="9"/>
        <v/>
      </c>
      <c r="BW12" s="2" t="str">
        <f t="shared" si="10"/>
        <v/>
      </c>
      <c r="BX12" s="3" t="str">
        <f t="shared" si="11"/>
        <v/>
      </c>
      <c r="BY12" s="3" t="str">
        <f>IF($A12="","",IF((AND($A12="ADD",OR(BX12="",BX12="Excellent"))),"1",(_xlfn.XLOOKUP(BX12,condition[lookupValue],condition[lookupKey],""))))</f>
        <v/>
      </c>
      <c r="BZ12" s="7" t="str">
        <f t="shared" si="12"/>
        <v/>
      </c>
      <c r="CA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P13" s="4"/>
      <c r="AV13" s="3" t="str">
        <f>IF($A13="ADD",IF(NOT(ISBLANK(AU13)),_xlfn.XLOOKUP(AU13,shelter_seat_material[lookupValue],shelter_seat_material[lookupKey],"ERROR"),""), "")</f>
        <v/>
      </c>
      <c r="AZ13" s="3" t="str">
        <f>IF($A13="ADD",IF(NOT(ISBLANK(AY13)),_xlfn.XLOOKUP(AY13,ud_maintenance_organisation[lookupValue],ud_maintenance_organisation[lookupKey],"ERROR"),""), "")</f>
        <v/>
      </c>
      <c r="BB13" s="3" t="str">
        <f>IF($A13="ADD",IF(NOT(ISBLANK(BA13)),_xlfn.XLOOKUP(BA13,ud_maintenance_organisation[lookupValue],ud_maintenance_organisation[lookupKey],"ERROR"),""), "")</f>
        <v/>
      </c>
      <c r="BD13" s="3" t="str">
        <f>IF($A13="ADD",IF(NOT(ISBLANK(BC13)),_xlfn.XLOOKUP(BC13,seating_type[lookupValue],seating_type[lookupKey],"ERROR"),""), "")</f>
        <v/>
      </c>
      <c r="BE13" s="7"/>
      <c r="BF13" s="4" t="str">
        <f t="shared" ca="1" si="3"/>
        <v/>
      </c>
      <c r="BG13" s="4"/>
      <c r="BH13" s="3" t="str">
        <f t="shared" si="4"/>
        <v/>
      </c>
      <c r="BI13" s="3" t="str">
        <f>IF($A13="","",IF((AND($A13="ADD",OR(BH13="",BH13="In Use"))),"5",(_xlfn.XLOOKUP(BH13,ud_asset_status[lookupValue],ud_asset_status[lookupKey],""))))</f>
        <v/>
      </c>
      <c r="BJ13" s="7"/>
      <c r="BL13" s="3" t="str">
        <f>IF($A13="ADD",IF(NOT(ISBLANK(BK13)),_xlfn.XLOOKUP(BK13,ar_replace_reason[lookupValue],ar_replace_reason[lookupKey],"ERROR"),""), "")</f>
        <v/>
      </c>
      <c r="BM13" s="3" t="str">
        <f t="shared" si="5"/>
        <v/>
      </c>
      <c r="BN13" s="3" t="str">
        <f>IF($A13="","",IF((AND($A13="ADD",OR(BM13="",BM13="Queenstown-Lakes District Council"))),"70",(_xlfn.XLOOKUP(BM13,ud_organisation_owner[lookupValue],ud_organisation_owner[lookupKey],""))))</f>
        <v/>
      </c>
      <c r="BO13" s="3" t="str">
        <f t="shared" si="6"/>
        <v/>
      </c>
      <c r="BP13" s="3" t="str">
        <f>IF($A13="","",IF((AND($A13="ADD",OR(BO13="",BO13="Queenstown-Lakes District Council"))),"70",(_xlfn.XLOOKUP(BO13,ud_organisation_owner[lookupValue],ud_organisation_owner[lookupKey],""))))</f>
        <v/>
      </c>
      <c r="BQ13" s="3" t="str">
        <f t="shared" si="7"/>
        <v/>
      </c>
      <c r="BR13" s="3" t="str">
        <f>IF($A13="","",IF((AND($A13="ADD",OR(BQ13="",BQ13="Local Authority"))),"17",(_xlfn.XLOOKUP(BQ13,ud_sub_organisation[lookupValue],ud_sub_organisation[lookupKey],""))))</f>
        <v/>
      </c>
      <c r="BS13" s="3" t="str">
        <f t="shared" si="8"/>
        <v/>
      </c>
      <c r="BT13" s="3" t="str">
        <f>IF($A13="","",IF((AND($A13="ADD",OR(BS13="",BS13="Vested assets"))),"12",(_xlfn.XLOOKUP(BS13,ud_work_origin[lookupValue],ud_work_origin[lookupKey],""))))</f>
        <v/>
      </c>
      <c r="BU13" s="8"/>
      <c r="BV13" s="2" t="str">
        <f t="shared" si="9"/>
        <v/>
      </c>
      <c r="BW13" s="2" t="str">
        <f t="shared" si="10"/>
        <v/>
      </c>
      <c r="BX13" s="3" t="str">
        <f t="shared" si="11"/>
        <v/>
      </c>
      <c r="BY13" s="3" t="str">
        <f>IF($A13="","",IF((AND($A13="ADD",OR(BX13="",BX13="Excellent"))),"1",(_xlfn.XLOOKUP(BX13,condition[lookupValue],condition[lookupKey],""))))</f>
        <v/>
      </c>
      <c r="BZ13" s="7" t="str">
        <f t="shared" si="12"/>
        <v/>
      </c>
      <c r="CA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P14" s="4"/>
      <c r="AV14" s="3" t="str">
        <f>IF($A14="ADD",IF(NOT(ISBLANK(AU14)),_xlfn.XLOOKUP(AU14,shelter_seat_material[lookupValue],shelter_seat_material[lookupKey],"ERROR"),""), "")</f>
        <v/>
      </c>
      <c r="AZ14" s="3" t="str">
        <f>IF($A14="ADD",IF(NOT(ISBLANK(AY14)),_xlfn.XLOOKUP(AY14,ud_maintenance_organisation[lookupValue],ud_maintenance_organisation[lookupKey],"ERROR"),""), "")</f>
        <v/>
      </c>
      <c r="BB14" s="3" t="str">
        <f>IF($A14="ADD",IF(NOT(ISBLANK(BA14)),_xlfn.XLOOKUP(BA14,ud_maintenance_organisation[lookupValue],ud_maintenance_organisation[lookupKey],"ERROR"),""), "")</f>
        <v/>
      </c>
      <c r="BD14" s="3" t="str">
        <f>IF($A14="ADD",IF(NOT(ISBLANK(BC14)),_xlfn.XLOOKUP(BC14,seating_type[lookupValue],seating_type[lookupKey],"ERROR"),""), "")</f>
        <v/>
      </c>
      <c r="BE14" s="7"/>
      <c r="BF14" s="4" t="str">
        <f t="shared" ca="1" si="3"/>
        <v/>
      </c>
      <c r="BG14" s="4"/>
      <c r="BH14" s="3" t="str">
        <f t="shared" si="4"/>
        <v/>
      </c>
      <c r="BI14" s="3" t="str">
        <f>IF($A14="","",IF((AND($A14="ADD",OR(BH14="",BH14="In Use"))),"5",(_xlfn.XLOOKUP(BH14,ud_asset_status[lookupValue],ud_asset_status[lookupKey],""))))</f>
        <v/>
      </c>
      <c r="BJ14" s="7"/>
      <c r="BL14" s="3" t="str">
        <f>IF($A14="ADD",IF(NOT(ISBLANK(BK14)),_xlfn.XLOOKUP(BK14,ar_replace_reason[lookupValue],ar_replace_reason[lookupKey],"ERROR"),""), "")</f>
        <v/>
      </c>
      <c r="BM14" s="3" t="str">
        <f t="shared" si="5"/>
        <v/>
      </c>
      <c r="BN14" s="3" t="str">
        <f>IF($A14="","",IF((AND($A14="ADD",OR(BM14="",BM14="Queenstown-Lakes District Council"))),"70",(_xlfn.XLOOKUP(BM14,ud_organisation_owner[lookupValue],ud_organisation_owner[lookupKey],""))))</f>
        <v/>
      </c>
      <c r="BO14" s="3" t="str">
        <f t="shared" si="6"/>
        <v/>
      </c>
      <c r="BP14" s="3" t="str">
        <f>IF($A14="","",IF((AND($A14="ADD",OR(BO14="",BO14="Queenstown-Lakes District Council"))),"70",(_xlfn.XLOOKUP(BO14,ud_organisation_owner[lookupValue],ud_organisation_owner[lookupKey],""))))</f>
        <v/>
      </c>
      <c r="BQ14" s="3" t="str">
        <f t="shared" si="7"/>
        <v/>
      </c>
      <c r="BR14" s="3" t="str">
        <f>IF($A14="","",IF((AND($A14="ADD",OR(BQ14="",BQ14="Local Authority"))),"17",(_xlfn.XLOOKUP(BQ14,ud_sub_organisation[lookupValue],ud_sub_organisation[lookupKey],""))))</f>
        <v/>
      </c>
      <c r="BS14" s="3" t="str">
        <f t="shared" si="8"/>
        <v/>
      </c>
      <c r="BT14" s="3" t="str">
        <f>IF($A14="","",IF((AND($A14="ADD",OR(BS14="",BS14="Vested assets"))),"12",(_xlfn.XLOOKUP(BS14,ud_work_origin[lookupValue],ud_work_origin[lookupKey],""))))</f>
        <v/>
      </c>
      <c r="BU14" s="8"/>
      <c r="BV14" s="2" t="str">
        <f t="shared" si="9"/>
        <v/>
      </c>
      <c r="BW14" s="2" t="str">
        <f t="shared" si="10"/>
        <v/>
      </c>
      <c r="BX14" s="3" t="str">
        <f t="shared" si="11"/>
        <v/>
      </c>
      <c r="BY14" s="3" t="str">
        <f>IF($A14="","",IF((AND($A14="ADD",OR(BX14="",BX14="Excellent"))),"1",(_xlfn.XLOOKUP(BX14,condition[lookupValue],condition[lookupKey],""))))</f>
        <v/>
      </c>
      <c r="BZ14" s="7" t="str">
        <f t="shared" si="12"/>
        <v/>
      </c>
      <c r="CA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P15" s="4"/>
      <c r="AV15" s="3" t="str">
        <f>IF($A15="ADD",IF(NOT(ISBLANK(AU15)),_xlfn.XLOOKUP(AU15,shelter_seat_material[lookupValue],shelter_seat_material[lookupKey],"ERROR"),""), "")</f>
        <v/>
      </c>
      <c r="AZ15" s="3" t="str">
        <f>IF($A15="ADD",IF(NOT(ISBLANK(AY15)),_xlfn.XLOOKUP(AY15,ud_maintenance_organisation[lookupValue],ud_maintenance_organisation[lookupKey],"ERROR"),""), "")</f>
        <v/>
      </c>
      <c r="BB15" s="3" t="str">
        <f>IF($A15="ADD",IF(NOT(ISBLANK(BA15)),_xlfn.XLOOKUP(BA15,ud_maintenance_organisation[lookupValue],ud_maintenance_organisation[lookupKey],"ERROR"),""), "")</f>
        <v/>
      </c>
      <c r="BD15" s="3" t="str">
        <f>IF($A15="ADD",IF(NOT(ISBLANK(BC15)),_xlfn.XLOOKUP(BC15,seating_type[lookupValue],seating_type[lookupKey],"ERROR"),""), "")</f>
        <v/>
      </c>
      <c r="BE15" s="7"/>
      <c r="BF15" s="4" t="str">
        <f t="shared" ca="1" si="3"/>
        <v/>
      </c>
      <c r="BG15" s="4"/>
      <c r="BH15" s="3" t="str">
        <f t="shared" si="4"/>
        <v/>
      </c>
      <c r="BI15" s="3" t="str">
        <f>IF($A15="","",IF((AND($A15="ADD",OR(BH15="",BH15="In Use"))),"5",(_xlfn.XLOOKUP(BH15,ud_asset_status[lookupValue],ud_asset_status[lookupKey],""))))</f>
        <v/>
      </c>
      <c r="BJ15" s="7"/>
      <c r="BL15" s="3" t="str">
        <f>IF($A15="ADD",IF(NOT(ISBLANK(BK15)),_xlfn.XLOOKUP(BK15,ar_replace_reason[lookupValue],ar_replace_reason[lookupKey],"ERROR"),""), "")</f>
        <v/>
      </c>
      <c r="BM15" s="3" t="str">
        <f t="shared" si="5"/>
        <v/>
      </c>
      <c r="BN15" s="3" t="str">
        <f>IF($A15="","",IF((AND($A15="ADD",OR(BM15="",BM15="Queenstown-Lakes District Council"))),"70",(_xlfn.XLOOKUP(BM15,ud_organisation_owner[lookupValue],ud_organisation_owner[lookupKey],""))))</f>
        <v/>
      </c>
      <c r="BO15" s="3" t="str">
        <f t="shared" si="6"/>
        <v/>
      </c>
      <c r="BP15" s="3" t="str">
        <f>IF($A15="","",IF((AND($A15="ADD",OR(BO15="",BO15="Queenstown-Lakes District Council"))),"70",(_xlfn.XLOOKUP(BO15,ud_organisation_owner[lookupValue],ud_organisation_owner[lookupKey],""))))</f>
        <v/>
      </c>
      <c r="BQ15" s="3" t="str">
        <f t="shared" si="7"/>
        <v/>
      </c>
      <c r="BR15" s="3" t="str">
        <f>IF($A15="","",IF((AND($A15="ADD",OR(BQ15="",BQ15="Local Authority"))),"17",(_xlfn.XLOOKUP(BQ15,ud_sub_organisation[lookupValue],ud_sub_organisation[lookupKey],""))))</f>
        <v/>
      </c>
      <c r="BS15" s="3" t="str">
        <f t="shared" si="8"/>
        <v/>
      </c>
      <c r="BT15" s="3" t="str">
        <f>IF($A15="","",IF((AND($A15="ADD",OR(BS15="",BS15="Vested assets"))),"12",(_xlfn.XLOOKUP(BS15,ud_work_origin[lookupValue],ud_work_origin[lookupKey],""))))</f>
        <v/>
      </c>
      <c r="BU15" s="8"/>
      <c r="BV15" s="2" t="str">
        <f t="shared" si="9"/>
        <v/>
      </c>
      <c r="BW15" s="2" t="str">
        <f t="shared" si="10"/>
        <v/>
      </c>
      <c r="BX15" s="3" t="str">
        <f t="shared" si="11"/>
        <v/>
      </c>
      <c r="BY15" s="3" t="str">
        <f>IF($A15="","",IF((AND($A15="ADD",OR(BX15="",BX15="Excellent"))),"1",(_xlfn.XLOOKUP(BX15,condition[lookupValue],condition[lookupKey],""))))</f>
        <v/>
      </c>
      <c r="BZ15" s="7" t="str">
        <f t="shared" si="12"/>
        <v/>
      </c>
      <c r="CA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P16" s="4"/>
      <c r="AV16" s="3" t="str">
        <f>IF($A16="ADD",IF(NOT(ISBLANK(AU16)),_xlfn.XLOOKUP(AU16,shelter_seat_material[lookupValue],shelter_seat_material[lookupKey],"ERROR"),""), "")</f>
        <v/>
      </c>
      <c r="AZ16" s="3" t="str">
        <f>IF($A16="ADD",IF(NOT(ISBLANK(AY16)),_xlfn.XLOOKUP(AY16,ud_maintenance_organisation[lookupValue],ud_maintenance_organisation[lookupKey],"ERROR"),""), "")</f>
        <v/>
      </c>
      <c r="BB16" s="3" t="str">
        <f>IF($A16="ADD",IF(NOT(ISBLANK(BA16)),_xlfn.XLOOKUP(BA16,ud_maintenance_organisation[lookupValue],ud_maintenance_organisation[lookupKey],"ERROR"),""), "")</f>
        <v/>
      </c>
      <c r="BD16" s="3" t="str">
        <f>IF($A16="ADD",IF(NOT(ISBLANK(BC16)),_xlfn.XLOOKUP(BC16,seating_type[lookupValue],seating_type[lookupKey],"ERROR"),""), "")</f>
        <v/>
      </c>
      <c r="BE16" s="7"/>
      <c r="BF16" s="4" t="str">
        <f t="shared" ca="1" si="3"/>
        <v/>
      </c>
      <c r="BG16" s="4"/>
      <c r="BH16" s="3" t="str">
        <f t="shared" si="4"/>
        <v/>
      </c>
      <c r="BI16" s="3" t="str">
        <f>IF($A16="","",IF((AND($A16="ADD",OR(BH16="",BH16="In Use"))),"5",(_xlfn.XLOOKUP(BH16,ud_asset_status[lookupValue],ud_asset_status[lookupKey],""))))</f>
        <v/>
      </c>
      <c r="BJ16" s="7"/>
      <c r="BL16" s="3" t="str">
        <f>IF($A16="ADD",IF(NOT(ISBLANK(BK16)),_xlfn.XLOOKUP(BK16,ar_replace_reason[lookupValue],ar_replace_reason[lookupKey],"ERROR"),""), "")</f>
        <v/>
      </c>
      <c r="BM16" s="3" t="str">
        <f t="shared" si="5"/>
        <v/>
      </c>
      <c r="BN16" s="3" t="str">
        <f>IF($A16="","",IF((AND($A16="ADD",OR(BM16="",BM16="Queenstown-Lakes District Council"))),"70",(_xlfn.XLOOKUP(BM16,ud_organisation_owner[lookupValue],ud_organisation_owner[lookupKey],""))))</f>
        <v/>
      </c>
      <c r="BO16" s="3" t="str">
        <f t="shared" si="6"/>
        <v/>
      </c>
      <c r="BP16" s="3" t="str">
        <f>IF($A16="","",IF((AND($A16="ADD",OR(BO16="",BO16="Queenstown-Lakes District Council"))),"70",(_xlfn.XLOOKUP(BO16,ud_organisation_owner[lookupValue],ud_organisation_owner[lookupKey],""))))</f>
        <v/>
      </c>
      <c r="BQ16" s="3" t="str">
        <f t="shared" si="7"/>
        <v/>
      </c>
      <c r="BR16" s="3" t="str">
        <f>IF($A16="","",IF((AND($A16="ADD",OR(BQ16="",BQ16="Local Authority"))),"17",(_xlfn.XLOOKUP(BQ16,ud_sub_organisation[lookupValue],ud_sub_organisation[lookupKey],""))))</f>
        <v/>
      </c>
      <c r="BS16" s="3" t="str">
        <f t="shared" si="8"/>
        <v/>
      </c>
      <c r="BT16" s="3" t="str">
        <f>IF($A16="","",IF((AND($A16="ADD",OR(BS16="",BS16="Vested assets"))),"12",(_xlfn.XLOOKUP(BS16,ud_work_origin[lookupValue],ud_work_origin[lookupKey],""))))</f>
        <v/>
      </c>
      <c r="BU16" s="8"/>
      <c r="BV16" s="2" t="str">
        <f t="shared" si="9"/>
        <v/>
      </c>
      <c r="BW16" s="2" t="str">
        <f t="shared" si="10"/>
        <v/>
      </c>
      <c r="BX16" s="3" t="str">
        <f t="shared" si="11"/>
        <v/>
      </c>
      <c r="BY16" s="3" t="str">
        <f>IF($A16="","",IF((AND($A16="ADD",OR(BX16="",BX16="Excellent"))),"1",(_xlfn.XLOOKUP(BX16,condition[lookupValue],condition[lookupKey],""))))</f>
        <v/>
      </c>
      <c r="BZ16" s="7" t="str">
        <f t="shared" si="12"/>
        <v/>
      </c>
      <c r="CA16" s="9"/>
    </row>
    <row r="17" spans="2:79">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P17" s="4"/>
      <c r="AV17" s="3" t="str">
        <f>IF($A17="ADD",IF(NOT(ISBLANK(AU17)),_xlfn.XLOOKUP(AU17,shelter_seat_material[lookupValue],shelter_seat_material[lookupKey],"ERROR"),""), "")</f>
        <v/>
      </c>
      <c r="AZ17" s="3" t="str">
        <f>IF($A17="ADD",IF(NOT(ISBLANK(AY17)),_xlfn.XLOOKUP(AY17,ud_maintenance_organisation[lookupValue],ud_maintenance_organisation[lookupKey],"ERROR"),""), "")</f>
        <v/>
      </c>
      <c r="BB17" s="3" t="str">
        <f>IF($A17="ADD",IF(NOT(ISBLANK(BA17)),_xlfn.XLOOKUP(BA17,ud_maintenance_organisation[lookupValue],ud_maintenance_organisation[lookupKey],"ERROR"),""), "")</f>
        <v/>
      </c>
      <c r="BD17" s="3" t="str">
        <f>IF($A17="ADD",IF(NOT(ISBLANK(BC17)),_xlfn.XLOOKUP(BC17,seating_type[lookupValue],seating_type[lookupKey],"ERROR"),""), "")</f>
        <v/>
      </c>
      <c r="BE17" s="7"/>
      <c r="BF17" s="4" t="str">
        <f t="shared" ca="1" si="3"/>
        <v/>
      </c>
      <c r="BG17" s="4"/>
      <c r="BH17" s="3" t="str">
        <f t="shared" si="4"/>
        <v/>
      </c>
      <c r="BI17" s="3" t="str">
        <f>IF($A17="","",IF((AND($A17="ADD",OR(BH17="",BH17="In Use"))),"5",(_xlfn.XLOOKUP(BH17,ud_asset_status[lookupValue],ud_asset_status[lookupKey],""))))</f>
        <v/>
      </c>
      <c r="BJ17" s="7"/>
      <c r="BL17" s="3" t="str">
        <f>IF($A17="ADD",IF(NOT(ISBLANK(BK17)),_xlfn.XLOOKUP(BK17,ar_replace_reason[lookupValue],ar_replace_reason[lookupKey],"ERROR"),""), "")</f>
        <v/>
      </c>
      <c r="BM17" s="3" t="str">
        <f t="shared" si="5"/>
        <v/>
      </c>
      <c r="BN17" s="3" t="str">
        <f>IF($A17="","",IF((AND($A17="ADD",OR(BM17="",BM17="Queenstown-Lakes District Council"))),"70",(_xlfn.XLOOKUP(BM17,ud_organisation_owner[lookupValue],ud_organisation_owner[lookupKey],""))))</f>
        <v/>
      </c>
      <c r="BO17" s="3" t="str">
        <f t="shared" si="6"/>
        <v/>
      </c>
      <c r="BP17" s="3" t="str">
        <f>IF($A17="","",IF((AND($A17="ADD",OR(BO17="",BO17="Queenstown-Lakes District Council"))),"70",(_xlfn.XLOOKUP(BO17,ud_organisation_owner[lookupValue],ud_organisation_owner[lookupKey],""))))</f>
        <v/>
      </c>
      <c r="BQ17" s="3" t="str">
        <f t="shared" si="7"/>
        <v/>
      </c>
      <c r="BR17" s="3" t="str">
        <f>IF($A17="","",IF((AND($A17="ADD",OR(BQ17="",BQ17="Local Authority"))),"17",(_xlfn.XLOOKUP(BQ17,ud_sub_organisation[lookupValue],ud_sub_organisation[lookupKey],""))))</f>
        <v/>
      </c>
      <c r="BS17" s="3" t="str">
        <f t="shared" si="8"/>
        <v/>
      </c>
      <c r="BT17" s="3" t="str">
        <f>IF($A17="","",IF((AND($A17="ADD",OR(BS17="",BS17="Vested assets"))),"12",(_xlfn.XLOOKUP(BS17,ud_work_origin[lookupValue],ud_work_origin[lookupKey],""))))</f>
        <v/>
      </c>
      <c r="BU17" s="8"/>
      <c r="BV17" s="2" t="str">
        <f t="shared" si="9"/>
        <v/>
      </c>
      <c r="BW17" s="2" t="str">
        <f t="shared" si="10"/>
        <v/>
      </c>
      <c r="BX17" s="3" t="str">
        <f t="shared" si="11"/>
        <v/>
      </c>
      <c r="BY17" s="3" t="str">
        <f>IF($A17="","",IF((AND($A17="ADD",OR(BX17="",BX17="Excellent"))),"1",(_xlfn.XLOOKUP(BX17,condition[lookupValue],condition[lookupKey],""))))</f>
        <v/>
      </c>
      <c r="BZ17" s="7" t="str">
        <f t="shared" si="12"/>
        <v/>
      </c>
      <c r="CA17" s="9"/>
    </row>
    <row r="18" spans="2:79">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P18" s="4"/>
      <c r="AV18" s="3" t="str">
        <f>IF($A18="ADD",IF(NOT(ISBLANK(AU18)),_xlfn.XLOOKUP(AU18,shelter_seat_material[lookupValue],shelter_seat_material[lookupKey],"ERROR"),""), "")</f>
        <v/>
      </c>
      <c r="AZ18" s="3" t="str">
        <f>IF($A18="ADD",IF(NOT(ISBLANK(AY18)),_xlfn.XLOOKUP(AY18,ud_maintenance_organisation[lookupValue],ud_maintenance_organisation[lookupKey],"ERROR"),""), "")</f>
        <v/>
      </c>
      <c r="BB18" s="3" t="str">
        <f>IF($A18="ADD",IF(NOT(ISBLANK(BA18)),_xlfn.XLOOKUP(BA18,ud_maintenance_organisation[lookupValue],ud_maintenance_organisation[lookupKey],"ERROR"),""), "")</f>
        <v/>
      </c>
      <c r="BD18" s="3" t="str">
        <f>IF($A18="ADD",IF(NOT(ISBLANK(BC18)),_xlfn.XLOOKUP(BC18,seating_type[lookupValue],seating_type[lookupKey],"ERROR"),""), "")</f>
        <v/>
      </c>
      <c r="BE18" s="7"/>
      <c r="BF18" s="4" t="str">
        <f t="shared" ca="1" si="3"/>
        <v/>
      </c>
      <c r="BG18" s="4"/>
      <c r="BH18" s="3" t="str">
        <f t="shared" si="4"/>
        <v/>
      </c>
      <c r="BI18" s="3" t="str">
        <f>IF($A18="","",IF((AND($A18="ADD",OR(BH18="",BH18="In Use"))),"5",(_xlfn.XLOOKUP(BH18,ud_asset_status[lookupValue],ud_asset_status[lookupKey],""))))</f>
        <v/>
      </c>
      <c r="BJ18" s="7"/>
      <c r="BL18" s="3" t="str">
        <f>IF($A18="ADD",IF(NOT(ISBLANK(BK18)),_xlfn.XLOOKUP(BK18,ar_replace_reason[lookupValue],ar_replace_reason[lookupKey],"ERROR"),""), "")</f>
        <v/>
      </c>
      <c r="BM18" s="3" t="str">
        <f t="shared" si="5"/>
        <v/>
      </c>
      <c r="BN18" s="3" t="str">
        <f>IF($A18="","",IF((AND($A18="ADD",OR(BM18="",BM18="Queenstown-Lakes District Council"))),"70",(_xlfn.XLOOKUP(BM18,ud_organisation_owner[lookupValue],ud_organisation_owner[lookupKey],""))))</f>
        <v/>
      </c>
      <c r="BO18" s="3" t="str">
        <f t="shared" si="6"/>
        <v/>
      </c>
      <c r="BP18" s="3" t="str">
        <f>IF($A18="","",IF((AND($A18="ADD",OR(BO18="",BO18="Queenstown-Lakes District Council"))),"70",(_xlfn.XLOOKUP(BO18,ud_organisation_owner[lookupValue],ud_organisation_owner[lookupKey],""))))</f>
        <v/>
      </c>
      <c r="BQ18" s="3" t="str">
        <f t="shared" si="7"/>
        <v/>
      </c>
      <c r="BR18" s="3" t="str">
        <f>IF($A18="","",IF((AND($A18="ADD",OR(BQ18="",BQ18="Local Authority"))),"17",(_xlfn.XLOOKUP(BQ18,ud_sub_organisation[lookupValue],ud_sub_organisation[lookupKey],""))))</f>
        <v/>
      </c>
      <c r="BS18" s="3" t="str">
        <f t="shared" si="8"/>
        <v/>
      </c>
      <c r="BT18" s="3" t="str">
        <f>IF($A18="","",IF((AND($A18="ADD",OR(BS18="",BS18="Vested assets"))),"12",(_xlfn.XLOOKUP(BS18,ud_work_origin[lookupValue],ud_work_origin[lookupKey],""))))</f>
        <v/>
      </c>
      <c r="BU18" s="8"/>
      <c r="BV18" s="2" t="str">
        <f t="shared" si="9"/>
        <v/>
      </c>
      <c r="BW18" s="2" t="str">
        <f t="shared" si="10"/>
        <v/>
      </c>
      <c r="BX18" s="3" t="str">
        <f t="shared" si="11"/>
        <v/>
      </c>
      <c r="BY18" s="3" t="str">
        <f>IF($A18="","",IF((AND($A18="ADD",OR(BX18="",BX18="Excellent"))),"1",(_xlfn.XLOOKUP(BX18,condition[lookupValue],condition[lookupKey],""))))</f>
        <v/>
      </c>
      <c r="BZ18" s="7" t="str">
        <f t="shared" si="12"/>
        <v/>
      </c>
      <c r="CA18" s="9"/>
    </row>
    <row r="19" spans="2:79">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P19" s="4"/>
      <c r="AV19" s="3" t="str">
        <f>IF($A19="ADD",IF(NOT(ISBLANK(AU19)),_xlfn.XLOOKUP(AU19,shelter_seat_material[lookupValue],shelter_seat_material[lookupKey],"ERROR"),""), "")</f>
        <v/>
      </c>
      <c r="AZ19" s="3" t="str">
        <f>IF($A19="ADD",IF(NOT(ISBLANK(AY19)),_xlfn.XLOOKUP(AY19,ud_maintenance_organisation[lookupValue],ud_maintenance_organisation[lookupKey],"ERROR"),""), "")</f>
        <v/>
      </c>
      <c r="BB19" s="3" t="str">
        <f>IF($A19="ADD",IF(NOT(ISBLANK(BA19)),_xlfn.XLOOKUP(BA19,ud_maintenance_organisation[lookupValue],ud_maintenance_organisation[lookupKey],"ERROR"),""), "")</f>
        <v/>
      </c>
      <c r="BD19" s="3" t="str">
        <f>IF($A19="ADD",IF(NOT(ISBLANK(BC19)),_xlfn.XLOOKUP(BC19,seating_type[lookupValue],seating_type[lookupKey],"ERROR"),""), "")</f>
        <v/>
      </c>
      <c r="BE19" s="7"/>
      <c r="BF19" s="4" t="str">
        <f t="shared" ca="1" si="3"/>
        <v/>
      </c>
      <c r="BG19" s="4"/>
      <c r="BH19" s="3" t="str">
        <f t="shared" si="4"/>
        <v/>
      </c>
      <c r="BI19" s="3" t="str">
        <f>IF($A19="","",IF((AND($A19="ADD",OR(BH19="",BH19="In Use"))),"5",(_xlfn.XLOOKUP(BH19,ud_asset_status[lookupValue],ud_asset_status[lookupKey],""))))</f>
        <v/>
      </c>
      <c r="BJ19" s="7"/>
      <c r="BL19" s="3" t="str">
        <f>IF($A19="ADD",IF(NOT(ISBLANK(BK19)),_xlfn.XLOOKUP(BK19,ar_replace_reason[lookupValue],ar_replace_reason[lookupKey],"ERROR"),""), "")</f>
        <v/>
      </c>
      <c r="BM19" s="3" t="str">
        <f t="shared" si="5"/>
        <v/>
      </c>
      <c r="BN19" s="3" t="str">
        <f>IF($A19="","",IF((AND($A19="ADD",OR(BM19="",BM19="Queenstown-Lakes District Council"))),"70",(_xlfn.XLOOKUP(BM19,ud_organisation_owner[lookupValue],ud_organisation_owner[lookupKey],""))))</f>
        <v/>
      </c>
      <c r="BO19" s="3" t="str">
        <f t="shared" si="6"/>
        <v/>
      </c>
      <c r="BP19" s="3" t="str">
        <f>IF($A19="","",IF((AND($A19="ADD",OR(BO19="",BO19="Queenstown-Lakes District Council"))),"70",(_xlfn.XLOOKUP(BO19,ud_organisation_owner[lookupValue],ud_organisation_owner[lookupKey],""))))</f>
        <v/>
      </c>
      <c r="BQ19" s="3" t="str">
        <f t="shared" si="7"/>
        <v/>
      </c>
      <c r="BR19" s="3" t="str">
        <f>IF($A19="","",IF((AND($A19="ADD",OR(BQ19="",BQ19="Local Authority"))),"17",(_xlfn.XLOOKUP(BQ19,ud_sub_organisation[lookupValue],ud_sub_organisation[lookupKey],""))))</f>
        <v/>
      </c>
      <c r="BS19" s="3" t="str">
        <f t="shared" si="8"/>
        <v/>
      </c>
      <c r="BT19" s="3" t="str">
        <f>IF($A19="","",IF((AND($A19="ADD",OR(BS19="",BS19="Vested assets"))),"12",(_xlfn.XLOOKUP(BS19,ud_work_origin[lookupValue],ud_work_origin[lookupKey],""))))</f>
        <v/>
      </c>
      <c r="BU19" s="8"/>
      <c r="BV19" s="2" t="str">
        <f t="shared" si="9"/>
        <v/>
      </c>
      <c r="BW19" s="2" t="str">
        <f t="shared" si="10"/>
        <v/>
      </c>
      <c r="BX19" s="3" t="str">
        <f t="shared" si="11"/>
        <v/>
      </c>
      <c r="BY19" s="3" t="str">
        <f>IF($A19="","",IF((AND($A19="ADD",OR(BX19="",BX19="Excellent"))),"1",(_xlfn.XLOOKUP(BX19,condition[lookupValue],condition[lookupKey],""))))</f>
        <v/>
      </c>
      <c r="BZ19" s="7" t="str">
        <f t="shared" si="12"/>
        <v/>
      </c>
      <c r="CA19" s="9"/>
    </row>
    <row r="20" spans="2:79">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P20" s="4"/>
      <c r="AV20" s="3" t="str">
        <f>IF($A20="ADD",IF(NOT(ISBLANK(AU20)),_xlfn.XLOOKUP(AU20,shelter_seat_material[lookupValue],shelter_seat_material[lookupKey],"ERROR"),""), "")</f>
        <v/>
      </c>
      <c r="AZ20" s="3" t="str">
        <f>IF($A20="ADD",IF(NOT(ISBLANK(AY20)),_xlfn.XLOOKUP(AY20,ud_maintenance_organisation[lookupValue],ud_maintenance_organisation[lookupKey],"ERROR"),""), "")</f>
        <v/>
      </c>
      <c r="BB20" s="3" t="str">
        <f>IF($A20="ADD",IF(NOT(ISBLANK(BA20)),_xlfn.XLOOKUP(BA20,ud_maintenance_organisation[lookupValue],ud_maintenance_organisation[lookupKey],"ERROR"),""), "")</f>
        <v/>
      </c>
      <c r="BD20" s="3" t="str">
        <f>IF($A20="ADD",IF(NOT(ISBLANK(BC20)),_xlfn.XLOOKUP(BC20,seating_type[lookupValue],seating_type[lookupKey],"ERROR"),""), "")</f>
        <v/>
      </c>
      <c r="BE20" s="7"/>
      <c r="BF20" s="4" t="str">
        <f t="shared" ca="1" si="3"/>
        <v/>
      </c>
      <c r="BG20" s="4"/>
      <c r="BH20" s="3" t="str">
        <f t="shared" si="4"/>
        <v/>
      </c>
      <c r="BI20" s="3" t="str">
        <f>IF($A20="","",IF((AND($A20="ADD",OR(BH20="",BH20="In Use"))),"5",(_xlfn.XLOOKUP(BH20,ud_asset_status[lookupValue],ud_asset_status[lookupKey],""))))</f>
        <v/>
      </c>
      <c r="BJ20" s="7"/>
      <c r="BL20" s="3" t="str">
        <f>IF($A20="ADD",IF(NOT(ISBLANK(BK20)),_xlfn.XLOOKUP(BK20,ar_replace_reason[lookupValue],ar_replace_reason[lookupKey],"ERROR"),""), "")</f>
        <v/>
      </c>
      <c r="BM20" s="3" t="str">
        <f t="shared" si="5"/>
        <v/>
      </c>
      <c r="BN20" s="3" t="str">
        <f>IF($A20="","",IF((AND($A20="ADD",OR(BM20="",BM20="Queenstown-Lakes District Council"))),"70",(_xlfn.XLOOKUP(BM20,ud_organisation_owner[lookupValue],ud_organisation_owner[lookupKey],""))))</f>
        <v/>
      </c>
      <c r="BO20" s="3" t="str">
        <f t="shared" si="6"/>
        <v/>
      </c>
      <c r="BP20" s="3" t="str">
        <f>IF($A20="","",IF((AND($A20="ADD",OR(BO20="",BO20="Queenstown-Lakes District Council"))),"70",(_xlfn.XLOOKUP(BO20,ud_organisation_owner[lookupValue],ud_organisation_owner[lookupKey],""))))</f>
        <v/>
      </c>
      <c r="BQ20" s="3" t="str">
        <f t="shared" si="7"/>
        <v/>
      </c>
      <c r="BR20" s="3" t="str">
        <f>IF($A20="","",IF((AND($A20="ADD",OR(BQ20="",BQ20="Local Authority"))),"17",(_xlfn.XLOOKUP(BQ20,ud_sub_organisation[lookupValue],ud_sub_organisation[lookupKey],""))))</f>
        <v/>
      </c>
      <c r="BS20" s="3" t="str">
        <f t="shared" si="8"/>
        <v/>
      </c>
      <c r="BT20" s="3" t="str">
        <f>IF($A20="","",IF((AND($A20="ADD",OR(BS20="",BS20="Vested assets"))),"12",(_xlfn.XLOOKUP(BS20,ud_work_origin[lookupValue],ud_work_origin[lookupKey],""))))</f>
        <v/>
      </c>
      <c r="BU20" s="8"/>
      <c r="BV20" s="2" t="str">
        <f t="shared" si="9"/>
        <v/>
      </c>
      <c r="BW20" s="2" t="str">
        <f t="shared" si="10"/>
        <v/>
      </c>
      <c r="BX20" s="3" t="str">
        <f t="shared" si="11"/>
        <v/>
      </c>
      <c r="BY20" s="3" t="str">
        <f>IF($A20="","",IF((AND($A20="ADD",OR(BX20="",BX20="Excellent"))),"1",(_xlfn.XLOOKUP(BX20,condition[lookupValue],condition[lookupKey],""))))</f>
        <v/>
      </c>
      <c r="BZ20" s="7" t="str">
        <f t="shared" si="12"/>
        <v/>
      </c>
      <c r="CA20" s="9"/>
    </row>
    <row r="21" spans="2:79">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P21" s="4"/>
      <c r="AV21" s="3" t="str">
        <f>IF($A21="ADD",IF(NOT(ISBLANK(AU21)),_xlfn.XLOOKUP(AU21,shelter_seat_material[lookupValue],shelter_seat_material[lookupKey],"ERROR"),""), "")</f>
        <v/>
      </c>
      <c r="AZ21" s="3" t="str">
        <f>IF($A21="ADD",IF(NOT(ISBLANK(AY21)),_xlfn.XLOOKUP(AY21,ud_maintenance_organisation[lookupValue],ud_maintenance_organisation[lookupKey],"ERROR"),""), "")</f>
        <v/>
      </c>
      <c r="BB21" s="3" t="str">
        <f>IF($A21="ADD",IF(NOT(ISBLANK(BA21)),_xlfn.XLOOKUP(BA21,ud_maintenance_organisation[lookupValue],ud_maintenance_organisation[lookupKey],"ERROR"),""), "")</f>
        <v/>
      </c>
      <c r="BD21" s="3" t="str">
        <f>IF($A21="ADD",IF(NOT(ISBLANK(BC21)),_xlfn.XLOOKUP(BC21,seating_type[lookupValue],seating_type[lookupKey],"ERROR"),""), "")</f>
        <v/>
      </c>
      <c r="BE21" s="7"/>
      <c r="BF21" s="4" t="str">
        <f t="shared" ca="1" si="3"/>
        <v/>
      </c>
      <c r="BG21" s="4"/>
      <c r="BH21" s="3" t="str">
        <f t="shared" si="4"/>
        <v/>
      </c>
      <c r="BI21" s="3" t="str">
        <f>IF($A21="","",IF((AND($A21="ADD",OR(BH21="",BH21="In Use"))),"5",(_xlfn.XLOOKUP(BH21,ud_asset_status[lookupValue],ud_asset_status[lookupKey],""))))</f>
        <v/>
      </c>
      <c r="BJ21" s="7"/>
      <c r="BL21" s="3" t="str">
        <f>IF($A21="ADD",IF(NOT(ISBLANK(BK21)),_xlfn.XLOOKUP(BK21,ar_replace_reason[lookupValue],ar_replace_reason[lookupKey],"ERROR"),""), "")</f>
        <v/>
      </c>
      <c r="BM21" s="3" t="str">
        <f t="shared" si="5"/>
        <v/>
      </c>
      <c r="BN21" s="3" t="str">
        <f>IF($A21="","",IF((AND($A21="ADD",OR(BM21="",BM21="Queenstown-Lakes District Council"))),"70",(_xlfn.XLOOKUP(BM21,ud_organisation_owner[lookupValue],ud_organisation_owner[lookupKey],""))))</f>
        <v/>
      </c>
      <c r="BO21" s="3" t="str">
        <f t="shared" si="6"/>
        <v/>
      </c>
      <c r="BP21" s="3" t="str">
        <f>IF($A21="","",IF((AND($A21="ADD",OR(BO21="",BO21="Queenstown-Lakes District Council"))),"70",(_xlfn.XLOOKUP(BO21,ud_organisation_owner[lookupValue],ud_organisation_owner[lookupKey],""))))</f>
        <v/>
      </c>
      <c r="BQ21" s="3" t="str">
        <f t="shared" si="7"/>
        <v/>
      </c>
      <c r="BR21" s="3" t="str">
        <f>IF($A21="","",IF((AND($A21="ADD",OR(BQ21="",BQ21="Local Authority"))),"17",(_xlfn.XLOOKUP(BQ21,ud_sub_organisation[lookupValue],ud_sub_organisation[lookupKey],""))))</f>
        <v/>
      </c>
      <c r="BS21" s="3" t="str">
        <f t="shared" si="8"/>
        <v/>
      </c>
      <c r="BT21" s="3" t="str">
        <f>IF($A21="","",IF((AND($A21="ADD",OR(BS21="",BS21="Vested assets"))),"12",(_xlfn.XLOOKUP(BS21,ud_work_origin[lookupValue],ud_work_origin[lookupKey],""))))</f>
        <v/>
      </c>
      <c r="BU21" s="8"/>
      <c r="BV21" s="2" t="str">
        <f t="shared" si="9"/>
        <v/>
      </c>
      <c r="BW21" s="2" t="str">
        <f t="shared" si="10"/>
        <v/>
      </c>
      <c r="BX21" s="3" t="str">
        <f t="shared" si="11"/>
        <v/>
      </c>
      <c r="BY21" s="3" t="str">
        <f>IF($A21="","",IF((AND($A21="ADD",OR(BX21="",BX21="Excellent"))),"1",(_xlfn.XLOOKUP(BX21,condition[lookupValue],condition[lookupKey],""))))</f>
        <v/>
      </c>
      <c r="BZ21" s="7" t="str">
        <f t="shared" si="12"/>
        <v/>
      </c>
      <c r="CA21" s="9"/>
    </row>
    <row r="22" spans="2:79">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P22" s="4"/>
      <c r="AV22" s="3" t="str">
        <f>IF($A22="ADD",IF(NOT(ISBLANK(AU22)),_xlfn.XLOOKUP(AU22,shelter_seat_material[lookupValue],shelter_seat_material[lookupKey],"ERROR"),""), "")</f>
        <v/>
      </c>
      <c r="AZ22" s="3" t="str">
        <f>IF($A22="ADD",IF(NOT(ISBLANK(AY22)),_xlfn.XLOOKUP(AY22,ud_maintenance_organisation[lookupValue],ud_maintenance_organisation[lookupKey],"ERROR"),""), "")</f>
        <v/>
      </c>
      <c r="BB22" s="3" t="str">
        <f>IF($A22="ADD",IF(NOT(ISBLANK(BA22)),_xlfn.XLOOKUP(BA22,ud_maintenance_organisation[lookupValue],ud_maintenance_organisation[lookupKey],"ERROR"),""), "")</f>
        <v/>
      </c>
      <c r="BD22" s="3" t="str">
        <f>IF($A22="ADD",IF(NOT(ISBLANK(BC22)),_xlfn.XLOOKUP(BC22,seating_type[lookupValue],seating_type[lookupKey],"ERROR"),""), "")</f>
        <v/>
      </c>
      <c r="BE22" s="7"/>
      <c r="BF22" s="4" t="str">
        <f t="shared" ca="1" si="3"/>
        <v/>
      </c>
      <c r="BG22" s="4"/>
      <c r="BH22" s="3" t="str">
        <f t="shared" si="4"/>
        <v/>
      </c>
      <c r="BI22" s="3" t="str">
        <f>IF($A22="","",IF((AND($A22="ADD",OR(BH22="",BH22="In Use"))),"5",(_xlfn.XLOOKUP(BH22,ud_asset_status[lookupValue],ud_asset_status[lookupKey],""))))</f>
        <v/>
      </c>
      <c r="BJ22" s="7"/>
      <c r="BL22" s="3" t="str">
        <f>IF($A22="ADD",IF(NOT(ISBLANK(BK22)),_xlfn.XLOOKUP(BK22,ar_replace_reason[lookupValue],ar_replace_reason[lookupKey],"ERROR"),""), "")</f>
        <v/>
      </c>
      <c r="BM22" s="3" t="str">
        <f t="shared" si="5"/>
        <v/>
      </c>
      <c r="BN22" s="3" t="str">
        <f>IF($A22="","",IF((AND($A22="ADD",OR(BM22="",BM22="Queenstown-Lakes District Council"))),"70",(_xlfn.XLOOKUP(BM22,ud_organisation_owner[lookupValue],ud_organisation_owner[lookupKey],""))))</f>
        <v/>
      </c>
      <c r="BO22" s="3" t="str">
        <f t="shared" si="6"/>
        <v/>
      </c>
      <c r="BP22" s="3" t="str">
        <f>IF($A22="","",IF((AND($A22="ADD",OR(BO22="",BO22="Queenstown-Lakes District Council"))),"70",(_xlfn.XLOOKUP(BO22,ud_organisation_owner[lookupValue],ud_organisation_owner[lookupKey],""))))</f>
        <v/>
      </c>
      <c r="BQ22" s="3" t="str">
        <f t="shared" si="7"/>
        <v/>
      </c>
      <c r="BR22" s="3" t="str">
        <f>IF($A22="","",IF((AND($A22="ADD",OR(BQ22="",BQ22="Local Authority"))),"17",(_xlfn.XLOOKUP(BQ22,ud_sub_organisation[lookupValue],ud_sub_organisation[lookupKey],""))))</f>
        <v/>
      </c>
      <c r="BS22" s="3" t="str">
        <f t="shared" si="8"/>
        <v/>
      </c>
      <c r="BT22" s="3" t="str">
        <f>IF($A22="","",IF((AND($A22="ADD",OR(BS22="",BS22="Vested assets"))),"12",(_xlfn.XLOOKUP(BS22,ud_work_origin[lookupValue],ud_work_origin[lookupKey],""))))</f>
        <v/>
      </c>
      <c r="BU22" s="8"/>
      <c r="BV22" s="2" t="str">
        <f t="shared" si="9"/>
        <v/>
      </c>
      <c r="BW22" s="2" t="str">
        <f t="shared" si="10"/>
        <v/>
      </c>
      <c r="BX22" s="3" t="str">
        <f t="shared" si="11"/>
        <v/>
      </c>
      <c r="BY22" s="3" t="str">
        <f>IF($A22="","",IF((AND($A22="ADD",OR(BX22="",BX22="Excellent"))),"1",(_xlfn.XLOOKUP(BX22,condition[lookupValue],condition[lookupKey],""))))</f>
        <v/>
      </c>
      <c r="BZ22" s="7" t="str">
        <f t="shared" si="12"/>
        <v/>
      </c>
      <c r="CA22" s="9"/>
    </row>
    <row r="23" spans="2:79">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P23" s="4"/>
      <c r="AV23" s="3" t="str">
        <f>IF($A23="ADD",IF(NOT(ISBLANK(AU23)),_xlfn.XLOOKUP(AU23,shelter_seat_material[lookupValue],shelter_seat_material[lookupKey],"ERROR"),""), "")</f>
        <v/>
      </c>
      <c r="AZ23" s="3" t="str">
        <f>IF($A23="ADD",IF(NOT(ISBLANK(AY23)),_xlfn.XLOOKUP(AY23,ud_maintenance_organisation[lookupValue],ud_maintenance_organisation[lookupKey],"ERROR"),""), "")</f>
        <v/>
      </c>
      <c r="BB23" s="3" t="str">
        <f>IF($A23="ADD",IF(NOT(ISBLANK(BA23)),_xlfn.XLOOKUP(BA23,ud_maintenance_organisation[lookupValue],ud_maintenance_organisation[lookupKey],"ERROR"),""), "")</f>
        <v/>
      </c>
      <c r="BD23" s="3" t="str">
        <f>IF($A23="ADD",IF(NOT(ISBLANK(BC23)),_xlfn.XLOOKUP(BC23,seating_type[lookupValue],seating_type[lookupKey],"ERROR"),""), "")</f>
        <v/>
      </c>
      <c r="BE23" s="7"/>
      <c r="BF23" s="4" t="str">
        <f t="shared" ca="1" si="3"/>
        <v/>
      </c>
      <c r="BG23" s="4"/>
      <c r="BH23" s="3" t="str">
        <f t="shared" si="4"/>
        <v/>
      </c>
      <c r="BI23" s="3" t="str">
        <f>IF($A23="","",IF((AND($A23="ADD",OR(BH23="",BH23="In Use"))),"5",(_xlfn.XLOOKUP(BH23,ud_asset_status[lookupValue],ud_asset_status[lookupKey],""))))</f>
        <v/>
      </c>
      <c r="BJ23" s="7"/>
      <c r="BL23" s="3" t="str">
        <f>IF($A23="ADD",IF(NOT(ISBLANK(BK23)),_xlfn.XLOOKUP(BK23,ar_replace_reason[lookupValue],ar_replace_reason[lookupKey],"ERROR"),""), "")</f>
        <v/>
      </c>
      <c r="BM23" s="3" t="str">
        <f t="shared" si="5"/>
        <v/>
      </c>
      <c r="BN23" s="3" t="str">
        <f>IF($A23="","",IF((AND($A23="ADD",OR(BM23="",BM23="Queenstown-Lakes District Council"))),"70",(_xlfn.XLOOKUP(BM23,ud_organisation_owner[lookupValue],ud_organisation_owner[lookupKey],""))))</f>
        <v/>
      </c>
      <c r="BO23" s="3" t="str">
        <f t="shared" si="6"/>
        <v/>
      </c>
      <c r="BP23" s="3" t="str">
        <f>IF($A23="","",IF((AND($A23="ADD",OR(BO23="",BO23="Queenstown-Lakes District Council"))),"70",(_xlfn.XLOOKUP(BO23,ud_organisation_owner[lookupValue],ud_organisation_owner[lookupKey],""))))</f>
        <v/>
      </c>
      <c r="BQ23" s="3" t="str">
        <f t="shared" si="7"/>
        <v/>
      </c>
      <c r="BR23" s="3" t="str">
        <f>IF($A23="","",IF((AND($A23="ADD",OR(BQ23="",BQ23="Local Authority"))),"17",(_xlfn.XLOOKUP(BQ23,ud_sub_organisation[lookupValue],ud_sub_organisation[lookupKey],""))))</f>
        <v/>
      </c>
      <c r="BS23" s="3" t="str">
        <f t="shared" si="8"/>
        <v/>
      </c>
      <c r="BT23" s="3" t="str">
        <f>IF($A23="","",IF((AND($A23="ADD",OR(BS23="",BS23="Vested assets"))),"12",(_xlfn.XLOOKUP(BS23,ud_work_origin[lookupValue],ud_work_origin[lookupKey],""))))</f>
        <v/>
      </c>
      <c r="BU23" s="8"/>
      <c r="BV23" s="2" t="str">
        <f t="shared" si="9"/>
        <v/>
      </c>
      <c r="BW23" s="2" t="str">
        <f t="shared" si="10"/>
        <v/>
      </c>
      <c r="BX23" s="3" t="str">
        <f t="shared" si="11"/>
        <v/>
      </c>
      <c r="BY23" s="3" t="str">
        <f>IF($A23="","",IF((AND($A23="ADD",OR(BX23="",BX23="Excellent"))),"1",(_xlfn.XLOOKUP(BX23,condition[lookupValue],condition[lookupKey],""))))</f>
        <v/>
      </c>
      <c r="BZ23" s="7" t="str">
        <f t="shared" si="12"/>
        <v/>
      </c>
      <c r="CA23" s="9"/>
    </row>
    <row r="24" spans="2:79">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P24" s="4"/>
      <c r="AV24" s="3" t="str">
        <f>IF($A24="ADD",IF(NOT(ISBLANK(AU24)),_xlfn.XLOOKUP(AU24,shelter_seat_material[lookupValue],shelter_seat_material[lookupKey],"ERROR"),""), "")</f>
        <v/>
      </c>
      <c r="AZ24" s="3" t="str">
        <f>IF($A24="ADD",IF(NOT(ISBLANK(AY24)),_xlfn.XLOOKUP(AY24,ud_maintenance_organisation[lookupValue],ud_maintenance_organisation[lookupKey],"ERROR"),""), "")</f>
        <v/>
      </c>
      <c r="BB24" s="3" t="str">
        <f>IF($A24="ADD",IF(NOT(ISBLANK(BA24)),_xlfn.XLOOKUP(BA24,ud_maintenance_organisation[lookupValue],ud_maintenance_organisation[lookupKey],"ERROR"),""), "")</f>
        <v/>
      </c>
      <c r="BD24" s="3" t="str">
        <f>IF($A24="ADD",IF(NOT(ISBLANK(BC24)),_xlfn.XLOOKUP(BC24,seating_type[lookupValue],seating_type[lookupKey],"ERROR"),""), "")</f>
        <v/>
      </c>
      <c r="BE24" s="7"/>
      <c r="BF24" s="4" t="str">
        <f t="shared" ca="1" si="3"/>
        <v/>
      </c>
      <c r="BG24" s="4"/>
      <c r="BH24" s="3" t="str">
        <f t="shared" si="4"/>
        <v/>
      </c>
      <c r="BI24" s="3" t="str">
        <f>IF($A24="","",IF((AND($A24="ADD",OR(BH24="",BH24="In Use"))),"5",(_xlfn.XLOOKUP(BH24,ud_asset_status[lookupValue],ud_asset_status[lookupKey],""))))</f>
        <v/>
      </c>
      <c r="BJ24" s="7"/>
      <c r="BL24" s="3" t="str">
        <f>IF($A24="ADD",IF(NOT(ISBLANK(BK24)),_xlfn.XLOOKUP(BK24,ar_replace_reason[lookupValue],ar_replace_reason[lookupKey],"ERROR"),""), "")</f>
        <v/>
      </c>
      <c r="BM24" s="3" t="str">
        <f t="shared" si="5"/>
        <v/>
      </c>
      <c r="BN24" s="3" t="str">
        <f>IF($A24="","",IF((AND($A24="ADD",OR(BM24="",BM24="Queenstown-Lakes District Council"))),"70",(_xlfn.XLOOKUP(BM24,ud_organisation_owner[lookupValue],ud_organisation_owner[lookupKey],""))))</f>
        <v/>
      </c>
      <c r="BO24" s="3" t="str">
        <f t="shared" si="6"/>
        <v/>
      </c>
      <c r="BP24" s="3" t="str">
        <f>IF($A24="","",IF((AND($A24="ADD",OR(BO24="",BO24="Queenstown-Lakes District Council"))),"70",(_xlfn.XLOOKUP(BO24,ud_organisation_owner[lookupValue],ud_organisation_owner[lookupKey],""))))</f>
        <v/>
      </c>
      <c r="BQ24" s="3" t="str">
        <f t="shared" si="7"/>
        <v/>
      </c>
      <c r="BR24" s="3" t="str">
        <f>IF($A24="","",IF((AND($A24="ADD",OR(BQ24="",BQ24="Local Authority"))),"17",(_xlfn.XLOOKUP(BQ24,ud_sub_organisation[lookupValue],ud_sub_organisation[lookupKey],""))))</f>
        <v/>
      </c>
      <c r="BS24" s="3" t="str">
        <f t="shared" si="8"/>
        <v/>
      </c>
      <c r="BT24" s="3" t="str">
        <f>IF($A24="","",IF((AND($A24="ADD",OR(BS24="",BS24="Vested assets"))),"12",(_xlfn.XLOOKUP(BS24,ud_work_origin[lookupValue],ud_work_origin[lookupKey],""))))</f>
        <v/>
      </c>
      <c r="BU24" s="8"/>
      <c r="BV24" s="2" t="str">
        <f t="shared" si="9"/>
        <v/>
      </c>
      <c r="BW24" s="2" t="str">
        <f t="shared" si="10"/>
        <v/>
      </c>
      <c r="BX24" s="3" t="str">
        <f t="shared" si="11"/>
        <v/>
      </c>
      <c r="BY24" s="3" t="str">
        <f>IF($A24="","",IF((AND($A24="ADD",OR(BX24="",BX24="Excellent"))),"1",(_xlfn.XLOOKUP(BX24,condition[lookupValue],condition[lookupKey],""))))</f>
        <v/>
      </c>
      <c r="BZ24" s="7" t="str">
        <f t="shared" si="12"/>
        <v/>
      </c>
      <c r="CA24" s="9"/>
    </row>
    <row r="25" spans="2:79">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P25" s="4"/>
      <c r="AV25" s="3" t="str">
        <f>IF($A25="ADD",IF(NOT(ISBLANK(AU25)),_xlfn.XLOOKUP(AU25,shelter_seat_material[lookupValue],shelter_seat_material[lookupKey],"ERROR"),""), "")</f>
        <v/>
      </c>
      <c r="AZ25" s="3" t="str">
        <f>IF($A25="ADD",IF(NOT(ISBLANK(AY25)),_xlfn.XLOOKUP(AY25,ud_maintenance_organisation[lookupValue],ud_maintenance_organisation[lookupKey],"ERROR"),""), "")</f>
        <v/>
      </c>
      <c r="BB25" s="3" t="str">
        <f>IF($A25="ADD",IF(NOT(ISBLANK(BA25)),_xlfn.XLOOKUP(BA25,ud_maintenance_organisation[lookupValue],ud_maintenance_organisation[lookupKey],"ERROR"),""), "")</f>
        <v/>
      </c>
      <c r="BD25" s="3" t="str">
        <f>IF($A25="ADD",IF(NOT(ISBLANK(BC25)),_xlfn.XLOOKUP(BC25,seating_type[lookupValue],seating_type[lookupKey],"ERROR"),""), "")</f>
        <v/>
      </c>
      <c r="BE25" s="7"/>
      <c r="BF25" s="4" t="str">
        <f t="shared" ca="1" si="3"/>
        <v/>
      </c>
      <c r="BG25" s="4"/>
      <c r="BH25" s="3" t="str">
        <f t="shared" si="4"/>
        <v/>
      </c>
      <c r="BI25" s="3" t="str">
        <f>IF($A25="","",IF((AND($A25="ADD",OR(BH25="",BH25="In Use"))),"5",(_xlfn.XLOOKUP(BH25,ud_asset_status[lookupValue],ud_asset_status[lookupKey],""))))</f>
        <v/>
      </c>
      <c r="BJ25" s="7"/>
      <c r="BL25" s="3" t="str">
        <f>IF($A25="ADD",IF(NOT(ISBLANK(BK25)),_xlfn.XLOOKUP(BK25,ar_replace_reason[lookupValue],ar_replace_reason[lookupKey],"ERROR"),""), "")</f>
        <v/>
      </c>
      <c r="BM25" s="3" t="str">
        <f t="shared" si="5"/>
        <v/>
      </c>
      <c r="BN25" s="3" t="str">
        <f>IF($A25="","",IF((AND($A25="ADD",OR(BM25="",BM25="Queenstown-Lakes District Council"))),"70",(_xlfn.XLOOKUP(BM25,ud_organisation_owner[lookupValue],ud_organisation_owner[lookupKey],""))))</f>
        <v/>
      </c>
      <c r="BO25" s="3" t="str">
        <f t="shared" si="6"/>
        <v/>
      </c>
      <c r="BP25" s="3" t="str">
        <f>IF($A25="","",IF((AND($A25="ADD",OR(BO25="",BO25="Queenstown-Lakes District Council"))),"70",(_xlfn.XLOOKUP(BO25,ud_organisation_owner[lookupValue],ud_organisation_owner[lookupKey],""))))</f>
        <v/>
      </c>
      <c r="BQ25" s="3" t="str">
        <f t="shared" si="7"/>
        <v/>
      </c>
      <c r="BR25" s="3" t="str">
        <f>IF($A25="","",IF((AND($A25="ADD",OR(BQ25="",BQ25="Local Authority"))),"17",(_xlfn.XLOOKUP(BQ25,ud_sub_organisation[lookupValue],ud_sub_organisation[lookupKey],""))))</f>
        <v/>
      </c>
      <c r="BS25" s="3" t="str">
        <f t="shared" si="8"/>
        <v/>
      </c>
      <c r="BT25" s="3" t="str">
        <f>IF($A25="","",IF((AND($A25="ADD",OR(BS25="",BS25="Vested assets"))),"12",(_xlfn.XLOOKUP(BS25,ud_work_origin[lookupValue],ud_work_origin[lookupKey],""))))</f>
        <v/>
      </c>
      <c r="BU25" s="8"/>
      <c r="BV25" s="2" t="str">
        <f t="shared" si="9"/>
        <v/>
      </c>
      <c r="BW25" s="2" t="str">
        <f t="shared" si="10"/>
        <v/>
      </c>
      <c r="BX25" s="3" t="str">
        <f t="shared" si="11"/>
        <v/>
      </c>
      <c r="BY25" s="3" t="str">
        <f>IF($A25="","",IF((AND($A25="ADD",OR(BX25="",BX25="Excellent"))),"1",(_xlfn.XLOOKUP(BX25,condition[lookupValue],condition[lookupKey],""))))</f>
        <v/>
      </c>
      <c r="BZ25" s="7" t="str">
        <f t="shared" si="12"/>
        <v/>
      </c>
      <c r="CA25" s="9"/>
    </row>
    <row r="26" spans="2:79">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P26" s="4"/>
      <c r="AV26" s="3" t="str">
        <f>IF($A26="ADD",IF(NOT(ISBLANK(AU26)),_xlfn.XLOOKUP(AU26,shelter_seat_material[lookupValue],shelter_seat_material[lookupKey],"ERROR"),""), "")</f>
        <v/>
      </c>
      <c r="AZ26" s="3" t="str">
        <f>IF($A26="ADD",IF(NOT(ISBLANK(AY26)),_xlfn.XLOOKUP(AY26,ud_maintenance_organisation[lookupValue],ud_maintenance_organisation[lookupKey],"ERROR"),""), "")</f>
        <v/>
      </c>
      <c r="BB26" s="3" t="str">
        <f>IF($A26="ADD",IF(NOT(ISBLANK(BA26)),_xlfn.XLOOKUP(BA26,ud_maintenance_organisation[lookupValue],ud_maintenance_organisation[lookupKey],"ERROR"),""), "")</f>
        <v/>
      </c>
      <c r="BD26" s="3" t="str">
        <f>IF($A26="ADD",IF(NOT(ISBLANK(BC26)),_xlfn.XLOOKUP(BC26,seating_type[lookupValue],seating_type[lookupKey],"ERROR"),""), "")</f>
        <v/>
      </c>
      <c r="BE26" s="7"/>
      <c r="BF26" s="4" t="str">
        <f t="shared" ca="1" si="3"/>
        <v/>
      </c>
      <c r="BG26" s="4"/>
      <c r="BH26" s="3" t="str">
        <f t="shared" si="4"/>
        <v/>
      </c>
      <c r="BI26" s="3" t="str">
        <f>IF($A26="","",IF((AND($A26="ADD",OR(BH26="",BH26="In Use"))),"5",(_xlfn.XLOOKUP(BH26,ud_asset_status[lookupValue],ud_asset_status[lookupKey],""))))</f>
        <v/>
      </c>
      <c r="BJ26" s="7"/>
      <c r="BL26" s="3" t="str">
        <f>IF($A26="ADD",IF(NOT(ISBLANK(BK26)),_xlfn.XLOOKUP(BK26,ar_replace_reason[lookupValue],ar_replace_reason[lookupKey],"ERROR"),""), "")</f>
        <v/>
      </c>
      <c r="BM26" s="3" t="str">
        <f t="shared" si="5"/>
        <v/>
      </c>
      <c r="BN26" s="3" t="str">
        <f>IF($A26="","",IF((AND($A26="ADD",OR(BM26="",BM26="Queenstown-Lakes District Council"))),"70",(_xlfn.XLOOKUP(BM26,ud_organisation_owner[lookupValue],ud_organisation_owner[lookupKey],""))))</f>
        <v/>
      </c>
      <c r="BO26" s="3" t="str">
        <f t="shared" si="6"/>
        <v/>
      </c>
      <c r="BP26" s="3" t="str">
        <f>IF($A26="","",IF((AND($A26="ADD",OR(BO26="",BO26="Queenstown-Lakes District Council"))),"70",(_xlfn.XLOOKUP(BO26,ud_organisation_owner[lookupValue],ud_organisation_owner[lookupKey],""))))</f>
        <v/>
      </c>
      <c r="BQ26" s="3" t="str">
        <f t="shared" si="7"/>
        <v/>
      </c>
      <c r="BR26" s="3" t="str">
        <f>IF($A26="","",IF((AND($A26="ADD",OR(BQ26="",BQ26="Local Authority"))),"17",(_xlfn.XLOOKUP(BQ26,ud_sub_organisation[lookupValue],ud_sub_organisation[lookupKey],""))))</f>
        <v/>
      </c>
      <c r="BS26" s="3" t="str">
        <f t="shared" si="8"/>
        <v/>
      </c>
      <c r="BT26" s="3" t="str">
        <f>IF($A26="","",IF((AND($A26="ADD",OR(BS26="",BS26="Vested assets"))),"12",(_xlfn.XLOOKUP(BS26,ud_work_origin[lookupValue],ud_work_origin[lookupKey],""))))</f>
        <v/>
      </c>
      <c r="BU26" s="8"/>
      <c r="BV26" s="2" t="str">
        <f t="shared" si="9"/>
        <v/>
      </c>
      <c r="BW26" s="2" t="str">
        <f t="shared" si="10"/>
        <v/>
      </c>
      <c r="BX26" s="3" t="str">
        <f t="shared" si="11"/>
        <v/>
      </c>
      <c r="BY26" s="3" t="str">
        <f>IF($A26="","",IF((AND($A26="ADD",OR(BX26="",BX26="Excellent"))),"1",(_xlfn.XLOOKUP(BX26,condition[lookupValue],condition[lookupKey],""))))</f>
        <v/>
      </c>
      <c r="BZ26" s="7" t="str">
        <f t="shared" si="12"/>
        <v/>
      </c>
      <c r="CA26" s="9"/>
    </row>
    <row r="27" spans="2:79">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P27" s="4"/>
      <c r="AV27" s="3" t="str">
        <f>IF($A27="ADD",IF(NOT(ISBLANK(AU27)),_xlfn.XLOOKUP(AU27,shelter_seat_material[lookupValue],shelter_seat_material[lookupKey],"ERROR"),""), "")</f>
        <v/>
      </c>
      <c r="AZ27" s="3" t="str">
        <f>IF($A27="ADD",IF(NOT(ISBLANK(AY27)),_xlfn.XLOOKUP(AY27,ud_maintenance_organisation[lookupValue],ud_maintenance_organisation[lookupKey],"ERROR"),""), "")</f>
        <v/>
      </c>
      <c r="BB27" s="3" t="str">
        <f>IF($A27="ADD",IF(NOT(ISBLANK(BA27)),_xlfn.XLOOKUP(BA27,ud_maintenance_organisation[lookupValue],ud_maintenance_organisation[lookupKey],"ERROR"),""), "")</f>
        <v/>
      </c>
      <c r="BD27" s="3" t="str">
        <f>IF($A27="ADD",IF(NOT(ISBLANK(BC27)),_xlfn.XLOOKUP(BC27,seating_type[lookupValue],seating_type[lookupKey],"ERROR"),""), "")</f>
        <v/>
      </c>
      <c r="BE27" s="7"/>
      <c r="BF27" s="4" t="str">
        <f t="shared" ca="1" si="3"/>
        <v/>
      </c>
      <c r="BG27" s="4"/>
      <c r="BH27" s="3" t="str">
        <f t="shared" si="4"/>
        <v/>
      </c>
      <c r="BI27" s="3" t="str">
        <f>IF($A27="","",IF((AND($A27="ADD",OR(BH27="",BH27="In Use"))),"5",(_xlfn.XLOOKUP(BH27,ud_asset_status[lookupValue],ud_asset_status[lookupKey],""))))</f>
        <v/>
      </c>
      <c r="BJ27" s="7"/>
      <c r="BL27" s="3" t="str">
        <f>IF($A27="ADD",IF(NOT(ISBLANK(BK27)),_xlfn.XLOOKUP(BK27,ar_replace_reason[lookupValue],ar_replace_reason[lookupKey],"ERROR"),""), "")</f>
        <v/>
      </c>
      <c r="BM27" s="3" t="str">
        <f t="shared" si="5"/>
        <v/>
      </c>
      <c r="BN27" s="3" t="str">
        <f>IF($A27="","",IF((AND($A27="ADD",OR(BM27="",BM27="Queenstown-Lakes District Council"))),"70",(_xlfn.XLOOKUP(BM27,ud_organisation_owner[lookupValue],ud_organisation_owner[lookupKey],""))))</f>
        <v/>
      </c>
      <c r="BO27" s="3" t="str">
        <f t="shared" si="6"/>
        <v/>
      </c>
      <c r="BP27" s="3" t="str">
        <f>IF($A27="","",IF((AND($A27="ADD",OR(BO27="",BO27="Queenstown-Lakes District Council"))),"70",(_xlfn.XLOOKUP(BO27,ud_organisation_owner[lookupValue],ud_organisation_owner[lookupKey],""))))</f>
        <v/>
      </c>
      <c r="BQ27" s="3" t="str">
        <f t="shared" si="7"/>
        <v/>
      </c>
      <c r="BR27" s="3" t="str">
        <f>IF($A27="","",IF((AND($A27="ADD",OR(BQ27="",BQ27="Local Authority"))),"17",(_xlfn.XLOOKUP(BQ27,ud_sub_organisation[lookupValue],ud_sub_organisation[lookupKey],""))))</f>
        <v/>
      </c>
      <c r="BS27" s="3" t="str">
        <f t="shared" si="8"/>
        <v/>
      </c>
      <c r="BT27" s="3" t="str">
        <f>IF($A27="","",IF((AND($A27="ADD",OR(BS27="",BS27="Vested assets"))),"12",(_xlfn.XLOOKUP(BS27,ud_work_origin[lookupValue],ud_work_origin[lookupKey],""))))</f>
        <v/>
      </c>
      <c r="BU27" s="8"/>
      <c r="BV27" s="2" t="str">
        <f t="shared" si="9"/>
        <v/>
      </c>
      <c r="BW27" s="2" t="str">
        <f t="shared" si="10"/>
        <v/>
      </c>
      <c r="BX27" s="3" t="str">
        <f t="shared" si="11"/>
        <v/>
      </c>
      <c r="BY27" s="3" t="str">
        <f>IF($A27="","",IF((AND($A27="ADD",OR(BX27="",BX27="Excellent"))),"1",(_xlfn.XLOOKUP(BX27,condition[lookupValue],condition[lookupKey],""))))</f>
        <v/>
      </c>
      <c r="BZ27" s="7" t="str">
        <f t="shared" si="12"/>
        <v/>
      </c>
      <c r="CA27" s="9"/>
    </row>
    <row r="28" spans="2:79">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P28" s="4"/>
      <c r="AV28" s="3" t="str">
        <f>IF($A28="ADD",IF(NOT(ISBLANK(AU28)),_xlfn.XLOOKUP(AU28,shelter_seat_material[lookupValue],shelter_seat_material[lookupKey],"ERROR"),""), "")</f>
        <v/>
      </c>
      <c r="AZ28" s="3" t="str">
        <f>IF($A28="ADD",IF(NOT(ISBLANK(AY28)),_xlfn.XLOOKUP(AY28,ud_maintenance_organisation[lookupValue],ud_maintenance_organisation[lookupKey],"ERROR"),""), "")</f>
        <v/>
      </c>
      <c r="BB28" s="3" t="str">
        <f>IF($A28="ADD",IF(NOT(ISBLANK(BA28)),_xlfn.XLOOKUP(BA28,ud_maintenance_organisation[lookupValue],ud_maintenance_organisation[lookupKey],"ERROR"),""), "")</f>
        <v/>
      </c>
      <c r="BD28" s="3" t="str">
        <f>IF($A28="ADD",IF(NOT(ISBLANK(BC28)),_xlfn.XLOOKUP(BC28,seating_type[lookupValue],seating_type[lookupKey],"ERROR"),""), "")</f>
        <v/>
      </c>
      <c r="BE28" s="7"/>
      <c r="BF28" s="4" t="str">
        <f t="shared" ca="1" si="3"/>
        <v/>
      </c>
      <c r="BG28" s="4"/>
      <c r="BH28" s="3" t="str">
        <f t="shared" si="4"/>
        <v/>
      </c>
      <c r="BI28" s="3" t="str">
        <f>IF($A28="","",IF((AND($A28="ADD",OR(BH28="",BH28="In Use"))),"5",(_xlfn.XLOOKUP(BH28,ud_asset_status[lookupValue],ud_asset_status[lookupKey],""))))</f>
        <v/>
      </c>
      <c r="BJ28" s="7"/>
      <c r="BL28" s="3" t="str">
        <f>IF($A28="ADD",IF(NOT(ISBLANK(BK28)),_xlfn.XLOOKUP(BK28,ar_replace_reason[lookupValue],ar_replace_reason[lookupKey],"ERROR"),""), "")</f>
        <v/>
      </c>
      <c r="BM28" s="3" t="str">
        <f t="shared" si="5"/>
        <v/>
      </c>
      <c r="BN28" s="3" t="str">
        <f>IF($A28="","",IF((AND($A28="ADD",OR(BM28="",BM28="Queenstown-Lakes District Council"))),"70",(_xlfn.XLOOKUP(BM28,ud_organisation_owner[lookupValue],ud_organisation_owner[lookupKey],""))))</f>
        <v/>
      </c>
      <c r="BO28" s="3" t="str">
        <f t="shared" si="6"/>
        <v/>
      </c>
      <c r="BP28" s="3" t="str">
        <f>IF($A28="","",IF((AND($A28="ADD",OR(BO28="",BO28="Queenstown-Lakes District Council"))),"70",(_xlfn.XLOOKUP(BO28,ud_organisation_owner[lookupValue],ud_organisation_owner[lookupKey],""))))</f>
        <v/>
      </c>
      <c r="BQ28" s="3" t="str">
        <f t="shared" si="7"/>
        <v/>
      </c>
      <c r="BR28" s="3" t="str">
        <f>IF($A28="","",IF((AND($A28="ADD",OR(BQ28="",BQ28="Local Authority"))),"17",(_xlfn.XLOOKUP(BQ28,ud_sub_organisation[lookupValue],ud_sub_organisation[lookupKey],""))))</f>
        <v/>
      </c>
      <c r="BS28" s="3" t="str">
        <f t="shared" si="8"/>
        <v/>
      </c>
      <c r="BT28" s="3" t="str">
        <f>IF($A28="","",IF((AND($A28="ADD",OR(BS28="",BS28="Vested assets"))),"12",(_xlfn.XLOOKUP(BS28,ud_work_origin[lookupValue],ud_work_origin[lookupKey],""))))</f>
        <v/>
      </c>
      <c r="BU28" s="8"/>
      <c r="BV28" s="2" t="str">
        <f t="shared" si="9"/>
        <v/>
      </c>
      <c r="BW28" s="2" t="str">
        <f t="shared" si="10"/>
        <v/>
      </c>
      <c r="BX28" s="3" t="str">
        <f t="shared" si="11"/>
        <v/>
      </c>
      <c r="BY28" s="3" t="str">
        <f>IF($A28="","",IF((AND($A28="ADD",OR(BX28="",BX28="Excellent"))),"1",(_xlfn.XLOOKUP(BX28,condition[lookupValue],condition[lookupKey],""))))</f>
        <v/>
      </c>
      <c r="BZ28" s="7" t="str">
        <f t="shared" si="12"/>
        <v/>
      </c>
      <c r="CA28" s="9"/>
    </row>
    <row r="29" spans="2:79">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P29" s="4"/>
      <c r="AV29" s="3" t="str">
        <f>IF($A29="ADD",IF(NOT(ISBLANK(AU29)),_xlfn.XLOOKUP(AU29,shelter_seat_material[lookupValue],shelter_seat_material[lookupKey],"ERROR"),""), "")</f>
        <v/>
      </c>
      <c r="AZ29" s="3" t="str">
        <f>IF($A29="ADD",IF(NOT(ISBLANK(AY29)),_xlfn.XLOOKUP(AY29,ud_maintenance_organisation[lookupValue],ud_maintenance_organisation[lookupKey],"ERROR"),""), "")</f>
        <v/>
      </c>
      <c r="BB29" s="3" t="str">
        <f>IF($A29="ADD",IF(NOT(ISBLANK(BA29)),_xlfn.XLOOKUP(BA29,ud_maintenance_organisation[lookupValue],ud_maintenance_organisation[lookupKey],"ERROR"),""), "")</f>
        <v/>
      </c>
      <c r="BD29" s="3" t="str">
        <f>IF($A29="ADD",IF(NOT(ISBLANK(BC29)),_xlfn.XLOOKUP(BC29,seating_type[lookupValue],seating_type[lookupKey],"ERROR"),""), "")</f>
        <v/>
      </c>
      <c r="BE29" s="7"/>
      <c r="BF29" s="4" t="str">
        <f t="shared" ca="1" si="3"/>
        <v/>
      </c>
      <c r="BG29" s="4"/>
      <c r="BH29" s="3" t="str">
        <f t="shared" si="4"/>
        <v/>
      </c>
      <c r="BI29" s="3" t="str">
        <f>IF($A29="","",IF((AND($A29="ADD",OR(BH29="",BH29="In Use"))),"5",(_xlfn.XLOOKUP(BH29,ud_asset_status[lookupValue],ud_asset_status[lookupKey],""))))</f>
        <v/>
      </c>
      <c r="BJ29" s="7"/>
      <c r="BL29" s="3" t="str">
        <f>IF($A29="ADD",IF(NOT(ISBLANK(BK29)),_xlfn.XLOOKUP(BK29,ar_replace_reason[lookupValue],ar_replace_reason[lookupKey],"ERROR"),""), "")</f>
        <v/>
      </c>
      <c r="BM29" s="3" t="str">
        <f t="shared" si="5"/>
        <v/>
      </c>
      <c r="BN29" s="3" t="str">
        <f>IF($A29="","",IF((AND($A29="ADD",OR(BM29="",BM29="Queenstown-Lakes District Council"))),"70",(_xlfn.XLOOKUP(BM29,ud_organisation_owner[lookupValue],ud_organisation_owner[lookupKey],""))))</f>
        <v/>
      </c>
      <c r="BO29" s="3" t="str">
        <f t="shared" si="6"/>
        <v/>
      </c>
      <c r="BP29" s="3" t="str">
        <f>IF($A29="","",IF((AND($A29="ADD",OR(BO29="",BO29="Queenstown-Lakes District Council"))),"70",(_xlfn.XLOOKUP(BO29,ud_organisation_owner[lookupValue],ud_organisation_owner[lookupKey],""))))</f>
        <v/>
      </c>
      <c r="BQ29" s="3" t="str">
        <f t="shared" si="7"/>
        <v/>
      </c>
      <c r="BR29" s="3" t="str">
        <f>IF($A29="","",IF((AND($A29="ADD",OR(BQ29="",BQ29="Local Authority"))),"17",(_xlfn.XLOOKUP(BQ29,ud_sub_organisation[lookupValue],ud_sub_organisation[lookupKey],""))))</f>
        <v/>
      </c>
      <c r="BS29" s="3" t="str">
        <f t="shared" si="8"/>
        <v/>
      </c>
      <c r="BT29" s="3" t="str">
        <f>IF($A29="","",IF((AND($A29="ADD",OR(BS29="",BS29="Vested assets"))),"12",(_xlfn.XLOOKUP(BS29,ud_work_origin[lookupValue],ud_work_origin[lookupKey],""))))</f>
        <v/>
      </c>
      <c r="BU29" s="8"/>
      <c r="BV29" s="2" t="str">
        <f t="shared" si="9"/>
        <v/>
      </c>
      <c r="BW29" s="2" t="str">
        <f t="shared" si="10"/>
        <v/>
      </c>
      <c r="BX29" s="3" t="str">
        <f t="shared" si="11"/>
        <v/>
      </c>
      <c r="BY29" s="3" t="str">
        <f>IF($A29="","",IF((AND($A29="ADD",OR(BX29="",BX29="Excellent"))),"1",(_xlfn.XLOOKUP(BX29,condition[lookupValue],condition[lookupKey],""))))</f>
        <v/>
      </c>
      <c r="BZ29" s="7" t="str">
        <f t="shared" si="12"/>
        <v/>
      </c>
      <c r="CA29" s="9"/>
    </row>
    <row r="30" spans="2:79">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P30" s="4"/>
      <c r="AV30" s="3" t="str">
        <f>IF($A30="ADD",IF(NOT(ISBLANK(AU30)),_xlfn.XLOOKUP(AU30,shelter_seat_material[lookupValue],shelter_seat_material[lookupKey],"ERROR"),""), "")</f>
        <v/>
      </c>
      <c r="AZ30" s="3" t="str">
        <f>IF($A30="ADD",IF(NOT(ISBLANK(AY30)),_xlfn.XLOOKUP(AY30,ud_maintenance_organisation[lookupValue],ud_maintenance_organisation[lookupKey],"ERROR"),""), "")</f>
        <v/>
      </c>
      <c r="BB30" s="3" t="str">
        <f>IF($A30="ADD",IF(NOT(ISBLANK(BA30)),_xlfn.XLOOKUP(BA30,ud_maintenance_organisation[lookupValue],ud_maintenance_organisation[lookupKey],"ERROR"),""), "")</f>
        <v/>
      </c>
      <c r="BD30" s="3" t="str">
        <f>IF($A30="ADD",IF(NOT(ISBLANK(BC30)),_xlfn.XLOOKUP(BC30,seating_type[lookupValue],seating_type[lookupKey],"ERROR"),""), "")</f>
        <v/>
      </c>
      <c r="BE30" s="7"/>
      <c r="BF30" s="4" t="str">
        <f t="shared" ca="1" si="3"/>
        <v/>
      </c>
      <c r="BG30" s="4"/>
      <c r="BH30" s="3" t="str">
        <f t="shared" si="4"/>
        <v/>
      </c>
      <c r="BI30" s="3" t="str">
        <f>IF($A30="","",IF((AND($A30="ADD",OR(BH30="",BH30="In Use"))),"5",(_xlfn.XLOOKUP(BH30,ud_asset_status[lookupValue],ud_asset_status[lookupKey],""))))</f>
        <v/>
      </c>
      <c r="BJ30" s="7"/>
      <c r="BL30" s="3" t="str">
        <f>IF($A30="ADD",IF(NOT(ISBLANK(BK30)),_xlfn.XLOOKUP(BK30,ar_replace_reason[lookupValue],ar_replace_reason[lookupKey],"ERROR"),""), "")</f>
        <v/>
      </c>
      <c r="BM30" s="3" t="str">
        <f t="shared" si="5"/>
        <v/>
      </c>
      <c r="BN30" s="3" t="str">
        <f>IF($A30="","",IF((AND($A30="ADD",OR(BM30="",BM30="Queenstown-Lakes District Council"))),"70",(_xlfn.XLOOKUP(BM30,ud_organisation_owner[lookupValue],ud_organisation_owner[lookupKey],""))))</f>
        <v/>
      </c>
      <c r="BO30" s="3" t="str">
        <f t="shared" si="6"/>
        <v/>
      </c>
      <c r="BP30" s="3" t="str">
        <f>IF($A30="","",IF((AND($A30="ADD",OR(BO30="",BO30="Queenstown-Lakes District Council"))),"70",(_xlfn.XLOOKUP(BO30,ud_organisation_owner[lookupValue],ud_organisation_owner[lookupKey],""))))</f>
        <v/>
      </c>
      <c r="BQ30" s="3" t="str">
        <f t="shared" si="7"/>
        <v/>
      </c>
      <c r="BR30" s="3" t="str">
        <f>IF($A30="","",IF((AND($A30="ADD",OR(BQ30="",BQ30="Local Authority"))),"17",(_xlfn.XLOOKUP(BQ30,ud_sub_organisation[lookupValue],ud_sub_organisation[lookupKey],""))))</f>
        <v/>
      </c>
      <c r="BS30" s="3" t="str">
        <f t="shared" si="8"/>
        <v/>
      </c>
      <c r="BT30" s="3" t="str">
        <f>IF($A30="","",IF((AND($A30="ADD",OR(BS30="",BS30="Vested assets"))),"12",(_xlfn.XLOOKUP(BS30,ud_work_origin[lookupValue],ud_work_origin[lookupKey],""))))</f>
        <v/>
      </c>
      <c r="BU30" s="8"/>
      <c r="BV30" s="2" t="str">
        <f t="shared" si="9"/>
        <v/>
      </c>
      <c r="BW30" s="2" t="str">
        <f t="shared" si="10"/>
        <v/>
      </c>
      <c r="BX30" s="3" t="str">
        <f t="shared" si="11"/>
        <v/>
      </c>
      <c r="BY30" s="3" t="str">
        <f>IF($A30="","",IF((AND($A30="ADD",OR(BX30="",BX30="Excellent"))),"1",(_xlfn.XLOOKUP(BX30,condition[lookupValue],condition[lookupKey],""))))</f>
        <v/>
      </c>
      <c r="BZ30" s="7" t="str">
        <f t="shared" si="12"/>
        <v/>
      </c>
      <c r="CA30" s="9"/>
    </row>
    <row r="31" spans="2:79">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P31" s="4"/>
      <c r="AV31" s="3" t="str">
        <f>IF($A31="ADD",IF(NOT(ISBLANK(AU31)),_xlfn.XLOOKUP(AU31,shelter_seat_material[lookupValue],shelter_seat_material[lookupKey],"ERROR"),""), "")</f>
        <v/>
      </c>
      <c r="AZ31" s="3" t="str">
        <f>IF($A31="ADD",IF(NOT(ISBLANK(AY31)),_xlfn.XLOOKUP(AY31,ud_maintenance_organisation[lookupValue],ud_maintenance_organisation[lookupKey],"ERROR"),""), "")</f>
        <v/>
      </c>
      <c r="BB31" s="3" t="str">
        <f>IF($A31="ADD",IF(NOT(ISBLANK(BA31)),_xlfn.XLOOKUP(BA31,ud_maintenance_organisation[lookupValue],ud_maintenance_organisation[lookupKey],"ERROR"),""), "")</f>
        <v/>
      </c>
      <c r="BD31" s="3" t="str">
        <f>IF($A31="ADD",IF(NOT(ISBLANK(BC31)),_xlfn.XLOOKUP(BC31,seating_type[lookupValue],seating_type[lookupKey],"ERROR"),""), "")</f>
        <v/>
      </c>
      <c r="BE31" s="7"/>
      <c r="BF31" s="4" t="str">
        <f t="shared" ca="1" si="3"/>
        <v/>
      </c>
      <c r="BG31" s="4"/>
      <c r="BH31" s="3" t="str">
        <f t="shared" si="4"/>
        <v/>
      </c>
      <c r="BI31" s="3" t="str">
        <f>IF($A31="","",IF((AND($A31="ADD",OR(BH31="",BH31="In Use"))),"5",(_xlfn.XLOOKUP(BH31,ud_asset_status[lookupValue],ud_asset_status[lookupKey],""))))</f>
        <v/>
      </c>
      <c r="BJ31" s="7"/>
      <c r="BL31" s="3" t="str">
        <f>IF($A31="ADD",IF(NOT(ISBLANK(BK31)),_xlfn.XLOOKUP(BK31,ar_replace_reason[lookupValue],ar_replace_reason[lookupKey],"ERROR"),""), "")</f>
        <v/>
      </c>
      <c r="BM31" s="3" t="str">
        <f t="shared" si="5"/>
        <v/>
      </c>
      <c r="BN31" s="3" t="str">
        <f>IF($A31="","",IF((AND($A31="ADD",OR(BM31="",BM31="Queenstown-Lakes District Council"))),"70",(_xlfn.XLOOKUP(BM31,ud_organisation_owner[lookupValue],ud_organisation_owner[lookupKey],""))))</f>
        <v/>
      </c>
      <c r="BO31" s="3" t="str">
        <f t="shared" si="6"/>
        <v/>
      </c>
      <c r="BP31" s="3" t="str">
        <f>IF($A31="","",IF((AND($A31="ADD",OR(BO31="",BO31="Queenstown-Lakes District Council"))),"70",(_xlfn.XLOOKUP(BO31,ud_organisation_owner[lookupValue],ud_organisation_owner[lookupKey],""))))</f>
        <v/>
      </c>
      <c r="BQ31" s="3" t="str">
        <f t="shared" si="7"/>
        <v/>
      </c>
      <c r="BR31" s="3" t="str">
        <f>IF($A31="","",IF((AND($A31="ADD",OR(BQ31="",BQ31="Local Authority"))),"17",(_xlfn.XLOOKUP(BQ31,ud_sub_organisation[lookupValue],ud_sub_organisation[lookupKey],""))))</f>
        <v/>
      </c>
      <c r="BS31" s="3" t="str">
        <f t="shared" si="8"/>
        <v/>
      </c>
      <c r="BT31" s="3" t="str">
        <f>IF($A31="","",IF((AND($A31="ADD",OR(BS31="",BS31="Vested assets"))),"12",(_xlfn.XLOOKUP(BS31,ud_work_origin[lookupValue],ud_work_origin[lookupKey],""))))</f>
        <v/>
      </c>
      <c r="BU31" s="8"/>
      <c r="BV31" s="2" t="str">
        <f t="shared" si="9"/>
        <v/>
      </c>
      <c r="BW31" s="2" t="str">
        <f t="shared" si="10"/>
        <v/>
      </c>
      <c r="BX31" s="3" t="str">
        <f t="shared" si="11"/>
        <v/>
      </c>
      <c r="BY31" s="3" t="str">
        <f>IF($A31="","",IF((AND($A31="ADD",OR(BX31="",BX31="Excellent"))),"1",(_xlfn.XLOOKUP(BX31,condition[lookupValue],condition[lookupKey],""))))</f>
        <v/>
      </c>
      <c r="BZ31" s="7" t="str">
        <f t="shared" si="12"/>
        <v/>
      </c>
      <c r="CA31" s="9"/>
    </row>
    <row r="32" spans="2:79">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P32" s="4"/>
      <c r="AV32" s="3" t="str">
        <f>IF($A32="ADD",IF(NOT(ISBLANK(AU32)),_xlfn.XLOOKUP(AU32,shelter_seat_material[lookupValue],shelter_seat_material[lookupKey],"ERROR"),""), "")</f>
        <v/>
      </c>
      <c r="AZ32" s="3" t="str">
        <f>IF($A32="ADD",IF(NOT(ISBLANK(AY32)),_xlfn.XLOOKUP(AY32,ud_maintenance_organisation[lookupValue],ud_maintenance_organisation[lookupKey],"ERROR"),""), "")</f>
        <v/>
      </c>
      <c r="BB32" s="3" t="str">
        <f>IF($A32="ADD",IF(NOT(ISBLANK(BA32)),_xlfn.XLOOKUP(BA32,ud_maintenance_organisation[lookupValue],ud_maintenance_organisation[lookupKey],"ERROR"),""), "")</f>
        <v/>
      </c>
      <c r="BD32" s="3" t="str">
        <f>IF($A32="ADD",IF(NOT(ISBLANK(BC32)),_xlfn.XLOOKUP(BC32,seating_type[lookupValue],seating_type[lookupKey],"ERROR"),""), "")</f>
        <v/>
      </c>
      <c r="BE32" s="7"/>
      <c r="BF32" s="4" t="str">
        <f t="shared" ca="1" si="3"/>
        <v/>
      </c>
      <c r="BG32" s="4"/>
      <c r="BH32" s="3" t="str">
        <f t="shared" si="4"/>
        <v/>
      </c>
      <c r="BI32" s="3" t="str">
        <f>IF($A32="","",IF((AND($A32="ADD",OR(BH32="",BH32="In Use"))),"5",(_xlfn.XLOOKUP(BH32,ud_asset_status[lookupValue],ud_asset_status[lookupKey],""))))</f>
        <v/>
      </c>
      <c r="BJ32" s="7"/>
      <c r="BL32" s="3" t="str">
        <f>IF($A32="ADD",IF(NOT(ISBLANK(BK32)),_xlfn.XLOOKUP(BK32,ar_replace_reason[lookupValue],ar_replace_reason[lookupKey],"ERROR"),""), "")</f>
        <v/>
      </c>
      <c r="BM32" s="3" t="str">
        <f t="shared" si="5"/>
        <v/>
      </c>
      <c r="BN32" s="3" t="str">
        <f>IF($A32="","",IF((AND($A32="ADD",OR(BM32="",BM32="Queenstown-Lakes District Council"))),"70",(_xlfn.XLOOKUP(BM32,ud_organisation_owner[lookupValue],ud_organisation_owner[lookupKey],""))))</f>
        <v/>
      </c>
      <c r="BO32" s="3" t="str">
        <f t="shared" si="6"/>
        <v/>
      </c>
      <c r="BP32" s="3" t="str">
        <f>IF($A32="","",IF((AND($A32="ADD",OR(BO32="",BO32="Queenstown-Lakes District Council"))),"70",(_xlfn.XLOOKUP(BO32,ud_organisation_owner[lookupValue],ud_organisation_owner[lookupKey],""))))</f>
        <v/>
      </c>
      <c r="BQ32" s="3" t="str">
        <f t="shared" si="7"/>
        <v/>
      </c>
      <c r="BR32" s="3" t="str">
        <f>IF($A32="","",IF((AND($A32="ADD",OR(BQ32="",BQ32="Local Authority"))),"17",(_xlfn.XLOOKUP(BQ32,ud_sub_organisation[lookupValue],ud_sub_organisation[lookupKey],""))))</f>
        <v/>
      </c>
      <c r="BS32" s="3" t="str">
        <f t="shared" si="8"/>
        <v/>
      </c>
      <c r="BT32" s="3" t="str">
        <f>IF($A32="","",IF((AND($A32="ADD",OR(BS32="",BS32="Vested assets"))),"12",(_xlfn.XLOOKUP(BS32,ud_work_origin[lookupValue],ud_work_origin[lookupKey],""))))</f>
        <v/>
      </c>
      <c r="BU32" s="8"/>
      <c r="BV32" s="2" t="str">
        <f t="shared" si="9"/>
        <v/>
      </c>
      <c r="BW32" s="2" t="str">
        <f t="shared" si="10"/>
        <v/>
      </c>
      <c r="BX32" s="3" t="str">
        <f t="shared" si="11"/>
        <v/>
      </c>
      <c r="BY32" s="3" t="str">
        <f>IF($A32="","",IF((AND($A32="ADD",OR(BX32="",BX32="Excellent"))),"1",(_xlfn.XLOOKUP(BX32,condition[lookupValue],condition[lookupKey],""))))</f>
        <v/>
      </c>
      <c r="BZ32" s="7" t="str">
        <f t="shared" si="12"/>
        <v/>
      </c>
      <c r="CA32" s="9"/>
    </row>
    <row r="33" spans="2:79">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P33" s="4"/>
      <c r="AV33" s="3" t="str">
        <f>IF($A33="ADD",IF(NOT(ISBLANK(AU33)),_xlfn.XLOOKUP(AU33,shelter_seat_material[lookupValue],shelter_seat_material[lookupKey],"ERROR"),""), "")</f>
        <v/>
      </c>
      <c r="AZ33" s="3" t="str">
        <f>IF($A33="ADD",IF(NOT(ISBLANK(AY33)),_xlfn.XLOOKUP(AY33,ud_maintenance_organisation[lookupValue],ud_maintenance_organisation[lookupKey],"ERROR"),""), "")</f>
        <v/>
      </c>
      <c r="BB33" s="3" t="str">
        <f>IF($A33="ADD",IF(NOT(ISBLANK(BA33)),_xlfn.XLOOKUP(BA33,ud_maintenance_organisation[lookupValue],ud_maintenance_organisation[lookupKey],"ERROR"),""), "")</f>
        <v/>
      </c>
      <c r="BD33" s="3" t="str">
        <f>IF($A33="ADD",IF(NOT(ISBLANK(BC33)),_xlfn.XLOOKUP(BC33,seating_type[lookupValue],seating_type[lookupKey],"ERROR"),""), "")</f>
        <v/>
      </c>
      <c r="BE33" s="7"/>
      <c r="BF33" s="4" t="str">
        <f t="shared" ca="1" si="3"/>
        <v/>
      </c>
      <c r="BG33" s="4"/>
      <c r="BH33" s="3" t="str">
        <f t="shared" si="4"/>
        <v/>
      </c>
      <c r="BI33" s="3" t="str">
        <f>IF($A33="","",IF((AND($A33="ADD",OR(BH33="",BH33="In Use"))),"5",(_xlfn.XLOOKUP(BH33,ud_asset_status[lookupValue],ud_asset_status[lookupKey],""))))</f>
        <v/>
      </c>
      <c r="BJ33" s="7"/>
      <c r="BL33" s="3" t="str">
        <f>IF($A33="ADD",IF(NOT(ISBLANK(BK33)),_xlfn.XLOOKUP(BK33,ar_replace_reason[lookupValue],ar_replace_reason[lookupKey],"ERROR"),""), "")</f>
        <v/>
      </c>
      <c r="BM33" s="3" t="str">
        <f t="shared" si="5"/>
        <v/>
      </c>
      <c r="BN33" s="3" t="str">
        <f>IF($A33="","",IF((AND($A33="ADD",OR(BM33="",BM33="Queenstown-Lakes District Council"))),"70",(_xlfn.XLOOKUP(BM33,ud_organisation_owner[lookupValue],ud_organisation_owner[lookupKey],""))))</f>
        <v/>
      </c>
      <c r="BO33" s="3" t="str">
        <f t="shared" si="6"/>
        <v/>
      </c>
      <c r="BP33" s="3" t="str">
        <f>IF($A33="","",IF((AND($A33="ADD",OR(BO33="",BO33="Queenstown-Lakes District Council"))),"70",(_xlfn.XLOOKUP(BO33,ud_organisation_owner[lookupValue],ud_organisation_owner[lookupKey],""))))</f>
        <v/>
      </c>
      <c r="BQ33" s="3" t="str">
        <f t="shared" si="7"/>
        <v/>
      </c>
      <c r="BR33" s="3" t="str">
        <f>IF($A33="","",IF((AND($A33="ADD",OR(BQ33="",BQ33="Local Authority"))),"17",(_xlfn.XLOOKUP(BQ33,ud_sub_organisation[lookupValue],ud_sub_organisation[lookupKey],""))))</f>
        <v/>
      </c>
      <c r="BS33" s="3" t="str">
        <f t="shared" si="8"/>
        <v/>
      </c>
      <c r="BT33" s="3" t="str">
        <f>IF($A33="","",IF((AND($A33="ADD",OR(BS33="",BS33="Vested assets"))),"12",(_xlfn.XLOOKUP(BS33,ud_work_origin[lookupValue],ud_work_origin[lookupKey],""))))</f>
        <v/>
      </c>
      <c r="BU33" s="8"/>
      <c r="BV33" s="2" t="str">
        <f t="shared" si="9"/>
        <v/>
      </c>
      <c r="BW33" s="2" t="str">
        <f t="shared" si="10"/>
        <v/>
      </c>
      <c r="BX33" s="3" t="str">
        <f t="shared" si="11"/>
        <v/>
      </c>
      <c r="BY33" s="3" t="str">
        <f>IF($A33="","",IF((AND($A33="ADD",OR(BX33="",BX33="Excellent"))),"1",(_xlfn.XLOOKUP(BX33,condition[lookupValue],condition[lookupKey],""))))</f>
        <v/>
      </c>
      <c r="BZ33" s="7" t="str">
        <f t="shared" si="12"/>
        <v/>
      </c>
      <c r="CA33" s="9"/>
    </row>
    <row r="34" spans="2:79">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P34" s="4"/>
      <c r="AV34" s="3" t="str">
        <f>IF($A34="ADD",IF(NOT(ISBLANK(AU34)),_xlfn.XLOOKUP(AU34,shelter_seat_material[lookupValue],shelter_seat_material[lookupKey],"ERROR"),""), "")</f>
        <v/>
      </c>
      <c r="AZ34" s="3" t="str">
        <f>IF($A34="ADD",IF(NOT(ISBLANK(AY34)),_xlfn.XLOOKUP(AY34,ud_maintenance_organisation[lookupValue],ud_maintenance_organisation[lookupKey],"ERROR"),""), "")</f>
        <v/>
      </c>
      <c r="BB34" s="3" t="str">
        <f>IF($A34="ADD",IF(NOT(ISBLANK(BA34)),_xlfn.XLOOKUP(BA34,ud_maintenance_organisation[lookupValue],ud_maintenance_organisation[lookupKey],"ERROR"),""), "")</f>
        <v/>
      </c>
      <c r="BD34" s="3" t="str">
        <f>IF($A34="ADD",IF(NOT(ISBLANK(BC34)),_xlfn.XLOOKUP(BC34,seating_type[lookupValue],seating_type[lookupKey],"ERROR"),""), "")</f>
        <v/>
      </c>
      <c r="BE34" s="7"/>
      <c r="BF34" s="4" t="str">
        <f t="shared" ca="1" si="3"/>
        <v/>
      </c>
      <c r="BG34" s="4"/>
      <c r="BH34" s="3" t="str">
        <f t="shared" si="4"/>
        <v/>
      </c>
      <c r="BI34" s="3" t="str">
        <f>IF($A34="","",IF((AND($A34="ADD",OR(BH34="",BH34="In Use"))),"5",(_xlfn.XLOOKUP(BH34,ud_asset_status[lookupValue],ud_asset_status[lookupKey],""))))</f>
        <v/>
      </c>
      <c r="BJ34" s="7"/>
      <c r="BL34" s="3" t="str">
        <f>IF($A34="ADD",IF(NOT(ISBLANK(BK34)),_xlfn.XLOOKUP(BK34,ar_replace_reason[lookupValue],ar_replace_reason[lookupKey],"ERROR"),""), "")</f>
        <v/>
      </c>
      <c r="BM34" s="3" t="str">
        <f t="shared" si="5"/>
        <v/>
      </c>
      <c r="BN34" s="3" t="str">
        <f>IF($A34="","",IF((AND($A34="ADD",OR(BM34="",BM34="Queenstown-Lakes District Council"))),"70",(_xlfn.XLOOKUP(BM34,ud_organisation_owner[lookupValue],ud_organisation_owner[lookupKey],""))))</f>
        <v/>
      </c>
      <c r="BO34" s="3" t="str">
        <f t="shared" si="6"/>
        <v/>
      </c>
      <c r="BP34" s="3" t="str">
        <f>IF($A34="","",IF((AND($A34="ADD",OR(BO34="",BO34="Queenstown-Lakes District Council"))),"70",(_xlfn.XLOOKUP(BO34,ud_organisation_owner[lookupValue],ud_organisation_owner[lookupKey],""))))</f>
        <v/>
      </c>
      <c r="BQ34" s="3" t="str">
        <f t="shared" si="7"/>
        <v/>
      </c>
      <c r="BR34" s="3" t="str">
        <f>IF($A34="","",IF((AND($A34="ADD",OR(BQ34="",BQ34="Local Authority"))),"17",(_xlfn.XLOOKUP(BQ34,ud_sub_organisation[lookupValue],ud_sub_organisation[lookupKey],""))))</f>
        <v/>
      </c>
      <c r="BS34" s="3" t="str">
        <f t="shared" si="8"/>
        <v/>
      </c>
      <c r="BT34" s="3" t="str">
        <f>IF($A34="","",IF((AND($A34="ADD",OR(BS34="",BS34="Vested assets"))),"12",(_xlfn.XLOOKUP(BS34,ud_work_origin[lookupValue],ud_work_origin[lookupKey],""))))</f>
        <v/>
      </c>
      <c r="BU34" s="8"/>
      <c r="BV34" s="2" t="str">
        <f t="shared" si="9"/>
        <v/>
      </c>
      <c r="BW34" s="2" t="str">
        <f t="shared" si="10"/>
        <v/>
      </c>
      <c r="BX34" s="3" t="str">
        <f t="shared" si="11"/>
        <v/>
      </c>
      <c r="BY34" s="3" t="str">
        <f>IF($A34="","",IF((AND($A34="ADD",OR(BX34="",BX34="Excellent"))),"1",(_xlfn.XLOOKUP(BX34,condition[lookupValue],condition[lookupKey],""))))</f>
        <v/>
      </c>
      <c r="BZ34" s="7" t="str">
        <f t="shared" si="12"/>
        <v/>
      </c>
      <c r="CA34" s="9"/>
    </row>
    <row r="35" spans="2:79">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P35" s="4"/>
      <c r="AV35" s="3" t="str">
        <f>IF($A35="ADD",IF(NOT(ISBLANK(AU35)),_xlfn.XLOOKUP(AU35,shelter_seat_material[lookupValue],shelter_seat_material[lookupKey],"ERROR"),""), "")</f>
        <v/>
      </c>
      <c r="AZ35" s="3" t="str">
        <f>IF($A35="ADD",IF(NOT(ISBLANK(AY35)),_xlfn.XLOOKUP(AY35,ud_maintenance_organisation[lookupValue],ud_maintenance_organisation[lookupKey],"ERROR"),""), "")</f>
        <v/>
      </c>
      <c r="BB35" s="3" t="str">
        <f>IF($A35="ADD",IF(NOT(ISBLANK(BA35)),_xlfn.XLOOKUP(BA35,ud_maintenance_organisation[lookupValue],ud_maintenance_organisation[lookupKey],"ERROR"),""), "")</f>
        <v/>
      </c>
      <c r="BD35" s="3" t="str">
        <f>IF($A35="ADD",IF(NOT(ISBLANK(BC35)),_xlfn.XLOOKUP(BC35,seating_type[lookupValue],seating_type[lookupKey],"ERROR"),""), "")</f>
        <v/>
      </c>
      <c r="BE35" s="7"/>
      <c r="BF35" s="4" t="str">
        <f t="shared" ca="1" si="3"/>
        <v/>
      </c>
      <c r="BG35" s="4"/>
      <c r="BH35" s="3" t="str">
        <f t="shared" si="4"/>
        <v/>
      </c>
      <c r="BI35" s="3" t="str">
        <f>IF($A35="","",IF((AND($A35="ADD",OR(BH35="",BH35="In Use"))),"5",(_xlfn.XLOOKUP(BH35,ud_asset_status[lookupValue],ud_asset_status[lookupKey],""))))</f>
        <v/>
      </c>
      <c r="BJ35" s="7"/>
      <c r="BL35" s="3" t="str">
        <f>IF($A35="ADD",IF(NOT(ISBLANK(BK35)),_xlfn.XLOOKUP(BK35,ar_replace_reason[lookupValue],ar_replace_reason[lookupKey],"ERROR"),""), "")</f>
        <v/>
      </c>
      <c r="BM35" s="3" t="str">
        <f t="shared" si="5"/>
        <v/>
      </c>
      <c r="BN35" s="3" t="str">
        <f>IF($A35="","",IF((AND($A35="ADD",OR(BM35="",BM35="Queenstown-Lakes District Council"))),"70",(_xlfn.XLOOKUP(BM35,ud_organisation_owner[lookupValue],ud_organisation_owner[lookupKey],""))))</f>
        <v/>
      </c>
      <c r="BO35" s="3" t="str">
        <f t="shared" si="6"/>
        <v/>
      </c>
      <c r="BP35" s="3" t="str">
        <f>IF($A35="","",IF((AND($A35="ADD",OR(BO35="",BO35="Queenstown-Lakes District Council"))),"70",(_xlfn.XLOOKUP(BO35,ud_organisation_owner[lookupValue],ud_organisation_owner[lookupKey],""))))</f>
        <v/>
      </c>
      <c r="BQ35" s="3" t="str">
        <f t="shared" si="7"/>
        <v/>
      </c>
      <c r="BR35" s="3" t="str">
        <f>IF($A35="","",IF((AND($A35="ADD",OR(BQ35="",BQ35="Local Authority"))),"17",(_xlfn.XLOOKUP(BQ35,ud_sub_organisation[lookupValue],ud_sub_organisation[lookupKey],""))))</f>
        <v/>
      </c>
      <c r="BS35" s="3" t="str">
        <f t="shared" si="8"/>
        <v/>
      </c>
      <c r="BT35" s="3" t="str">
        <f>IF($A35="","",IF((AND($A35="ADD",OR(BS35="",BS35="Vested assets"))),"12",(_xlfn.XLOOKUP(BS35,ud_work_origin[lookupValue],ud_work_origin[lookupKey],""))))</f>
        <v/>
      </c>
      <c r="BU35" s="8"/>
      <c r="BV35" s="2" t="str">
        <f t="shared" si="9"/>
        <v/>
      </c>
      <c r="BW35" s="2" t="str">
        <f t="shared" si="10"/>
        <v/>
      </c>
      <c r="BX35" s="3" t="str">
        <f t="shared" si="11"/>
        <v/>
      </c>
      <c r="BY35" s="3" t="str">
        <f>IF($A35="","",IF((AND($A35="ADD",OR(BX35="",BX35="Excellent"))),"1",(_xlfn.XLOOKUP(BX35,condition[lookupValue],condition[lookupKey],""))))</f>
        <v/>
      </c>
      <c r="BZ35" s="7" t="str">
        <f t="shared" si="12"/>
        <v/>
      </c>
      <c r="CA35" s="9"/>
    </row>
    <row r="36" spans="2:79">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P36" s="4"/>
      <c r="AV36" s="3" t="str">
        <f>IF($A36="ADD",IF(NOT(ISBLANK(AU36)),_xlfn.XLOOKUP(AU36,shelter_seat_material[lookupValue],shelter_seat_material[lookupKey],"ERROR"),""), "")</f>
        <v/>
      </c>
      <c r="AZ36" s="3" t="str">
        <f>IF($A36="ADD",IF(NOT(ISBLANK(AY36)),_xlfn.XLOOKUP(AY36,ud_maintenance_organisation[lookupValue],ud_maintenance_organisation[lookupKey],"ERROR"),""), "")</f>
        <v/>
      </c>
      <c r="BB36" s="3" t="str">
        <f>IF($A36="ADD",IF(NOT(ISBLANK(BA36)),_xlfn.XLOOKUP(BA36,ud_maintenance_organisation[lookupValue],ud_maintenance_organisation[lookupKey],"ERROR"),""), "")</f>
        <v/>
      </c>
      <c r="BD36" s="3" t="str">
        <f>IF($A36="ADD",IF(NOT(ISBLANK(BC36)),_xlfn.XLOOKUP(BC36,seating_type[lookupValue],seating_type[lookupKey],"ERROR"),""), "")</f>
        <v/>
      </c>
      <c r="BE36" s="7"/>
      <c r="BF36" s="4" t="str">
        <f t="shared" ca="1" si="3"/>
        <v/>
      </c>
      <c r="BG36" s="4"/>
      <c r="BH36" s="3" t="str">
        <f t="shared" si="4"/>
        <v/>
      </c>
      <c r="BI36" s="3" t="str">
        <f>IF($A36="","",IF((AND($A36="ADD",OR(BH36="",BH36="In Use"))),"5",(_xlfn.XLOOKUP(BH36,ud_asset_status[lookupValue],ud_asset_status[lookupKey],""))))</f>
        <v/>
      </c>
      <c r="BJ36" s="7"/>
      <c r="BL36" s="3" t="str">
        <f>IF($A36="ADD",IF(NOT(ISBLANK(BK36)),_xlfn.XLOOKUP(BK36,ar_replace_reason[lookupValue],ar_replace_reason[lookupKey],"ERROR"),""), "")</f>
        <v/>
      </c>
      <c r="BM36" s="3" t="str">
        <f t="shared" si="5"/>
        <v/>
      </c>
      <c r="BN36" s="3" t="str">
        <f>IF($A36="","",IF((AND($A36="ADD",OR(BM36="",BM36="Queenstown-Lakes District Council"))),"70",(_xlfn.XLOOKUP(BM36,ud_organisation_owner[lookupValue],ud_organisation_owner[lookupKey],""))))</f>
        <v/>
      </c>
      <c r="BO36" s="3" t="str">
        <f t="shared" si="6"/>
        <v/>
      </c>
      <c r="BP36" s="3" t="str">
        <f>IF($A36="","",IF((AND($A36="ADD",OR(BO36="",BO36="Queenstown-Lakes District Council"))),"70",(_xlfn.XLOOKUP(BO36,ud_organisation_owner[lookupValue],ud_organisation_owner[lookupKey],""))))</f>
        <v/>
      </c>
      <c r="BQ36" s="3" t="str">
        <f t="shared" si="7"/>
        <v/>
      </c>
      <c r="BR36" s="3" t="str">
        <f>IF($A36="","",IF((AND($A36="ADD",OR(BQ36="",BQ36="Local Authority"))),"17",(_xlfn.XLOOKUP(BQ36,ud_sub_organisation[lookupValue],ud_sub_organisation[lookupKey],""))))</f>
        <v/>
      </c>
      <c r="BS36" s="3" t="str">
        <f t="shared" si="8"/>
        <v/>
      </c>
      <c r="BT36" s="3" t="str">
        <f>IF($A36="","",IF((AND($A36="ADD",OR(BS36="",BS36="Vested assets"))),"12",(_xlfn.XLOOKUP(BS36,ud_work_origin[lookupValue],ud_work_origin[lookupKey],""))))</f>
        <v/>
      </c>
      <c r="BU36" s="8"/>
      <c r="BV36" s="2" t="str">
        <f t="shared" si="9"/>
        <v/>
      </c>
      <c r="BW36" s="2" t="str">
        <f t="shared" si="10"/>
        <v/>
      </c>
      <c r="BX36" s="3" t="str">
        <f t="shared" si="11"/>
        <v/>
      </c>
      <c r="BY36" s="3" t="str">
        <f>IF($A36="","",IF((AND($A36="ADD",OR(BX36="",BX36="Excellent"))),"1",(_xlfn.XLOOKUP(BX36,condition[lookupValue],condition[lookupKey],""))))</f>
        <v/>
      </c>
      <c r="BZ36" s="7" t="str">
        <f t="shared" si="12"/>
        <v/>
      </c>
      <c r="CA36" s="9"/>
    </row>
    <row r="37" spans="2:79">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P37" s="4"/>
      <c r="AV37" s="3" t="str">
        <f>IF($A37="ADD",IF(NOT(ISBLANK(AU37)),_xlfn.XLOOKUP(AU37,shelter_seat_material[lookupValue],shelter_seat_material[lookupKey],"ERROR"),""), "")</f>
        <v/>
      </c>
      <c r="AZ37" s="3" t="str">
        <f>IF($A37="ADD",IF(NOT(ISBLANK(AY37)),_xlfn.XLOOKUP(AY37,ud_maintenance_organisation[lookupValue],ud_maintenance_organisation[lookupKey],"ERROR"),""), "")</f>
        <v/>
      </c>
      <c r="BB37" s="3" t="str">
        <f>IF($A37="ADD",IF(NOT(ISBLANK(BA37)),_xlfn.XLOOKUP(BA37,ud_maintenance_organisation[lookupValue],ud_maintenance_organisation[lookupKey],"ERROR"),""), "")</f>
        <v/>
      </c>
      <c r="BD37" s="3" t="str">
        <f>IF($A37="ADD",IF(NOT(ISBLANK(BC37)),_xlfn.XLOOKUP(BC37,seating_type[lookupValue],seating_type[lookupKey],"ERROR"),""), "")</f>
        <v/>
      </c>
      <c r="BE37" s="7"/>
      <c r="BF37" s="4" t="str">
        <f t="shared" ca="1" si="3"/>
        <v/>
      </c>
      <c r="BG37" s="4"/>
      <c r="BH37" s="3" t="str">
        <f t="shared" si="4"/>
        <v/>
      </c>
      <c r="BI37" s="3" t="str">
        <f>IF($A37="","",IF((AND($A37="ADD",OR(BH37="",BH37="In Use"))),"5",(_xlfn.XLOOKUP(BH37,ud_asset_status[lookupValue],ud_asset_status[lookupKey],""))))</f>
        <v/>
      </c>
      <c r="BJ37" s="7"/>
      <c r="BL37" s="3" t="str">
        <f>IF($A37="ADD",IF(NOT(ISBLANK(BK37)),_xlfn.XLOOKUP(BK37,ar_replace_reason[lookupValue],ar_replace_reason[lookupKey],"ERROR"),""), "")</f>
        <v/>
      </c>
      <c r="BM37" s="3" t="str">
        <f t="shared" si="5"/>
        <v/>
      </c>
      <c r="BN37" s="3" t="str">
        <f>IF($A37="","",IF((AND($A37="ADD",OR(BM37="",BM37="Queenstown-Lakes District Council"))),"70",(_xlfn.XLOOKUP(BM37,ud_organisation_owner[lookupValue],ud_organisation_owner[lookupKey],""))))</f>
        <v/>
      </c>
      <c r="BO37" s="3" t="str">
        <f t="shared" si="6"/>
        <v/>
      </c>
      <c r="BP37" s="3" t="str">
        <f>IF($A37="","",IF((AND($A37="ADD",OR(BO37="",BO37="Queenstown-Lakes District Council"))),"70",(_xlfn.XLOOKUP(BO37,ud_organisation_owner[lookupValue],ud_organisation_owner[lookupKey],""))))</f>
        <v/>
      </c>
      <c r="BQ37" s="3" t="str">
        <f t="shared" si="7"/>
        <v/>
      </c>
      <c r="BR37" s="3" t="str">
        <f>IF($A37="","",IF((AND($A37="ADD",OR(BQ37="",BQ37="Local Authority"))),"17",(_xlfn.XLOOKUP(BQ37,ud_sub_organisation[lookupValue],ud_sub_organisation[lookupKey],""))))</f>
        <v/>
      </c>
      <c r="BS37" s="3" t="str">
        <f t="shared" si="8"/>
        <v/>
      </c>
      <c r="BT37" s="3" t="str">
        <f>IF($A37="","",IF((AND($A37="ADD",OR(BS37="",BS37="Vested assets"))),"12",(_xlfn.XLOOKUP(BS37,ud_work_origin[lookupValue],ud_work_origin[lookupKey],""))))</f>
        <v/>
      </c>
      <c r="BU37" s="8"/>
      <c r="BV37" s="2" t="str">
        <f t="shared" si="9"/>
        <v/>
      </c>
      <c r="BW37" s="2" t="str">
        <f t="shared" si="10"/>
        <v/>
      </c>
      <c r="BX37" s="3" t="str">
        <f t="shared" si="11"/>
        <v/>
      </c>
      <c r="BY37" s="3" t="str">
        <f>IF($A37="","",IF((AND($A37="ADD",OR(BX37="",BX37="Excellent"))),"1",(_xlfn.XLOOKUP(BX37,condition[lookupValue],condition[lookupKey],""))))</f>
        <v/>
      </c>
      <c r="BZ37" s="7" t="str">
        <f t="shared" si="12"/>
        <v/>
      </c>
      <c r="CA37" s="9"/>
    </row>
    <row r="38" spans="2:79">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P38" s="4"/>
      <c r="AV38" s="3" t="str">
        <f>IF($A38="ADD",IF(NOT(ISBLANK(AU38)),_xlfn.XLOOKUP(AU38,shelter_seat_material[lookupValue],shelter_seat_material[lookupKey],"ERROR"),""), "")</f>
        <v/>
      </c>
      <c r="AZ38" s="3" t="str">
        <f>IF($A38="ADD",IF(NOT(ISBLANK(AY38)),_xlfn.XLOOKUP(AY38,ud_maintenance_organisation[lookupValue],ud_maintenance_organisation[lookupKey],"ERROR"),""), "")</f>
        <v/>
      </c>
      <c r="BB38" s="3" t="str">
        <f>IF($A38="ADD",IF(NOT(ISBLANK(BA38)),_xlfn.XLOOKUP(BA38,ud_maintenance_organisation[lookupValue],ud_maintenance_organisation[lookupKey],"ERROR"),""), "")</f>
        <v/>
      </c>
      <c r="BD38" s="3" t="str">
        <f>IF($A38="ADD",IF(NOT(ISBLANK(BC38)),_xlfn.XLOOKUP(BC38,seating_type[lookupValue],seating_type[lookupKey],"ERROR"),""), "")</f>
        <v/>
      </c>
      <c r="BE38" s="7"/>
      <c r="BF38" s="4" t="str">
        <f t="shared" ca="1" si="3"/>
        <v/>
      </c>
      <c r="BG38" s="4"/>
      <c r="BH38" s="3" t="str">
        <f t="shared" si="4"/>
        <v/>
      </c>
      <c r="BI38" s="3" t="str">
        <f>IF($A38="","",IF((AND($A38="ADD",OR(BH38="",BH38="In Use"))),"5",(_xlfn.XLOOKUP(BH38,ud_asset_status[lookupValue],ud_asset_status[lookupKey],""))))</f>
        <v/>
      </c>
      <c r="BJ38" s="7"/>
      <c r="BL38" s="3" t="str">
        <f>IF($A38="ADD",IF(NOT(ISBLANK(BK38)),_xlfn.XLOOKUP(BK38,ar_replace_reason[lookupValue],ar_replace_reason[lookupKey],"ERROR"),""), "")</f>
        <v/>
      </c>
      <c r="BM38" s="3" t="str">
        <f t="shared" si="5"/>
        <v/>
      </c>
      <c r="BN38" s="3" t="str">
        <f>IF($A38="","",IF((AND($A38="ADD",OR(BM38="",BM38="Queenstown-Lakes District Council"))),"70",(_xlfn.XLOOKUP(BM38,ud_organisation_owner[lookupValue],ud_organisation_owner[lookupKey],""))))</f>
        <v/>
      </c>
      <c r="BO38" s="3" t="str">
        <f t="shared" si="6"/>
        <v/>
      </c>
      <c r="BP38" s="3" t="str">
        <f>IF($A38="","",IF((AND($A38="ADD",OR(BO38="",BO38="Queenstown-Lakes District Council"))),"70",(_xlfn.XLOOKUP(BO38,ud_organisation_owner[lookupValue],ud_organisation_owner[lookupKey],""))))</f>
        <v/>
      </c>
      <c r="BQ38" s="3" t="str">
        <f t="shared" si="7"/>
        <v/>
      </c>
      <c r="BR38" s="3" t="str">
        <f>IF($A38="","",IF((AND($A38="ADD",OR(BQ38="",BQ38="Local Authority"))),"17",(_xlfn.XLOOKUP(BQ38,ud_sub_organisation[lookupValue],ud_sub_organisation[lookupKey],""))))</f>
        <v/>
      </c>
      <c r="BS38" s="3" t="str">
        <f t="shared" si="8"/>
        <v/>
      </c>
      <c r="BT38" s="3" t="str">
        <f>IF($A38="","",IF((AND($A38="ADD",OR(BS38="",BS38="Vested assets"))),"12",(_xlfn.XLOOKUP(BS38,ud_work_origin[lookupValue],ud_work_origin[lookupKey],""))))</f>
        <v/>
      </c>
      <c r="BU38" s="8"/>
      <c r="BV38" s="2" t="str">
        <f t="shared" si="9"/>
        <v/>
      </c>
      <c r="BW38" s="2" t="str">
        <f t="shared" si="10"/>
        <v/>
      </c>
      <c r="BX38" s="3" t="str">
        <f t="shared" si="11"/>
        <v/>
      </c>
      <c r="BY38" s="3" t="str">
        <f>IF($A38="","",IF((AND($A38="ADD",OR(BX38="",BX38="Excellent"))),"1",(_xlfn.XLOOKUP(BX38,condition[lookupValue],condition[lookupKey],""))))</f>
        <v/>
      </c>
      <c r="BZ38" s="7" t="str">
        <f t="shared" si="12"/>
        <v/>
      </c>
      <c r="CA38" s="9"/>
    </row>
    <row r="39" spans="2:79">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P39" s="4"/>
      <c r="AV39" s="3" t="str">
        <f>IF($A39="ADD",IF(NOT(ISBLANK(AU39)),_xlfn.XLOOKUP(AU39,shelter_seat_material[lookupValue],shelter_seat_material[lookupKey],"ERROR"),""), "")</f>
        <v/>
      </c>
      <c r="AZ39" s="3" t="str">
        <f>IF($A39="ADD",IF(NOT(ISBLANK(AY39)),_xlfn.XLOOKUP(AY39,ud_maintenance_organisation[lookupValue],ud_maintenance_organisation[lookupKey],"ERROR"),""), "")</f>
        <v/>
      </c>
      <c r="BB39" s="3" t="str">
        <f>IF($A39="ADD",IF(NOT(ISBLANK(BA39)),_xlfn.XLOOKUP(BA39,ud_maintenance_organisation[lookupValue],ud_maintenance_organisation[lookupKey],"ERROR"),""), "")</f>
        <v/>
      </c>
      <c r="BD39" s="3" t="str">
        <f>IF($A39="ADD",IF(NOT(ISBLANK(BC39)),_xlfn.XLOOKUP(BC39,seating_type[lookupValue],seating_type[lookupKey],"ERROR"),""), "")</f>
        <v/>
      </c>
      <c r="BE39" s="7"/>
      <c r="BF39" s="4" t="str">
        <f t="shared" ca="1" si="3"/>
        <v/>
      </c>
      <c r="BG39" s="4"/>
      <c r="BH39" s="3" t="str">
        <f t="shared" si="4"/>
        <v/>
      </c>
      <c r="BI39" s="3" t="str">
        <f>IF($A39="","",IF((AND($A39="ADD",OR(BH39="",BH39="In Use"))),"5",(_xlfn.XLOOKUP(BH39,ud_asset_status[lookupValue],ud_asset_status[lookupKey],""))))</f>
        <v/>
      </c>
      <c r="BJ39" s="7"/>
      <c r="BL39" s="3" t="str">
        <f>IF($A39="ADD",IF(NOT(ISBLANK(BK39)),_xlfn.XLOOKUP(BK39,ar_replace_reason[lookupValue],ar_replace_reason[lookupKey],"ERROR"),""), "")</f>
        <v/>
      </c>
      <c r="BM39" s="3" t="str">
        <f t="shared" si="5"/>
        <v/>
      </c>
      <c r="BN39" s="3" t="str">
        <f>IF($A39="","",IF((AND($A39="ADD",OR(BM39="",BM39="Queenstown-Lakes District Council"))),"70",(_xlfn.XLOOKUP(BM39,ud_organisation_owner[lookupValue],ud_organisation_owner[lookupKey],""))))</f>
        <v/>
      </c>
      <c r="BO39" s="3" t="str">
        <f t="shared" si="6"/>
        <v/>
      </c>
      <c r="BP39" s="3" t="str">
        <f>IF($A39="","",IF((AND($A39="ADD",OR(BO39="",BO39="Queenstown-Lakes District Council"))),"70",(_xlfn.XLOOKUP(BO39,ud_organisation_owner[lookupValue],ud_organisation_owner[lookupKey],""))))</f>
        <v/>
      </c>
      <c r="BQ39" s="3" t="str">
        <f t="shared" si="7"/>
        <v/>
      </c>
      <c r="BR39" s="3" t="str">
        <f>IF($A39="","",IF((AND($A39="ADD",OR(BQ39="",BQ39="Local Authority"))),"17",(_xlfn.XLOOKUP(BQ39,ud_sub_organisation[lookupValue],ud_sub_organisation[lookupKey],""))))</f>
        <v/>
      </c>
      <c r="BS39" s="3" t="str">
        <f t="shared" si="8"/>
        <v/>
      </c>
      <c r="BT39" s="3" t="str">
        <f>IF($A39="","",IF((AND($A39="ADD",OR(BS39="",BS39="Vested assets"))),"12",(_xlfn.XLOOKUP(BS39,ud_work_origin[lookupValue],ud_work_origin[lookupKey],""))))</f>
        <v/>
      </c>
      <c r="BU39" s="8"/>
      <c r="BV39" s="2" t="str">
        <f t="shared" si="9"/>
        <v/>
      </c>
      <c r="BW39" s="2" t="str">
        <f t="shared" si="10"/>
        <v/>
      </c>
      <c r="BX39" s="3" t="str">
        <f t="shared" si="11"/>
        <v/>
      </c>
      <c r="BY39" s="3" t="str">
        <f>IF($A39="","",IF((AND($A39="ADD",OR(BX39="",BX39="Excellent"))),"1",(_xlfn.XLOOKUP(BX39,condition[lookupValue],condition[lookupKey],""))))</f>
        <v/>
      </c>
      <c r="BZ39" s="7" t="str">
        <f t="shared" si="12"/>
        <v/>
      </c>
      <c r="CA39" s="9"/>
    </row>
    <row r="40" spans="2:79">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P40" s="4"/>
      <c r="AV40" s="3" t="str">
        <f>IF($A40="ADD",IF(NOT(ISBLANK(AU40)),_xlfn.XLOOKUP(AU40,shelter_seat_material[lookupValue],shelter_seat_material[lookupKey],"ERROR"),""), "")</f>
        <v/>
      </c>
      <c r="AZ40" s="3" t="str">
        <f>IF($A40="ADD",IF(NOT(ISBLANK(AY40)),_xlfn.XLOOKUP(AY40,ud_maintenance_organisation[lookupValue],ud_maintenance_organisation[lookupKey],"ERROR"),""), "")</f>
        <v/>
      </c>
      <c r="BB40" s="3" t="str">
        <f>IF($A40="ADD",IF(NOT(ISBLANK(BA40)),_xlfn.XLOOKUP(BA40,ud_maintenance_organisation[lookupValue],ud_maintenance_organisation[lookupKey],"ERROR"),""), "")</f>
        <v/>
      </c>
      <c r="BD40" s="3" t="str">
        <f>IF($A40="ADD",IF(NOT(ISBLANK(BC40)),_xlfn.XLOOKUP(BC40,seating_type[lookupValue],seating_type[lookupKey],"ERROR"),""), "")</f>
        <v/>
      </c>
      <c r="BE40" s="7"/>
      <c r="BF40" s="4" t="str">
        <f t="shared" ca="1" si="3"/>
        <v/>
      </c>
      <c r="BG40" s="4"/>
      <c r="BH40" s="3" t="str">
        <f t="shared" si="4"/>
        <v/>
      </c>
      <c r="BI40" s="3" t="str">
        <f>IF($A40="","",IF((AND($A40="ADD",OR(BH40="",BH40="In Use"))),"5",(_xlfn.XLOOKUP(BH40,ud_asset_status[lookupValue],ud_asset_status[lookupKey],""))))</f>
        <v/>
      </c>
      <c r="BJ40" s="7"/>
      <c r="BL40" s="3" t="str">
        <f>IF($A40="ADD",IF(NOT(ISBLANK(BK40)),_xlfn.XLOOKUP(BK40,ar_replace_reason[lookupValue],ar_replace_reason[lookupKey],"ERROR"),""), "")</f>
        <v/>
      </c>
      <c r="BM40" s="3" t="str">
        <f t="shared" si="5"/>
        <v/>
      </c>
      <c r="BN40" s="3" t="str">
        <f>IF($A40="","",IF((AND($A40="ADD",OR(BM40="",BM40="Queenstown-Lakes District Council"))),"70",(_xlfn.XLOOKUP(BM40,ud_organisation_owner[lookupValue],ud_organisation_owner[lookupKey],""))))</f>
        <v/>
      </c>
      <c r="BO40" s="3" t="str">
        <f t="shared" si="6"/>
        <v/>
      </c>
      <c r="BP40" s="3" t="str">
        <f>IF($A40="","",IF((AND($A40="ADD",OR(BO40="",BO40="Queenstown-Lakes District Council"))),"70",(_xlfn.XLOOKUP(BO40,ud_organisation_owner[lookupValue],ud_organisation_owner[lookupKey],""))))</f>
        <v/>
      </c>
      <c r="BQ40" s="3" t="str">
        <f t="shared" si="7"/>
        <v/>
      </c>
      <c r="BR40" s="3" t="str">
        <f>IF($A40="","",IF((AND($A40="ADD",OR(BQ40="",BQ40="Local Authority"))),"17",(_xlfn.XLOOKUP(BQ40,ud_sub_organisation[lookupValue],ud_sub_organisation[lookupKey],""))))</f>
        <v/>
      </c>
      <c r="BS40" s="3" t="str">
        <f t="shared" si="8"/>
        <v/>
      </c>
      <c r="BT40" s="3" t="str">
        <f>IF($A40="","",IF((AND($A40="ADD",OR(BS40="",BS40="Vested assets"))),"12",(_xlfn.XLOOKUP(BS40,ud_work_origin[lookupValue],ud_work_origin[lookupKey],""))))</f>
        <v/>
      </c>
      <c r="BU40" s="8"/>
      <c r="BV40" s="2" t="str">
        <f t="shared" si="9"/>
        <v/>
      </c>
      <c r="BW40" s="2" t="str">
        <f t="shared" si="10"/>
        <v/>
      </c>
      <c r="BX40" s="3" t="str">
        <f t="shared" si="11"/>
        <v/>
      </c>
      <c r="BY40" s="3" t="str">
        <f>IF($A40="","",IF((AND($A40="ADD",OR(BX40="",BX40="Excellent"))),"1",(_xlfn.XLOOKUP(BX40,condition[lookupValue],condition[lookupKey],""))))</f>
        <v/>
      </c>
      <c r="BZ40" s="7" t="str">
        <f t="shared" si="12"/>
        <v/>
      </c>
      <c r="CA40" s="9"/>
    </row>
    <row r="41" spans="2:79">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P41" s="4"/>
      <c r="AV41" s="3" t="str">
        <f>IF($A41="ADD",IF(NOT(ISBLANK(AU41)),_xlfn.XLOOKUP(AU41,shelter_seat_material[lookupValue],shelter_seat_material[lookupKey],"ERROR"),""), "")</f>
        <v/>
      </c>
      <c r="AZ41" s="3" t="str">
        <f>IF($A41="ADD",IF(NOT(ISBLANK(AY41)),_xlfn.XLOOKUP(AY41,ud_maintenance_organisation[lookupValue],ud_maintenance_organisation[lookupKey],"ERROR"),""), "")</f>
        <v/>
      </c>
      <c r="BB41" s="3" t="str">
        <f>IF($A41="ADD",IF(NOT(ISBLANK(BA41)),_xlfn.XLOOKUP(BA41,ud_maintenance_organisation[lookupValue],ud_maintenance_organisation[lookupKey],"ERROR"),""), "")</f>
        <v/>
      </c>
      <c r="BD41" s="3" t="str">
        <f>IF($A41="ADD",IF(NOT(ISBLANK(BC41)),_xlfn.XLOOKUP(BC41,seating_type[lookupValue],seating_type[lookupKey],"ERROR"),""), "")</f>
        <v/>
      </c>
      <c r="BE41" s="7"/>
      <c r="BF41" s="4" t="str">
        <f t="shared" ca="1" si="3"/>
        <v/>
      </c>
      <c r="BG41" s="4"/>
      <c r="BH41" s="3" t="str">
        <f t="shared" si="4"/>
        <v/>
      </c>
      <c r="BI41" s="3" t="str">
        <f>IF($A41="","",IF((AND($A41="ADD",OR(BH41="",BH41="In Use"))),"5",(_xlfn.XLOOKUP(BH41,ud_asset_status[lookupValue],ud_asset_status[lookupKey],""))))</f>
        <v/>
      </c>
      <c r="BJ41" s="7"/>
      <c r="BL41" s="3" t="str">
        <f>IF($A41="ADD",IF(NOT(ISBLANK(BK41)),_xlfn.XLOOKUP(BK41,ar_replace_reason[lookupValue],ar_replace_reason[lookupKey],"ERROR"),""), "")</f>
        <v/>
      </c>
      <c r="BM41" s="3" t="str">
        <f t="shared" si="5"/>
        <v/>
      </c>
      <c r="BN41" s="3" t="str">
        <f>IF($A41="","",IF((AND($A41="ADD",OR(BM41="",BM41="Queenstown-Lakes District Council"))),"70",(_xlfn.XLOOKUP(BM41,ud_organisation_owner[lookupValue],ud_organisation_owner[lookupKey],""))))</f>
        <v/>
      </c>
      <c r="BO41" s="3" t="str">
        <f t="shared" si="6"/>
        <v/>
      </c>
      <c r="BP41" s="3" t="str">
        <f>IF($A41="","",IF((AND($A41="ADD",OR(BO41="",BO41="Queenstown-Lakes District Council"))),"70",(_xlfn.XLOOKUP(BO41,ud_organisation_owner[lookupValue],ud_organisation_owner[lookupKey],""))))</f>
        <v/>
      </c>
      <c r="BQ41" s="3" t="str">
        <f t="shared" si="7"/>
        <v/>
      </c>
      <c r="BR41" s="3" t="str">
        <f>IF($A41="","",IF((AND($A41="ADD",OR(BQ41="",BQ41="Local Authority"))),"17",(_xlfn.XLOOKUP(BQ41,ud_sub_organisation[lookupValue],ud_sub_organisation[lookupKey],""))))</f>
        <v/>
      </c>
      <c r="BS41" s="3" t="str">
        <f t="shared" si="8"/>
        <v/>
      </c>
      <c r="BT41" s="3" t="str">
        <f>IF($A41="","",IF((AND($A41="ADD",OR(BS41="",BS41="Vested assets"))),"12",(_xlfn.XLOOKUP(BS41,ud_work_origin[lookupValue],ud_work_origin[lookupKey],""))))</f>
        <v/>
      </c>
      <c r="BU41" s="8"/>
      <c r="BV41" s="2" t="str">
        <f t="shared" si="9"/>
        <v/>
      </c>
      <c r="BW41" s="2" t="str">
        <f t="shared" si="10"/>
        <v/>
      </c>
      <c r="BX41" s="3" t="str">
        <f t="shared" si="11"/>
        <v/>
      </c>
      <c r="BY41" s="3" t="str">
        <f>IF($A41="","",IF((AND($A41="ADD",OR(BX41="",BX41="Excellent"))),"1",(_xlfn.XLOOKUP(BX41,condition[lookupValue],condition[lookupKey],""))))</f>
        <v/>
      </c>
      <c r="BZ41" s="7" t="str">
        <f t="shared" si="12"/>
        <v/>
      </c>
      <c r="CA41" s="9"/>
    </row>
    <row r="42" spans="2:79">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P42" s="4"/>
      <c r="AV42" s="3" t="str">
        <f>IF($A42="ADD",IF(NOT(ISBLANK(AU42)),_xlfn.XLOOKUP(AU42,shelter_seat_material[lookupValue],shelter_seat_material[lookupKey],"ERROR"),""), "")</f>
        <v/>
      </c>
      <c r="AZ42" s="3" t="str">
        <f>IF($A42="ADD",IF(NOT(ISBLANK(AY42)),_xlfn.XLOOKUP(AY42,ud_maintenance_organisation[lookupValue],ud_maintenance_organisation[lookupKey],"ERROR"),""), "")</f>
        <v/>
      </c>
      <c r="BB42" s="3" t="str">
        <f>IF($A42="ADD",IF(NOT(ISBLANK(BA42)),_xlfn.XLOOKUP(BA42,ud_maintenance_organisation[lookupValue],ud_maintenance_organisation[lookupKey],"ERROR"),""), "")</f>
        <v/>
      </c>
      <c r="BD42" s="3" t="str">
        <f>IF($A42="ADD",IF(NOT(ISBLANK(BC42)),_xlfn.XLOOKUP(BC42,seating_type[lookupValue],seating_type[lookupKey],"ERROR"),""), "")</f>
        <v/>
      </c>
      <c r="BE42" s="7"/>
      <c r="BF42" s="4" t="str">
        <f t="shared" ca="1" si="3"/>
        <v/>
      </c>
      <c r="BG42" s="4"/>
      <c r="BH42" s="3" t="str">
        <f t="shared" si="4"/>
        <v/>
      </c>
      <c r="BI42" s="3" t="str">
        <f>IF($A42="","",IF((AND($A42="ADD",OR(BH42="",BH42="In Use"))),"5",(_xlfn.XLOOKUP(BH42,ud_asset_status[lookupValue],ud_asset_status[lookupKey],""))))</f>
        <v/>
      </c>
      <c r="BJ42" s="7"/>
      <c r="BL42" s="3" t="str">
        <f>IF($A42="ADD",IF(NOT(ISBLANK(BK42)),_xlfn.XLOOKUP(BK42,ar_replace_reason[lookupValue],ar_replace_reason[lookupKey],"ERROR"),""), "")</f>
        <v/>
      </c>
      <c r="BM42" s="3" t="str">
        <f t="shared" si="5"/>
        <v/>
      </c>
      <c r="BN42" s="3" t="str">
        <f>IF($A42="","",IF((AND($A42="ADD",OR(BM42="",BM42="Queenstown-Lakes District Council"))),"70",(_xlfn.XLOOKUP(BM42,ud_organisation_owner[lookupValue],ud_organisation_owner[lookupKey],""))))</f>
        <v/>
      </c>
      <c r="BO42" s="3" t="str">
        <f t="shared" si="6"/>
        <v/>
      </c>
      <c r="BP42" s="3" t="str">
        <f>IF($A42="","",IF((AND($A42="ADD",OR(BO42="",BO42="Queenstown-Lakes District Council"))),"70",(_xlfn.XLOOKUP(BO42,ud_organisation_owner[lookupValue],ud_organisation_owner[lookupKey],""))))</f>
        <v/>
      </c>
      <c r="BQ42" s="3" t="str">
        <f t="shared" si="7"/>
        <v/>
      </c>
      <c r="BR42" s="3" t="str">
        <f>IF($A42="","",IF((AND($A42="ADD",OR(BQ42="",BQ42="Local Authority"))),"17",(_xlfn.XLOOKUP(BQ42,ud_sub_organisation[lookupValue],ud_sub_organisation[lookupKey],""))))</f>
        <v/>
      </c>
      <c r="BS42" s="3" t="str">
        <f t="shared" si="8"/>
        <v/>
      </c>
      <c r="BT42" s="3" t="str">
        <f>IF($A42="","",IF((AND($A42="ADD",OR(BS42="",BS42="Vested assets"))),"12",(_xlfn.XLOOKUP(BS42,ud_work_origin[lookupValue],ud_work_origin[lookupKey],""))))</f>
        <v/>
      </c>
      <c r="BU42" s="8"/>
      <c r="BV42" s="2" t="str">
        <f t="shared" si="9"/>
        <v/>
      </c>
      <c r="BW42" s="2" t="str">
        <f t="shared" si="10"/>
        <v/>
      </c>
      <c r="BX42" s="3" t="str">
        <f t="shared" si="11"/>
        <v/>
      </c>
      <c r="BY42" s="3" t="str">
        <f>IF($A42="","",IF((AND($A42="ADD",OR(BX42="",BX42="Excellent"))),"1",(_xlfn.XLOOKUP(BX42,condition[lookupValue],condition[lookupKey],""))))</f>
        <v/>
      </c>
      <c r="BZ42" s="7" t="str">
        <f t="shared" si="12"/>
        <v/>
      </c>
      <c r="CA42" s="9"/>
    </row>
    <row r="43" spans="2:79">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P43" s="4"/>
      <c r="AV43" s="3" t="str">
        <f>IF($A43="ADD",IF(NOT(ISBLANK(AU43)),_xlfn.XLOOKUP(AU43,shelter_seat_material[lookupValue],shelter_seat_material[lookupKey],"ERROR"),""), "")</f>
        <v/>
      </c>
      <c r="AZ43" s="3" t="str">
        <f>IF($A43="ADD",IF(NOT(ISBLANK(AY43)),_xlfn.XLOOKUP(AY43,ud_maintenance_organisation[lookupValue],ud_maintenance_organisation[lookupKey],"ERROR"),""), "")</f>
        <v/>
      </c>
      <c r="BB43" s="3" t="str">
        <f>IF($A43="ADD",IF(NOT(ISBLANK(BA43)),_xlfn.XLOOKUP(BA43,ud_maintenance_organisation[lookupValue],ud_maintenance_organisation[lookupKey],"ERROR"),""), "")</f>
        <v/>
      </c>
      <c r="BD43" s="3" t="str">
        <f>IF($A43="ADD",IF(NOT(ISBLANK(BC43)),_xlfn.XLOOKUP(BC43,seating_type[lookupValue],seating_type[lookupKey],"ERROR"),""), "")</f>
        <v/>
      </c>
      <c r="BE43" s="7"/>
      <c r="BF43" s="4" t="str">
        <f t="shared" ca="1" si="3"/>
        <v/>
      </c>
      <c r="BG43" s="4"/>
      <c r="BH43" s="3" t="str">
        <f t="shared" si="4"/>
        <v/>
      </c>
      <c r="BI43" s="3" t="str">
        <f>IF($A43="","",IF((AND($A43="ADD",OR(BH43="",BH43="In Use"))),"5",(_xlfn.XLOOKUP(BH43,ud_asset_status[lookupValue],ud_asset_status[lookupKey],""))))</f>
        <v/>
      </c>
      <c r="BJ43" s="7"/>
      <c r="BL43" s="3" t="str">
        <f>IF($A43="ADD",IF(NOT(ISBLANK(BK43)),_xlfn.XLOOKUP(BK43,ar_replace_reason[lookupValue],ar_replace_reason[lookupKey],"ERROR"),""), "")</f>
        <v/>
      </c>
      <c r="BM43" s="3" t="str">
        <f t="shared" si="5"/>
        <v/>
      </c>
      <c r="BN43" s="3" t="str">
        <f>IF($A43="","",IF((AND($A43="ADD",OR(BM43="",BM43="Queenstown-Lakes District Council"))),"70",(_xlfn.XLOOKUP(BM43,ud_organisation_owner[lookupValue],ud_organisation_owner[lookupKey],""))))</f>
        <v/>
      </c>
      <c r="BO43" s="3" t="str">
        <f t="shared" si="6"/>
        <v/>
      </c>
      <c r="BP43" s="3" t="str">
        <f>IF($A43="","",IF((AND($A43="ADD",OR(BO43="",BO43="Queenstown-Lakes District Council"))),"70",(_xlfn.XLOOKUP(BO43,ud_organisation_owner[lookupValue],ud_organisation_owner[lookupKey],""))))</f>
        <v/>
      </c>
      <c r="BQ43" s="3" t="str">
        <f t="shared" si="7"/>
        <v/>
      </c>
      <c r="BR43" s="3" t="str">
        <f>IF($A43="","",IF((AND($A43="ADD",OR(BQ43="",BQ43="Local Authority"))),"17",(_xlfn.XLOOKUP(BQ43,ud_sub_organisation[lookupValue],ud_sub_organisation[lookupKey],""))))</f>
        <v/>
      </c>
      <c r="BS43" s="3" t="str">
        <f t="shared" si="8"/>
        <v/>
      </c>
      <c r="BT43" s="3" t="str">
        <f>IF($A43="","",IF((AND($A43="ADD",OR(BS43="",BS43="Vested assets"))),"12",(_xlfn.XLOOKUP(BS43,ud_work_origin[lookupValue],ud_work_origin[lookupKey],""))))</f>
        <v/>
      </c>
      <c r="BU43" s="8"/>
      <c r="BV43" s="2" t="str">
        <f t="shared" si="9"/>
        <v/>
      </c>
      <c r="BW43" s="2" t="str">
        <f t="shared" si="10"/>
        <v/>
      </c>
      <c r="BX43" s="3" t="str">
        <f t="shared" si="11"/>
        <v/>
      </c>
      <c r="BY43" s="3" t="str">
        <f>IF($A43="","",IF((AND($A43="ADD",OR(BX43="",BX43="Excellent"))),"1",(_xlfn.XLOOKUP(BX43,condition[lookupValue],condition[lookupKey],""))))</f>
        <v/>
      </c>
      <c r="BZ43" s="7" t="str">
        <f t="shared" si="12"/>
        <v/>
      </c>
      <c r="CA43" s="9"/>
    </row>
    <row r="44" spans="2:79">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P44" s="4"/>
      <c r="AV44" s="3" t="str">
        <f>IF($A44="ADD",IF(NOT(ISBLANK(AU44)),_xlfn.XLOOKUP(AU44,shelter_seat_material[lookupValue],shelter_seat_material[lookupKey],"ERROR"),""), "")</f>
        <v/>
      </c>
      <c r="AZ44" s="3" t="str">
        <f>IF($A44="ADD",IF(NOT(ISBLANK(AY44)),_xlfn.XLOOKUP(AY44,ud_maintenance_organisation[lookupValue],ud_maintenance_organisation[lookupKey],"ERROR"),""), "")</f>
        <v/>
      </c>
      <c r="BB44" s="3" t="str">
        <f>IF($A44="ADD",IF(NOT(ISBLANK(BA44)),_xlfn.XLOOKUP(BA44,ud_maintenance_organisation[lookupValue],ud_maintenance_organisation[lookupKey],"ERROR"),""), "")</f>
        <v/>
      </c>
      <c r="BD44" s="3" t="str">
        <f>IF($A44="ADD",IF(NOT(ISBLANK(BC44)),_xlfn.XLOOKUP(BC44,seating_type[lookupValue],seating_type[lookupKey],"ERROR"),""), "")</f>
        <v/>
      </c>
      <c r="BE44" s="7"/>
      <c r="BF44" s="4" t="str">
        <f t="shared" ca="1" si="3"/>
        <v/>
      </c>
      <c r="BG44" s="4"/>
      <c r="BH44" s="3" t="str">
        <f t="shared" si="4"/>
        <v/>
      </c>
      <c r="BI44" s="3" t="str">
        <f>IF($A44="","",IF((AND($A44="ADD",OR(BH44="",BH44="In Use"))),"5",(_xlfn.XLOOKUP(BH44,ud_asset_status[lookupValue],ud_asset_status[lookupKey],""))))</f>
        <v/>
      </c>
      <c r="BJ44" s="7"/>
      <c r="BL44" s="3" t="str">
        <f>IF($A44="ADD",IF(NOT(ISBLANK(BK44)),_xlfn.XLOOKUP(BK44,ar_replace_reason[lookupValue],ar_replace_reason[lookupKey],"ERROR"),""), "")</f>
        <v/>
      </c>
      <c r="BM44" s="3" t="str">
        <f t="shared" si="5"/>
        <v/>
      </c>
      <c r="BN44" s="3" t="str">
        <f>IF($A44="","",IF((AND($A44="ADD",OR(BM44="",BM44="Queenstown-Lakes District Council"))),"70",(_xlfn.XLOOKUP(BM44,ud_organisation_owner[lookupValue],ud_organisation_owner[lookupKey],""))))</f>
        <v/>
      </c>
      <c r="BO44" s="3" t="str">
        <f t="shared" si="6"/>
        <v/>
      </c>
      <c r="BP44" s="3" t="str">
        <f>IF($A44="","",IF((AND($A44="ADD",OR(BO44="",BO44="Queenstown-Lakes District Council"))),"70",(_xlfn.XLOOKUP(BO44,ud_organisation_owner[lookupValue],ud_organisation_owner[lookupKey],""))))</f>
        <v/>
      </c>
      <c r="BQ44" s="3" t="str">
        <f t="shared" si="7"/>
        <v/>
      </c>
      <c r="BR44" s="3" t="str">
        <f>IF($A44="","",IF((AND($A44="ADD",OR(BQ44="",BQ44="Local Authority"))),"17",(_xlfn.XLOOKUP(BQ44,ud_sub_organisation[lookupValue],ud_sub_organisation[lookupKey],""))))</f>
        <v/>
      </c>
      <c r="BS44" s="3" t="str">
        <f t="shared" si="8"/>
        <v/>
      </c>
      <c r="BT44" s="3" t="str">
        <f>IF($A44="","",IF((AND($A44="ADD",OR(BS44="",BS44="Vested assets"))),"12",(_xlfn.XLOOKUP(BS44,ud_work_origin[lookupValue],ud_work_origin[lookupKey],""))))</f>
        <v/>
      </c>
      <c r="BU44" s="8"/>
      <c r="BV44" s="2" t="str">
        <f t="shared" si="9"/>
        <v/>
      </c>
      <c r="BW44" s="2" t="str">
        <f t="shared" si="10"/>
        <v/>
      </c>
      <c r="BX44" s="3" t="str">
        <f t="shared" si="11"/>
        <v/>
      </c>
      <c r="BY44" s="3" t="str">
        <f>IF($A44="","",IF((AND($A44="ADD",OR(BX44="",BX44="Excellent"))),"1",(_xlfn.XLOOKUP(BX44,condition[lookupValue],condition[lookupKey],""))))</f>
        <v/>
      </c>
      <c r="BZ44" s="7" t="str">
        <f t="shared" si="12"/>
        <v/>
      </c>
      <c r="CA44" s="9"/>
    </row>
    <row r="45" spans="2:79">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P45" s="4"/>
      <c r="AV45" s="3" t="str">
        <f>IF($A45="ADD",IF(NOT(ISBLANK(AU45)),_xlfn.XLOOKUP(AU45,shelter_seat_material[lookupValue],shelter_seat_material[lookupKey],"ERROR"),""), "")</f>
        <v/>
      </c>
      <c r="AZ45" s="3" t="str">
        <f>IF($A45="ADD",IF(NOT(ISBLANK(AY45)),_xlfn.XLOOKUP(AY45,ud_maintenance_organisation[lookupValue],ud_maintenance_organisation[lookupKey],"ERROR"),""), "")</f>
        <v/>
      </c>
      <c r="BB45" s="3" t="str">
        <f>IF($A45="ADD",IF(NOT(ISBLANK(BA45)),_xlfn.XLOOKUP(BA45,ud_maintenance_organisation[lookupValue],ud_maintenance_organisation[lookupKey],"ERROR"),""), "")</f>
        <v/>
      </c>
      <c r="BD45" s="3" t="str">
        <f>IF($A45="ADD",IF(NOT(ISBLANK(BC45)),_xlfn.XLOOKUP(BC45,seating_type[lookupValue],seating_type[lookupKey],"ERROR"),""), "")</f>
        <v/>
      </c>
      <c r="BE45" s="7"/>
      <c r="BF45" s="4" t="str">
        <f t="shared" ca="1" si="3"/>
        <v/>
      </c>
      <c r="BG45" s="4"/>
      <c r="BH45" s="3" t="str">
        <f t="shared" si="4"/>
        <v/>
      </c>
      <c r="BI45" s="3" t="str">
        <f>IF($A45="","",IF((AND($A45="ADD",OR(BH45="",BH45="In Use"))),"5",(_xlfn.XLOOKUP(BH45,ud_asset_status[lookupValue],ud_asset_status[lookupKey],""))))</f>
        <v/>
      </c>
      <c r="BJ45" s="7"/>
      <c r="BL45" s="3" t="str">
        <f>IF($A45="ADD",IF(NOT(ISBLANK(BK45)),_xlfn.XLOOKUP(BK45,ar_replace_reason[lookupValue],ar_replace_reason[lookupKey],"ERROR"),""), "")</f>
        <v/>
      </c>
      <c r="BM45" s="3" t="str">
        <f t="shared" si="5"/>
        <v/>
      </c>
      <c r="BN45" s="3" t="str">
        <f>IF($A45="","",IF((AND($A45="ADD",OR(BM45="",BM45="Queenstown-Lakes District Council"))),"70",(_xlfn.XLOOKUP(BM45,ud_organisation_owner[lookupValue],ud_organisation_owner[lookupKey],""))))</f>
        <v/>
      </c>
      <c r="BO45" s="3" t="str">
        <f t="shared" si="6"/>
        <v/>
      </c>
      <c r="BP45" s="3" t="str">
        <f>IF($A45="","",IF((AND($A45="ADD",OR(BO45="",BO45="Queenstown-Lakes District Council"))),"70",(_xlfn.XLOOKUP(BO45,ud_organisation_owner[lookupValue],ud_organisation_owner[lookupKey],""))))</f>
        <v/>
      </c>
      <c r="BQ45" s="3" t="str">
        <f t="shared" si="7"/>
        <v/>
      </c>
      <c r="BR45" s="3" t="str">
        <f>IF($A45="","",IF((AND($A45="ADD",OR(BQ45="",BQ45="Local Authority"))),"17",(_xlfn.XLOOKUP(BQ45,ud_sub_organisation[lookupValue],ud_sub_organisation[lookupKey],""))))</f>
        <v/>
      </c>
      <c r="BS45" s="3" t="str">
        <f t="shared" si="8"/>
        <v/>
      </c>
      <c r="BT45" s="3" t="str">
        <f>IF($A45="","",IF((AND($A45="ADD",OR(BS45="",BS45="Vested assets"))),"12",(_xlfn.XLOOKUP(BS45,ud_work_origin[lookupValue],ud_work_origin[lookupKey],""))))</f>
        <v/>
      </c>
      <c r="BU45" s="8"/>
      <c r="BV45" s="2" t="str">
        <f t="shared" si="9"/>
        <v/>
      </c>
      <c r="BW45" s="2" t="str">
        <f t="shared" si="10"/>
        <v/>
      </c>
      <c r="BX45" s="3" t="str">
        <f t="shared" si="11"/>
        <v/>
      </c>
      <c r="BY45" s="3" t="str">
        <f>IF($A45="","",IF((AND($A45="ADD",OR(BX45="",BX45="Excellent"))),"1",(_xlfn.XLOOKUP(BX45,condition[lookupValue],condition[lookupKey],""))))</f>
        <v/>
      </c>
      <c r="BZ45" s="7" t="str">
        <f t="shared" si="12"/>
        <v/>
      </c>
      <c r="CA45" s="9"/>
    </row>
    <row r="46" spans="2:79">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P46" s="4"/>
      <c r="AV46" s="3" t="str">
        <f>IF($A46="ADD",IF(NOT(ISBLANK(AU46)),_xlfn.XLOOKUP(AU46,shelter_seat_material[lookupValue],shelter_seat_material[lookupKey],"ERROR"),""), "")</f>
        <v/>
      </c>
      <c r="AZ46" s="3" t="str">
        <f>IF($A46="ADD",IF(NOT(ISBLANK(AY46)),_xlfn.XLOOKUP(AY46,ud_maintenance_organisation[lookupValue],ud_maintenance_organisation[lookupKey],"ERROR"),""), "")</f>
        <v/>
      </c>
      <c r="BB46" s="3" t="str">
        <f>IF($A46="ADD",IF(NOT(ISBLANK(BA46)),_xlfn.XLOOKUP(BA46,ud_maintenance_organisation[lookupValue],ud_maintenance_organisation[lookupKey],"ERROR"),""), "")</f>
        <v/>
      </c>
      <c r="BD46" s="3" t="str">
        <f>IF($A46="ADD",IF(NOT(ISBLANK(BC46)),_xlfn.XLOOKUP(BC46,seating_type[lookupValue],seating_type[lookupKey],"ERROR"),""), "")</f>
        <v/>
      </c>
      <c r="BE46" s="7"/>
      <c r="BF46" s="4" t="str">
        <f t="shared" ca="1" si="3"/>
        <v/>
      </c>
      <c r="BG46" s="4"/>
      <c r="BH46" s="3" t="str">
        <f t="shared" si="4"/>
        <v/>
      </c>
      <c r="BI46" s="3" t="str">
        <f>IF($A46="","",IF((AND($A46="ADD",OR(BH46="",BH46="In Use"))),"5",(_xlfn.XLOOKUP(BH46,ud_asset_status[lookupValue],ud_asset_status[lookupKey],""))))</f>
        <v/>
      </c>
      <c r="BJ46" s="7"/>
      <c r="BL46" s="3" t="str">
        <f>IF($A46="ADD",IF(NOT(ISBLANK(BK46)),_xlfn.XLOOKUP(BK46,ar_replace_reason[lookupValue],ar_replace_reason[lookupKey],"ERROR"),""), "")</f>
        <v/>
      </c>
      <c r="BM46" s="3" t="str">
        <f t="shared" si="5"/>
        <v/>
      </c>
      <c r="BN46" s="3" t="str">
        <f>IF($A46="","",IF((AND($A46="ADD",OR(BM46="",BM46="Queenstown-Lakes District Council"))),"70",(_xlfn.XLOOKUP(BM46,ud_organisation_owner[lookupValue],ud_organisation_owner[lookupKey],""))))</f>
        <v/>
      </c>
      <c r="BO46" s="3" t="str">
        <f t="shared" si="6"/>
        <v/>
      </c>
      <c r="BP46" s="3" t="str">
        <f>IF($A46="","",IF((AND($A46="ADD",OR(BO46="",BO46="Queenstown-Lakes District Council"))),"70",(_xlfn.XLOOKUP(BO46,ud_organisation_owner[lookupValue],ud_organisation_owner[lookupKey],""))))</f>
        <v/>
      </c>
      <c r="BQ46" s="3" t="str">
        <f t="shared" si="7"/>
        <v/>
      </c>
      <c r="BR46" s="3" t="str">
        <f>IF($A46="","",IF((AND($A46="ADD",OR(BQ46="",BQ46="Local Authority"))),"17",(_xlfn.XLOOKUP(BQ46,ud_sub_organisation[lookupValue],ud_sub_organisation[lookupKey],""))))</f>
        <v/>
      </c>
      <c r="BS46" s="3" t="str">
        <f t="shared" si="8"/>
        <v/>
      </c>
      <c r="BT46" s="3" t="str">
        <f>IF($A46="","",IF((AND($A46="ADD",OR(BS46="",BS46="Vested assets"))),"12",(_xlfn.XLOOKUP(BS46,ud_work_origin[lookupValue],ud_work_origin[lookupKey],""))))</f>
        <v/>
      </c>
      <c r="BU46" s="8"/>
      <c r="BV46" s="2" t="str">
        <f t="shared" si="9"/>
        <v/>
      </c>
      <c r="BW46" s="2" t="str">
        <f t="shared" si="10"/>
        <v/>
      </c>
      <c r="BX46" s="3" t="str">
        <f t="shared" si="11"/>
        <v/>
      </c>
      <c r="BY46" s="3" t="str">
        <f>IF($A46="","",IF((AND($A46="ADD",OR(BX46="",BX46="Excellent"))),"1",(_xlfn.XLOOKUP(BX46,condition[lookupValue],condition[lookupKey],""))))</f>
        <v/>
      </c>
      <c r="BZ46" s="7" t="str">
        <f t="shared" si="12"/>
        <v/>
      </c>
      <c r="CA46" s="9"/>
    </row>
    <row r="47" spans="2:79">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P47" s="4"/>
      <c r="AV47" s="3" t="str">
        <f>IF($A47="ADD",IF(NOT(ISBLANK(AU47)),_xlfn.XLOOKUP(AU47,shelter_seat_material[lookupValue],shelter_seat_material[lookupKey],"ERROR"),""), "")</f>
        <v/>
      </c>
      <c r="AZ47" s="3" t="str">
        <f>IF($A47="ADD",IF(NOT(ISBLANK(AY47)),_xlfn.XLOOKUP(AY47,ud_maintenance_organisation[lookupValue],ud_maintenance_organisation[lookupKey],"ERROR"),""), "")</f>
        <v/>
      </c>
      <c r="BB47" s="3" t="str">
        <f>IF($A47="ADD",IF(NOT(ISBLANK(BA47)),_xlfn.XLOOKUP(BA47,ud_maintenance_organisation[lookupValue],ud_maintenance_organisation[lookupKey],"ERROR"),""), "")</f>
        <v/>
      </c>
      <c r="BD47" s="3" t="str">
        <f>IF($A47="ADD",IF(NOT(ISBLANK(BC47)),_xlfn.XLOOKUP(BC47,seating_type[lookupValue],seating_type[lookupKey],"ERROR"),""), "")</f>
        <v/>
      </c>
      <c r="BE47" s="7"/>
      <c r="BF47" s="4" t="str">
        <f t="shared" ca="1" si="3"/>
        <v/>
      </c>
      <c r="BG47" s="4"/>
      <c r="BH47" s="3" t="str">
        <f t="shared" si="4"/>
        <v/>
      </c>
      <c r="BI47" s="3" t="str">
        <f>IF($A47="","",IF((AND($A47="ADD",OR(BH47="",BH47="In Use"))),"5",(_xlfn.XLOOKUP(BH47,ud_asset_status[lookupValue],ud_asset_status[lookupKey],""))))</f>
        <v/>
      </c>
      <c r="BJ47" s="7"/>
      <c r="BL47" s="3" t="str">
        <f>IF($A47="ADD",IF(NOT(ISBLANK(BK47)),_xlfn.XLOOKUP(BK47,ar_replace_reason[lookupValue],ar_replace_reason[lookupKey],"ERROR"),""), "")</f>
        <v/>
      </c>
      <c r="BM47" s="3" t="str">
        <f t="shared" si="5"/>
        <v/>
      </c>
      <c r="BN47" s="3" t="str">
        <f>IF($A47="","",IF((AND($A47="ADD",OR(BM47="",BM47="Queenstown-Lakes District Council"))),"70",(_xlfn.XLOOKUP(BM47,ud_organisation_owner[lookupValue],ud_organisation_owner[lookupKey],""))))</f>
        <v/>
      </c>
      <c r="BO47" s="3" t="str">
        <f t="shared" si="6"/>
        <v/>
      </c>
      <c r="BP47" s="3" t="str">
        <f>IF($A47="","",IF((AND($A47="ADD",OR(BO47="",BO47="Queenstown-Lakes District Council"))),"70",(_xlfn.XLOOKUP(BO47,ud_organisation_owner[lookupValue],ud_organisation_owner[lookupKey],""))))</f>
        <v/>
      </c>
      <c r="BQ47" s="3" t="str">
        <f t="shared" si="7"/>
        <v/>
      </c>
      <c r="BR47" s="3" t="str">
        <f>IF($A47="","",IF((AND($A47="ADD",OR(BQ47="",BQ47="Local Authority"))),"17",(_xlfn.XLOOKUP(BQ47,ud_sub_organisation[lookupValue],ud_sub_organisation[lookupKey],""))))</f>
        <v/>
      </c>
      <c r="BS47" s="3" t="str">
        <f t="shared" si="8"/>
        <v/>
      </c>
      <c r="BT47" s="3" t="str">
        <f>IF($A47="","",IF((AND($A47="ADD",OR(BS47="",BS47="Vested assets"))),"12",(_xlfn.XLOOKUP(BS47,ud_work_origin[lookupValue],ud_work_origin[lookupKey],""))))</f>
        <v/>
      </c>
      <c r="BU47" s="8"/>
      <c r="BV47" s="2" t="str">
        <f t="shared" si="9"/>
        <v/>
      </c>
      <c r="BW47" s="2" t="str">
        <f t="shared" si="10"/>
        <v/>
      </c>
      <c r="BX47" s="3" t="str">
        <f t="shared" si="11"/>
        <v/>
      </c>
      <c r="BY47" s="3" t="str">
        <f>IF($A47="","",IF((AND($A47="ADD",OR(BX47="",BX47="Excellent"))),"1",(_xlfn.XLOOKUP(BX47,condition[lookupValue],condition[lookupKey],""))))</f>
        <v/>
      </c>
      <c r="BZ47" s="7" t="str">
        <f t="shared" si="12"/>
        <v/>
      </c>
      <c r="CA47" s="9"/>
    </row>
    <row r="48" spans="2:79">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P48" s="4"/>
      <c r="AV48" s="3" t="str">
        <f>IF($A48="ADD",IF(NOT(ISBLANK(AU48)),_xlfn.XLOOKUP(AU48,shelter_seat_material[lookupValue],shelter_seat_material[lookupKey],"ERROR"),""), "")</f>
        <v/>
      </c>
      <c r="AZ48" s="3" t="str">
        <f>IF($A48="ADD",IF(NOT(ISBLANK(AY48)),_xlfn.XLOOKUP(AY48,ud_maintenance_organisation[lookupValue],ud_maintenance_organisation[lookupKey],"ERROR"),""), "")</f>
        <v/>
      </c>
      <c r="BB48" s="3" t="str">
        <f>IF($A48="ADD",IF(NOT(ISBLANK(BA48)),_xlfn.XLOOKUP(BA48,ud_maintenance_organisation[lookupValue],ud_maintenance_organisation[lookupKey],"ERROR"),""), "")</f>
        <v/>
      </c>
      <c r="BD48" s="3" t="str">
        <f>IF($A48="ADD",IF(NOT(ISBLANK(BC48)),_xlfn.XLOOKUP(BC48,seating_type[lookupValue],seating_type[lookupKey],"ERROR"),""), "")</f>
        <v/>
      </c>
      <c r="BE48" s="7"/>
      <c r="BF48" s="4" t="str">
        <f t="shared" ca="1" si="3"/>
        <v/>
      </c>
      <c r="BG48" s="4"/>
      <c r="BH48" s="3" t="str">
        <f t="shared" si="4"/>
        <v/>
      </c>
      <c r="BI48" s="3" t="str">
        <f>IF($A48="","",IF((AND($A48="ADD",OR(BH48="",BH48="In Use"))),"5",(_xlfn.XLOOKUP(BH48,ud_asset_status[lookupValue],ud_asset_status[lookupKey],""))))</f>
        <v/>
      </c>
      <c r="BJ48" s="7"/>
      <c r="BL48" s="3" t="str">
        <f>IF($A48="ADD",IF(NOT(ISBLANK(BK48)),_xlfn.XLOOKUP(BK48,ar_replace_reason[lookupValue],ar_replace_reason[lookupKey],"ERROR"),""), "")</f>
        <v/>
      </c>
      <c r="BM48" s="3" t="str">
        <f t="shared" si="5"/>
        <v/>
      </c>
      <c r="BN48" s="3" t="str">
        <f>IF($A48="","",IF((AND($A48="ADD",OR(BM48="",BM48="Queenstown-Lakes District Council"))),"70",(_xlfn.XLOOKUP(BM48,ud_organisation_owner[lookupValue],ud_organisation_owner[lookupKey],""))))</f>
        <v/>
      </c>
      <c r="BO48" s="3" t="str">
        <f t="shared" si="6"/>
        <v/>
      </c>
      <c r="BP48" s="3" t="str">
        <f>IF($A48="","",IF((AND($A48="ADD",OR(BO48="",BO48="Queenstown-Lakes District Council"))),"70",(_xlfn.XLOOKUP(BO48,ud_organisation_owner[lookupValue],ud_organisation_owner[lookupKey],""))))</f>
        <v/>
      </c>
      <c r="BQ48" s="3" t="str">
        <f t="shared" si="7"/>
        <v/>
      </c>
      <c r="BR48" s="3" t="str">
        <f>IF($A48="","",IF((AND($A48="ADD",OR(BQ48="",BQ48="Local Authority"))),"17",(_xlfn.XLOOKUP(BQ48,ud_sub_organisation[lookupValue],ud_sub_organisation[lookupKey],""))))</f>
        <v/>
      </c>
      <c r="BS48" s="3" t="str">
        <f t="shared" si="8"/>
        <v/>
      </c>
      <c r="BT48" s="3" t="str">
        <f>IF($A48="","",IF((AND($A48="ADD",OR(BS48="",BS48="Vested assets"))),"12",(_xlfn.XLOOKUP(BS48,ud_work_origin[lookupValue],ud_work_origin[lookupKey],""))))</f>
        <v/>
      </c>
      <c r="BU48" s="8"/>
      <c r="BV48" s="2" t="str">
        <f t="shared" si="9"/>
        <v/>
      </c>
      <c r="BW48" s="2" t="str">
        <f t="shared" si="10"/>
        <v/>
      </c>
      <c r="BX48" s="3" t="str">
        <f t="shared" si="11"/>
        <v/>
      </c>
      <c r="BY48" s="3" t="str">
        <f>IF($A48="","",IF((AND($A48="ADD",OR(BX48="",BX48="Excellent"))),"1",(_xlfn.XLOOKUP(BX48,condition[lookupValue],condition[lookupKey],""))))</f>
        <v/>
      </c>
      <c r="BZ48" s="7" t="str">
        <f t="shared" si="12"/>
        <v/>
      </c>
      <c r="CA48" s="9"/>
    </row>
    <row r="49" spans="2:79">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P49" s="4"/>
      <c r="AV49" s="3" t="str">
        <f>IF($A49="ADD",IF(NOT(ISBLANK(AU49)),_xlfn.XLOOKUP(AU49,shelter_seat_material[lookupValue],shelter_seat_material[lookupKey],"ERROR"),""), "")</f>
        <v/>
      </c>
      <c r="AZ49" s="3" t="str">
        <f>IF($A49="ADD",IF(NOT(ISBLANK(AY49)),_xlfn.XLOOKUP(AY49,ud_maintenance_organisation[lookupValue],ud_maintenance_organisation[lookupKey],"ERROR"),""), "")</f>
        <v/>
      </c>
      <c r="BB49" s="3" t="str">
        <f>IF($A49="ADD",IF(NOT(ISBLANK(BA49)),_xlfn.XLOOKUP(BA49,ud_maintenance_organisation[lookupValue],ud_maintenance_organisation[lookupKey],"ERROR"),""), "")</f>
        <v/>
      </c>
      <c r="BD49" s="3" t="str">
        <f>IF($A49="ADD",IF(NOT(ISBLANK(BC49)),_xlfn.XLOOKUP(BC49,seating_type[lookupValue],seating_type[lookupKey],"ERROR"),""), "")</f>
        <v/>
      </c>
      <c r="BE49" s="7"/>
      <c r="BF49" s="4" t="str">
        <f t="shared" ca="1" si="3"/>
        <v/>
      </c>
      <c r="BG49" s="4"/>
      <c r="BH49" s="3" t="str">
        <f t="shared" si="4"/>
        <v/>
      </c>
      <c r="BI49" s="3" t="str">
        <f>IF($A49="","",IF((AND($A49="ADD",OR(BH49="",BH49="In Use"))),"5",(_xlfn.XLOOKUP(BH49,ud_asset_status[lookupValue],ud_asset_status[lookupKey],""))))</f>
        <v/>
      </c>
      <c r="BJ49" s="7"/>
      <c r="BL49" s="3" t="str">
        <f>IF($A49="ADD",IF(NOT(ISBLANK(BK49)),_xlfn.XLOOKUP(BK49,ar_replace_reason[lookupValue],ar_replace_reason[lookupKey],"ERROR"),""), "")</f>
        <v/>
      </c>
      <c r="BM49" s="3" t="str">
        <f t="shared" si="5"/>
        <v/>
      </c>
      <c r="BN49" s="3" t="str">
        <f>IF($A49="","",IF((AND($A49="ADD",OR(BM49="",BM49="Queenstown-Lakes District Council"))),"70",(_xlfn.XLOOKUP(BM49,ud_organisation_owner[lookupValue],ud_organisation_owner[lookupKey],""))))</f>
        <v/>
      </c>
      <c r="BO49" s="3" t="str">
        <f t="shared" si="6"/>
        <v/>
      </c>
      <c r="BP49" s="3" t="str">
        <f>IF($A49="","",IF((AND($A49="ADD",OR(BO49="",BO49="Queenstown-Lakes District Council"))),"70",(_xlfn.XLOOKUP(BO49,ud_organisation_owner[lookupValue],ud_organisation_owner[lookupKey],""))))</f>
        <v/>
      </c>
      <c r="BQ49" s="3" t="str">
        <f t="shared" si="7"/>
        <v/>
      </c>
      <c r="BR49" s="3" t="str">
        <f>IF($A49="","",IF((AND($A49="ADD",OR(BQ49="",BQ49="Local Authority"))),"17",(_xlfn.XLOOKUP(BQ49,ud_sub_organisation[lookupValue],ud_sub_organisation[lookupKey],""))))</f>
        <v/>
      </c>
      <c r="BS49" s="3" t="str">
        <f t="shared" si="8"/>
        <v/>
      </c>
      <c r="BT49" s="3" t="str">
        <f>IF($A49="","",IF((AND($A49="ADD",OR(BS49="",BS49="Vested assets"))),"12",(_xlfn.XLOOKUP(BS49,ud_work_origin[lookupValue],ud_work_origin[lookupKey],""))))</f>
        <v/>
      </c>
      <c r="BU49" s="8"/>
      <c r="BV49" s="2" t="str">
        <f t="shared" si="9"/>
        <v/>
      </c>
      <c r="BW49" s="2" t="str">
        <f t="shared" si="10"/>
        <v/>
      </c>
      <c r="BX49" s="3" t="str">
        <f t="shared" si="11"/>
        <v/>
      </c>
      <c r="BY49" s="3" t="str">
        <f>IF($A49="","",IF((AND($A49="ADD",OR(BX49="",BX49="Excellent"))),"1",(_xlfn.XLOOKUP(BX49,condition[lookupValue],condition[lookupKey],""))))</f>
        <v/>
      </c>
      <c r="BZ49" s="7" t="str">
        <f t="shared" si="12"/>
        <v/>
      </c>
      <c r="CA49" s="9"/>
    </row>
    <row r="50" spans="2:79">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P50" s="4"/>
      <c r="AV50" s="3" t="str">
        <f>IF($A50="ADD",IF(NOT(ISBLANK(AU50)),_xlfn.XLOOKUP(AU50,shelter_seat_material[lookupValue],shelter_seat_material[lookupKey],"ERROR"),""), "")</f>
        <v/>
      </c>
      <c r="AZ50" s="3" t="str">
        <f>IF($A50="ADD",IF(NOT(ISBLANK(AY50)),_xlfn.XLOOKUP(AY50,ud_maintenance_organisation[lookupValue],ud_maintenance_organisation[lookupKey],"ERROR"),""), "")</f>
        <v/>
      </c>
      <c r="BB50" s="3" t="str">
        <f>IF($A50="ADD",IF(NOT(ISBLANK(BA50)),_xlfn.XLOOKUP(BA50,ud_maintenance_organisation[lookupValue],ud_maintenance_organisation[lookupKey],"ERROR"),""), "")</f>
        <v/>
      </c>
      <c r="BD50" s="3" t="str">
        <f>IF($A50="ADD",IF(NOT(ISBLANK(BC50)),_xlfn.XLOOKUP(BC50,seating_type[lookupValue],seating_type[lookupKey],"ERROR"),""), "")</f>
        <v/>
      </c>
      <c r="BE50" s="7"/>
      <c r="BF50" s="4" t="str">
        <f t="shared" ca="1" si="3"/>
        <v/>
      </c>
      <c r="BG50" s="4"/>
      <c r="BH50" s="3" t="str">
        <f t="shared" si="4"/>
        <v/>
      </c>
      <c r="BI50" s="3" t="str">
        <f>IF($A50="","",IF((AND($A50="ADD",OR(BH50="",BH50="In Use"))),"5",(_xlfn.XLOOKUP(BH50,ud_asset_status[lookupValue],ud_asset_status[lookupKey],""))))</f>
        <v/>
      </c>
      <c r="BJ50" s="7"/>
      <c r="BL50" s="3" t="str">
        <f>IF($A50="ADD",IF(NOT(ISBLANK(BK50)),_xlfn.XLOOKUP(BK50,ar_replace_reason[lookupValue],ar_replace_reason[lookupKey],"ERROR"),""), "")</f>
        <v/>
      </c>
      <c r="BM50" s="3" t="str">
        <f t="shared" si="5"/>
        <v/>
      </c>
      <c r="BN50" s="3" t="str">
        <f>IF($A50="","",IF((AND($A50="ADD",OR(BM50="",BM50="Queenstown-Lakes District Council"))),"70",(_xlfn.XLOOKUP(BM50,ud_organisation_owner[lookupValue],ud_organisation_owner[lookupKey],""))))</f>
        <v/>
      </c>
      <c r="BO50" s="3" t="str">
        <f t="shared" si="6"/>
        <v/>
      </c>
      <c r="BP50" s="3" t="str">
        <f>IF($A50="","",IF((AND($A50="ADD",OR(BO50="",BO50="Queenstown-Lakes District Council"))),"70",(_xlfn.XLOOKUP(BO50,ud_organisation_owner[lookupValue],ud_organisation_owner[lookupKey],""))))</f>
        <v/>
      </c>
      <c r="BQ50" s="3" t="str">
        <f t="shared" si="7"/>
        <v/>
      </c>
      <c r="BR50" s="3" t="str">
        <f>IF($A50="","",IF((AND($A50="ADD",OR(BQ50="",BQ50="Local Authority"))),"17",(_xlfn.XLOOKUP(BQ50,ud_sub_organisation[lookupValue],ud_sub_organisation[lookupKey],""))))</f>
        <v/>
      </c>
      <c r="BS50" s="3" t="str">
        <f t="shared" si="8"/>
        <v/>
      </c>
      <c r="BT50" s="3" t="str">
        <f>IF($A50="","",IF((AND($A50="ADD",OR(BS50="",BS50="Vested assets"))),"12",(_xlfn.XLOOKUP(BS50,ud_work_origin[lookupValue],ud_work_origin[lookupKey],""))))</f>
        <v/>
      </c>
      <c r="BU50" s="8"/>
      <c r="BV50" s="2" t="str">
        <f t="shared" si="9"/>
        <v/>
      </c>
      <c r="BW50" s="2" t="str">
        <f t="shared" si="10"/>
        <v/>
      </c>
      <c r="BX50" s="3" t="str">
        <f t="shared" si="11"/>
        <v/>
      </c>
      <c r="BY50" s="3" t="str">
        <f>IF($A50="","",IF((AND($A50="ADD",OR(BX50="",BX50="Excellent"))),"1",(_xlfn.XLOOKUP(BX50,condition[lookupValue],condition[lookupKey],""))))</f>
        <v/>
      </c>
      <c r="BZ50" s="7" t="str">
        <f t="shared" si="12"/>
        <v/>
      </c>
      <c r="CA50" s="9"/>
    </row>
    <row r="51" spans="2:79">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P51" s="4"/>
      <c r="AV51" s="3" t="str">
        <f>IF($A51="ADD",IF(NOT(ISBLANK(AU51)),_xlfn.XLOOKUP(AU51,shelter_seat_material[lookupValue],shelter_seat_material[lookupKey],"ERROR"),""), "")</f>
        <v/>
      </c>
      <c r="AZ51" s="3" t="str">
        <f>IF($A51="ADD",IF(NOT(ISBLANK(AY51)),_xlfn.XLOOKUP(AY51,ud_maintenance_organisation[lookupValue],ud_maintenance_organisation[lookupKey],"ERROR"),""), "")</f>
        <v/>
      </c>
      <c r="BB51" s="3" t="str">
        <f>IF($A51="ADD",IF(NOT(ISBLANK(BA51)),_xlfn.XLOOKUP(BA51,ud_maintenance_organisation[lookupValue],ud_maintenance_organisation[lookupKey],"ERROR"),""), "")</f>
        <v/>
      </c>
      <c r="BD51" s="3" t="str">
        <f>IF($A51="ADD",IF(NOT(ISBLANK(BC51)),_xlfn.XLOOKUP(BC51,seating_type[lookupValue],seating_type[lookupKey],"ERROR"),""), "")</f>
        <v/>
      </c>
      <c r="BE51" s="7"/>
      <c r="BF51" s="4" t="str">
        <f t="shared" ca="1" si="3"/>
        <v/>
      </c>
      <c r="BG51" s="4"/>
      <c r="BH51" s="3" t="str">
        <f t="shared" si="4"/>
        <v/>
      </c>
      <c r="BI51" s="3" t="str">
        <f>IF($A51="","",IF((AND($A51="ADD",OR(BH51="",BH51="In Use"))),"5",(_xlfn.XLOOKUP(BH51,ud_asset_status[lookupValue],ud_asset_status[lookupKey],""))))</f>
        <v/>
      </c>
      <c r="BJ51" s="7"/>
      <c r="BL51" s="3" t="str">
        <f>IF($A51="ADD",IF(NOT(ISBLANK(BK51)),_xlfn.XLOOKUP(BK51,ar_replace_reason[lookupValue],ar_replace_reason[lookupKey],"ERROR"),""), "")</f>
        <v/>
      </c>
      <c r="BM51" s="3" t="str">
        <f t="shared" si="5"/>
        <v/>
      </c>
      <c r="BN51" s="3" t="str">
        <f>IF($A51="","",IF((AND($A51="ADD",OR(BM51="",BM51="Queenstown-Lakes District Council"))),"70",(_xlfn.XLOOKUP(BM51,ud_organisation_owner[lookupValue],ud_organisation_owner[lookupKey],""))))</f>
        <v/>
      </c>
      <c r="BO51" s="3" t="str">
        <f t="shared" si="6"/>
        <v/>
      </c>
      <c r="BP51" s="3" t="str">
        <f>IF($A51="","",IF((AND($A51="ADD",OR(BO51="",BO51="Queenstown-Lakes District Council"))),"70",(_xlfn.XLOOKUP(BO51,ud_organisation_owner[lookupValue],ud_organisation_owner[lookupKey],""))))</f>
        <v/>
      </c>
      <c r="BQ51" s="3" t="str">
        <f t="shared" si="7"/>
        <v/>
      </c>
      <c r="BR51" s="3" t="str">
        <f>IF($A51="","",IF((AND($A51="ADD",OR(BQ51="",BQ51="Local Authority"))),"17",(_xlfn.XLOOKUP(BQ51,ud_sub_organisation[lookupValue],ud_sub_organisation[lookupKey],""))))</f>
        <v/>
      </c>
      <c r="BS51" s="3" t="str">
        <f t="shared" si="8"/>
        <v/>
      </c>
      <c r="BT51" s="3" t="str">
        <f>IF($A51="","",IF((AND($A51="ADD",OR(BS51="",BS51="Vested assets"))),"12",(_xlfn.XLOOKUP(BS51,ud_work_origin[lookupValue],ud_work_origin[lookupKey],""))))</f>
        <v/>
      </c>
      <c r="BU51" s="8"/>
      <c r="BV51" s="2" t="str">
        <f t="shared" si="9"/>
        <v/>
      </c>
      <c r="BW51" s="2" t="str">
        <f t="shared" si="10"/>
        <v/>
      </c>
      <c r="BX51" s="3" t="str">
        <f t="shared" si="11"/>
        <v/>
      </c>
      <c r="BY51" s="3" t="str">
        <f>IF($A51="","",IF((AND($A51="ADD",OR(BX51="",BX51="Excellent"))),"1",(_xlfn.XLOOKUP(BX51,condition[lookupValue],condition[lookupKey],""))))</f>
        <v/>
      </c>
      <c r="BZ51" s="7" t="str">
        <f t="shared" si="12"/>
        <v/>
      </c>
      <c r="CA51" s="9"/>
    </row>
    <row r="52" spans="2:79">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P52" s="4"/>
      <c r="AV52" s="3" t="str">
        <f>IF($A52="ADD",IF(NOT(ISBLANK(AU52)),_xlfn.XLOOKUP(AU52,shelter_seat_material[lookupValue],shelter_seat_material[lookupKey],"ERROR"),""), "")</f>
        <v/>
      </c>
      <c r="AZ52" s="3" t="str">
        <f>IF($A52="ADD",IF(NOT(ISBLANK(AY52)),_xlfn.XLOOKUP(AY52,ud_maintenance_organisation[lookupValue],ud_maintenance_organisation[lookupKey],"ERROR"),""), "")</f>
        <v/>
      </c>
      <c r="BB52" s="3" t="str">
        <f>IF($A52="ADD",IF(NOT(ISBLANK(BA52)),_xlfn.XLOOKUP(BA52,ud_maintenance_organisation[lookupValue],ud_maintenance_organisation[lookupKey],"ERROR"),""), "")</f>
        <v/>
      </c>
      <c r="BD52" s="3" t="str">
        <f>IF($A52="ADD",IF(NOT(ISBLANK(BC52)),_xlfn.XLOOKUP(BC52,seating_type[lookupValue],seating_type[lookupKey],"ERROR"),""), "")</f>
        <v/>
      </c>
      <c r="BE52" s="7"/>
      <c r="BF52" s="4" t="str">
        <f t="shared" ca="1" si="3"/>
        <v/>
      </c>
      <c r="BG52" s="4"/>
      <c r="BH52" s="3" t="str">
        <f t="shared" si="4"/>
        <v/>
      </c>
      <c r="BI52" s="3" t="str">
        <f>IF($A52="","",IF((AND($A52="ADD",OR(BH52="",BH52="In Use"))),"5",(_xlfn.XLOOKUP(BH52,ud_asset_status[lookupValue],ud_asset_status[lookupKey],""))))</f>
        <v/>
      </c>
      <c r="BJ52" s="7"/>
      <c r="BL52" s="3" t="str">
        <f>IF($A52="ADD",IF(NOT(ISBLANK(BK52)),_xlfn.XLOOKUP(BK52,ar_replace_reason[lookupValue],ar_replace_reason[lookupKey],"ERROR"),""), "")</f>
        <v/>
      </c>
      <c r="BM52" s="3" t="str">
        <f t="shared" si="5"/>
        <v/>
      </c>
      <c r="BN52" s="3" t="str">
        <f>IF($A52="","",IF((AND($A52="ADD",OR(BM52="",BM52="Queenstown-Lakes District Council"))),"70",(_xlfn.XLOOKUP(BM52,ud_organisation_owner[lookupValue],ud_organisation_owner[lookupKey],""))))</f>
        <v/>
      </c>
      <c r="BO52" s="3" t="str">
        <f t="shared" si="6"/>
        <v/>
      </c>
      <c r="BP52" s="3" t="str">
        <f>IF($A52="","",IF((AND($A52="ADD",OR(BO52="",BO52="Queenstown-Lakes District Council"))),"70",(_xlfn.XLOOKUP(BO52,ud_organisation_owner[lookupValue],ud_organisation_owner[lookupKey],""))))</f>
        <v/>
      </c>
      <c r="BQ52" s="3" t="str">
        <f t="shared" si="7"/>
        <v/>
      </c>
      <c r="BR52" s="3" t="str">
        <f>IF($A52="","",IF((AND($A52="ADD",OR(BQ52="",BQ52="Local Authority"))),"17",(_xlfn.XLOOKUP(BQ52,ud_sub_organisation[lookupValue],ud_sub_organisation[lookupKey],""))))</f>
        <v/>
      </c>
      <c r="BS52" s="3" t="str">
        <f t="shared" si="8"/>
        <v/>
      </c>
      <c r="BT52" s="3" t="str">
        <f>IF($A52="","",IF((AND($A52="ADD",OR(BS52="",BS52="Vested assets"))),"12",(_xlfn.XLOOKUP(BS52,ud_work_origin[lookupValue],ud_work_origin[lookupKey],""))))</f>
        <v/>
      </c>
      <c r="BU52" s="8"/>
      <c r="BV52" s="2" t="str">
        <f t="shared" si="9"/>
        <v/>
      </c>
      <c r="BW52" s="2" t="str">
        <f t="shared" si="10"/>
        <v/>
      </c>
      <c r="BX52" s="3" t="str">
        <f t="shared" si="11"/>
        <v/>
      </c>
      <c r="BY52" s="3" t="str">
        <f>IF($A52="","",IF((AND($A52="ADD",OR(BX52="",BX52="Excellent"))),"1",(_xlfn.XLOOKUP(BX52,condition[lookupValue],condition[lookupKey],""))))</f>
        <v/>
      </c>
      <c r="BZ52" s="7" t="str">
        <f t="shared" si="12"/>
        <v/>
      </c>
      <c r="CA52" s="9"/>
    </row>
    <row r="53" spans="2:79">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P53" s="4"/>
      <c r="AV53" s="3" t="str">
        <f>IF($A53="ADD",IF(NOT(ISBLANK(AU53)),_xlfn.XLOOKUP(AU53,shelter_seat_material[lookupValue],shelter_seat_material[lookupKey],"ERROR"),""), "")</f>
        <v/>
      </c>
      <c r="AZ53" s="3" t="str">
        <f>IF($A53="ADD",IF(NOT(ISBLANK(AY53)),_xlfn.XLOOKUP(AY53,ud_maintenance_organisation[lookupValue],ud_maintenance_organisation[lookupKey],"ERROR"),""), "")</f>
        <v/>
      </c>
      <c r="BB53" s="3" t="str">
        <f>IF($A53="ADD",IF(NOT(ISBLANK(BA53)),_xlfn.XLOOKUP(BA53,ud_maintenance_organisation[lookupValue],ud_maintenance_organisation[lookupKey],"ERROR"),""), "")</f>
        <v/>
      </c>
      <c r="BD53" s="3" t="str">
        <f>IF($A53="ADD",IF(NOT(ISBLANK(BC53)),_xlfn.XLOOKUP(BC53,seating_type[lookupValue],seating_type[lookupKey],"ERROR"),""), "")</f>
        <v/>
      </c>
      <c r="BE53" s="7"/>
      <c r="BF53" s="4" t="str">
        <f t="shared" ca="1" si="3"/>
        <v/>
      </c>
      <c r="BG53" s="4"/>
      <c r="BH53" s="3" t="str">
        <f t="shared" si="4"/>
        <v/>
      </c>
      <c r="BI53" s="3" t="str">
        <f>IF($A53="","",IF((AND($A53="ADD",OR(BH53="",BH53="In Use"))),"5",(_xlfn.XLOOKUP(BH53,ud_asset_status[lookupValue],ud_asset_status[lookupKey],""))))</f>
        <v/>
      </c>
      <c r="BJ53" s="7"/>
      <c r="BL53" s="3" t="str">
        <f>IF($A53="ADD",IF(NOT(ISBLANK(BK53)),_xlfn.XLOOKUP(BK53,ar_replace_reason[lookupValue],ar_replace_reason[lookupKey],"ERROR"),""), "")</f>
        <v/>
      </c>
      <c r="BM53" s="3" t="str">
        <f t="shared" si="5"/>
        <v/>
      </c>
      <c r="BN53" s="3" t="str">
        <f>IF($A53="","",IF((AND($A53="ADD",OR(BM53="",BM53="Queenstown-Lakes District Council"))),"70",(_xlfn.XLOOKUP(BM53,ud_organisation_owner[lookupValue],ud_organisation_owner[lookupKey],""))))</f>
        <v/>
      </c>
      <c r="BO53" s="3" t="str">
        <f t="shared" si="6"/>
        <v/>
      </c>
      <c r="BP53" s="3" t="str">
        <f>IF($A53="","",IF((AND($A53="ADD",OR(BO53="",BO53="Queenstown-Lakes District Council"))),"70",(_xlfn.XLOOKUP(BO53,ud_organisation_owner[lookupValue],ud_organisation_owner[lookupKey],""))))</f>
        <v/>
      </c>
      <c r="BQ53" s="3" t="str">
        <f t="shared" si="7"/>
        <v/>
      </c>
      <c r="BR53" s="3" t="str">
        <f>IF($A53="","",IF((AND($A53="ADD",OR(BQ53="",BQ53="Local Authority"))),"17",(_xlfn.XLOOKUP(BQ53,ud_sub_organisation[lookupValue],ud_sub_organisation[lookupKey],""))))</f>
        <v/>
      </c>
      <c r="BS53" s="3" t="str">
        <f t="shared" si="8"/>
        <v/>
      </c>
      <c r="BT53" s="3" t="str">
        <f>IF($A53="","",IF((AND($A53="ADD",OR(BS53="",BS53="Vested assets"))),"12",(_xlfn.XLOOKUP(BS53,ud_work_origin[lookupValue],ud_work_origin[lookupKey],""))))</f>
        <v/>
      </c>
      <c r="BU53" s="8"/>
      <c r="BV53" s="2" t="str">
        <f t="shared" si="9"/>
        <v/>
      </c>
      <c r="BW53" s="2" t="str">
        <f t="shared" si="10"/>
        <v/>
      </c>
      <c r="BX53" s="3" t="str">
        <f t="shared" si="11"/>
        <v/>
      </c>
      <c r="BY53" s="3" t="str">
        <f>IF($A53="","",IF((AND($A53="ADD",OR(BX53="",BX53="Excellent"))),"1",(_xlfn.XLOOKUP(BX53,condition[lookupValue],condition[lookupKey],""))))</f>
        <v/>
      </c>
      <c r="BZ53" s="7" t="str">
        <f t="shared" si="12"/>
        <v/>
      </c>
      <c r="CA53" s="9"/>
    </row>
    <row r="54" spans="2:79">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P54" s="4"/>
      <c r="AV54" s="3" t="str">
        <f>IF($A54="ADD",IF(NOT(ISBLANK(AU54)),_xlfn.XLOOKUP(AU54,shelter_seat_material[lookupValue],shelter_seat_material[lookupKey],"ERROR"),""), "")</f>
        <v/>
      </c>
      <c r="AZ54" s="3" t="str">
        <f>IF($A54="ADD",IF(NOT(ISBLANK(AY54)),_xlfn.XLOOKUP(AY54,ud_maintenance_organisation[lookupValue],ud_maintenance_organisation[lookupKey],"ERROR"),""), "")</f>
        <v/>
      </c>
      <c r="BB54" s="3" t="str">
        <f>IF($A54="ADD",IF(NOT(ISBLANK(BA54)),_xlfn.XLOOKUP(BA54,ud_maintenance_organisation[lookupValue],ud_maintenance_organisation[lookupKey],"ERROR"),""), "")</f>
        <v/>
      </c>
      <c r="BD54" s="3" t="str">
        <f>IF($A54="ADD",IF(NOT(ISBLANK(BC54)),_xlfn.XLOOKUP(BC54,seating_type[lookupValue],seating_type[lookupKey],"ERROR"),""), "")</f>
        <v/>
      </c>
      <c r="BE54" s="7"/>
      <c r="BF54" s="4" t="str">
        <f t="shared" ca="1" si="3"/>
        <v/>
      </c>
      <c r="BG54" s="4"/>
      <c r="BH54" s="3" t="str">
        <f t="shared" si="4"/>
        <v/>
      </c>
      <c r="BI54" s="3" t="str">
        <f>IF($A54="","",IF((AND($A54="ADD",OR(BH54="",BH54="In Use"))),"5",(_xlfn.XLOOKUP(BH54,ud_asset_status[lookupValue],ud_asset_status[lookupKey],""))))</f>
        <v/>
      </c>
      <c r="BJ54" s="7"/>
      <c r="BL54" s="3" t="str">
        <f>IF($A54="ADD",IF(NOT(ISBLANK(BK54)),_xlfn.XLOOKUP(BK54,ar_replace_reason[lookupValue],ar_replace_reason[lookupKey],"ERROR"),""), "")</f>
        <v/>
      </c>
      <c r="BM54" s="3" t="str">
        <f t="shared" si="5"/>
        <v/>
      </c>
      <c r="BN54" s="3" t="str">
        <f>IF($A54="","",IF((AND($A54="ADD",OR(BM54="",BM54="Queenstown-Lakes District Council"))),"70",(_xlfn.XLOOKUP(BM54,ud_organisation_owner[lookupValue],ud_organisation_owner[lookupKey],""))))</f>
        <v/>
      </c>
      <c r="BO54" s="3" t="str">
        <f t="shared" si="6"/>
        <v/>
      </c>
      <c r="BP54" s="3" t="str">
        <f>IF($A54="","",IF((AND($A54="ADD",OR(BO54="",BO54="Queenstown-Lakes District Council"))),"70",(_xlfn.XLOOKUP(BO54,ud_organisation_owner[lookupValue],ud_organisation_owner[lookupKey],""))))</f>
        <v/>
      </c>
      <c r="BQ54" s="3" t="str">
        <f t="shared" si="7"/>
        <v/>
      </c>
      <c r="BR54" s="3" t="str">
        <f>IF($A54="","",IF((AND($A54="ADD",OR(BQ54="",BQ54="Local Authority"))),"17",(_xlfn.XLOOKUP(BQ54,ud_sub_organisation[lookupValue],ud_sub_organisation[lookupKey],""))))</f>
        <v/>
      </c>
      <c r="BS54" s="3" t="str">
        <f t="shared" si="8"/>
        <v/>
      </c>
      <c r="BT54" s="3" t="str">
        <f>IF($A54="","",IF((AND($A54="ADD",OR(BS54="",BS54="Vested assets"))),"12",(_xlfn.XLOOKUP(BS54,ud_work_origin[lookupValue],ud_work_origin[lookupKey],""))))</f>
        <v/>
      </c>
      <c r="BU54" s="8"/>
      <c r="BV54" s="2" t="str">
        <f t="shared" si="9"/>
        <v/>
      </c>
      <c r="BW54" s="2" t="str">
        <f t="shared" si="10"/>
        <v/>
      </c>
      <c r="BX54" s="3" t="str">
        <f t="shared" si="11"/>
        <v/>
      </c>
      <c r="BY54" s="3" t="str">
        <f>IF($A54="","",IF((AND($A54="ADD",OR(BX54="",BX54="Excellent"))),"1",(_xlfn.XLOOKUP(BX54,condition[lookupValue],condition[lookupKey],""))))</f>
        <v/>
      </c>
      <c r="BZ54" s="7" t="str">
        <f t="shared" si="12"/>
        <v/>
      </c>
      <c r="CA54" s="9"/>
    </row>
    <row r="55" spans="2:79">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P55" s="4"/>
      <c r="AV55" s="3" t="str">
        <f>IF($A55="ADD",IF(NOT(ISBLANK(AU55)),_xlfn.XLOOKUP(AU55,shelter_seat_material[lookupValue],shelter_seat_material[lookupKey],"ERROR"),""), "")</f>
        <v/>
      </c>
      <c r="AZ55" s="3" t="str">
        <f>IF($A55="ADD",IF(NOT(ISBLANK(AY55)),_xlfn.XLOOKUP(AY55,ud_maintenance_organisation[lookupValue],ud_maintenance_organisation[lookupKey],"ERROR"),""), "")</f>
        <v/>
      </c>
      <c r="BB55" s="3" t="str">
        <f>IF($A55="ADD",IF(NOT(ISBLANK(BA55)),_xlfn.XLOOKUP(BA55,ud_maintenance_organisation[lookupValue],ud_maintenance_organisation[lookupKey],"ERROR"),""), "")</f>
        <v/>
      </c>
      <c r="BD55" s="3" t="str">
        <f>IF($A55="ADD",IF(NOT(ISBLANK(BC55)),_xlfn.XLOOKUP(BC55,seating_type[lookupValue],seating_type[lookupKey],"ERROR"),""), "")</f>
        <v/>
      </c>
      <c r="BE55" s="7"/>
      <c r="BF55" s="4" t="str">
        <f t="shared" ca="1" si="3"/>
        <v/>
      </c>
      <c r="BG55" s="4"/>
      <c r="BH55" s="3" t="str">
        <f t="shared" si="4"/>
        <v/>
      </c>
      <c r="BI55" s="3" t="str">
        <f>IF($A55="","",IF((AND($A55="ADD",OR(BH55="",BH55="In Use"))),"5",(_xlfn.XLOOKUP(BH55,ud_asset_status[lookupValue],ud_asset_status[lookupKey],""))))</f>
        <v/>
      </c>
      <c r="BJ55" s="7"/>
      <c r="BL55" s="3" t="str">
        <f>IF($A55="ADD",IF(NOT(ISBLANK(BK55)),_xlfn.XLOOKUP(BK55,ar_replace_reason[lookupValue],ar_replace_reason[lookupKey],"ERROR"),""), "")</f>
        <v/>
      </c>
      <c r="BM55" s="3" t="str">
        <f t="shared" si="5"/>
        <v/>
      </c>
      <c r="BN55" s="3" t="str">
        <f>IF($A55="","",IF((AND($A55="ADD",OR(BM55="",BM55="Queenstown-Lakes District Council"))),"70",(_xlfn.XLOOKUP(BM55,ud_organisation_owner[lookupValue],ud_organisation_owner[lookupKey],""))))</f>
        <v/>
      </c>
      <c r="BO55" s="3" t="str">
        <f t="shared" si="6"/>
        <v/>
      </c>
      <c r="BP55" s="3" t="str">
        <f>IF($A55="","",IF((AND($A55="ADD",OR(BO55="",BO55="Queenstown-Lakes District Council"))),"70",(_xlfn.XLOOKUP(BO55,ud_organisation_owner[lookupValue],ud_organisation_owner[lookupKey],""))))</f>
        <v/>
      </c>
      <c r="BQ55" s="3" t="str">
        <f t="shared" si="7"/>
        <v/>
      </c>
      <c r="BR55" s="3" t="str">
        <f>IF($A55="","",IF((AND($A55="ADD",OR(BQ55="",BQ55="Local Authority"))),"17",(_xlfn.XLOOKUP(BQ55,ud_sub_organisation[lookupValue],ud_sub_organisation[lookupKey],""))))</f>
        <v/>
      </c>
      <c r="BS55" s="3" t="str">
        <f t="shared" si="8"/>
        <v/>
      </c>
      <c r="BT55" s="3" t="str">
        <f>IF($A55="","",IF((AND($A55="ADD",OR(BS55="",BS55="Vested assets"))),"12",(_xlfn.XLOOKUP(BS55,ud_work_origin[lookupValue],ud_work_origin[lookupKey],""))))</f>
        <v/>
      </c>
      <c r="BU55" s="8"/>
      <c r="BV55" s="2" t="str">
        <f t="shared" si="9"/>
        <v/>
      </c>
      <c r="BW55" s="2" t="str">
        <f t="shared" si="10"/>
        <v/>
      </c>
      <c r="BX55" s="3" t="str">
        <f t="shared" si="11"/>
        <v/>
      </c>
      <c r="BY55" s="3" t="str">
        <f>IF($A55="","",IF((AND($A55="ADD",OR(BX55="",BX55="Excellent"))),"1",(_xlfn.XLOOKUP(BX55,condition[lookupValue],condition[lookupKey],""))))</f>
        <v/>
      </c>
      <c r="BZ55" s="7" t="str">
        <f t="shared" si="12"/>
        <v/>
      </c>
      <c r="CA55" s="9"/>
    </row>
    <row r="56" spans="2:79">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P56" s="4"/>
      <c r="AV56" s="3" t="str">
        <f>IF($A56="ADD",IF(NOT(ISBLANK(AU56)),_xlfn.XLOOKUP(AU56,shelter_seat_material[lookupValue],shelter_seat_material[lookupKey],"ERROR"),""), "")</f>
        <v/>
      </c>
      <c r="AZ56" s="3" t="str">
        <f>IF($A56="ADD",IF(NOT(ISBLANK(AY56)),_xlfn.XLOOKUP(AY56,ud_maintenance_organisation[lookupValue],ud_maintenance_organisation[lookupKey],"ERROR"),""), "")</f>
        <v/>
      </c>
      <c r="BB56" s="3" t="str">
        <f>IF($A56="ADD",IF(NOT(ISBLANK(BA56)),_xlfn.XLOOKUP(BA56,ud_maintenance_organisation[lookupValue],ud_maintenance_organisation[lookupKey],"ERROR"),""), "")</f>
        <v/>
      </c>
      <c r="BD56" s="3" t="str">
        <f>IF($A56="ADD",IF(NOT(ISBLANK(BC56)),_xlfn.XLOOKUP(BC56,seating_type[lookupValue],seating_type[lookupKey],"ERROR"),""), "")</f>
        <v/>
      </c>
      <c r="BE56" s="7"/>
      <c r="BF56" s="4" t="str">
        <f t="shared" ca="1" si="3"/>
        <v/>
      </c>
      <c r="BG56" s="4"/>
      <c r="BH56" s="3" t="str">
        <f t="shared" si="4"/>
        <v/>
      </c>
      <c r="BI56" s="3" t="str">
        <f>IF($A56="","",IF((AND($A56="ADD",OR(BH56="",BH56="In Use"))),"5",(_xlfn.XLOOKUP(BH56,ud_asset_status[lookupValue],ud_asset_status[lookupKey],""))))</f>
        <v/>
      </c>
      <c r="BJ56" s="7"/>
      <c r="BL56" s="3" t="str">
        <f>IF($A56="ADD",IF(NOT(ISBLANK(BK56)),_xlfn.XLOOKUP(BK56,ar_replace_reason[lookupValue],ar_replace_reason[lookupKey],"ERROR"),""), "")</f>
        <v/>
      </c>
      <c r="BM56" s="3" t="str">
        <f t="shared" si="5"/>
        <v/>
      </c>
      <c r="BN56" s="3" t="str">
        <f>IF($A56="","",IF((AND($A56="ADD",OR(BM56="",BM56="Queenstown-Lakes District Council"))),"70",(_xlfn.XLOOKUP(BM56,ud_organisation_owner[lookupValue],ud_organisation_owner[lookupKey],""))))</f>
        <v/>
      </c>
      <c r="BO56" s="3" t="str">
        <f t="shared" si="6"/>
        <v/>
      </c>
      <c r="BP56" s="3" t="str">
        <f>IF($A56="","",IF((AND($A56="ADD",OR(BO56="",BO56="Queenstown-Lakes District Council"))),"70",(_xlfn.XLOOKUP(BO56,ud_organisation_owner[lookupValue],ud_organisation_owner[lookupKey],""))))</f>
        <v/>
      </c>
      <c r="BQ56" s="3" t="str">
        <f t="shared" si="7"/>
        <v/>
      </c>
      <c r="BR56" s="3" t="str">
        <f>IF($A56="","",IF((AND($A56="ADD",OR(BQ56="",BQ56="Local Authority"))),"17",(_xlfn.XLOOKUP(BQ56,ud_sub_organisation[lookupValue],ud_sub_organisation[lookupKey],""))))</f>
        <v/>
      </c>
      <c r="BS56" s="3" t="str">
        <f t="shared" si="8"/>
        <v/>
      </c>
      <c r="BT56" s="3" t="str">
        <f>IF($A56="","",IF((AND($A56="ADD",OR(BS56="",BS56="Vested assets"))),"12",(_xlfn.XLOOKUP(BS56,ud_work_origin[lookupValue],ud_work_origin[lookupKey],""))))</f>
        <v/>
      </c>
      <c r="BU56" s="8"/>
      <c r="BV56" s="2" t="str">
        <f t="shared" si="9"/>
        <v/>
      </c>
      <c r="BW56" s="2" t="str">
        <f t="shared" si="10"/>
        <v/>
      </c>
      <c r="BX56" s="3" t="str">
        <f t="shared" si="11"/>
        <v/>
      </c>
      <c r="BY56" s="3" t="str">
        <f>IF($A56="","",IF((AND($A56="ADD",OR(BX56="",BX56="Excellent"))),"1",(_xlfn.XLOOKUP(BX56,condition[lookupValue],condition[lookupKey],""))))</f>
        <v/>
      </c>
      <c r="BZ56" s="7" t="str">
        <f t="shared" si="12"/>
        <v/>
      </c>
      <c r="CA56" s="9"/>
    </row>
    <row r="57" spans="2:79">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P57" s="4"/>
      <c r="AV57" s="3" t="str">
        <f>IF($A57="ADD",IF(NOT(ISBLANK(AU57)),_xlfn.XLOOKUP(AU57,shelter_seat_material[lookupValue],shelter_seat_material[lookupKey],"ERROR"),""), "")</f>
        <v/>
      </c>
      <c r="AZ57" s="3" t="str">
        <f>IF($A57="ADD",IF(NOT(ISBLANK(AY57)),_xlfn.XLOOKUP(AY57,ud_maintenance_organisation[lookupValue],ud_maintenance_organisation[lookupKey],"ERROR"),""), "")</f>
        <v/>
      </c>
      <c r="BB57" s="3" t="str">
        <f>IF($A57="ADD",IF(NOT(ISBLANK(BA57)),_xlfn.XLOOKUP(BA57,ud_maintenance_organisation[lookupValue],ud_maintenance_organisation[lookupKey],"ERROR"),""), "")</f>
        <v/>
      </c>
      <c r="BD57" s="3" t="str">
        <f>IF($A57="ADD",IF(NOT(ISBLANK(BC57)),_xlfn.XLOOKUP(BC57,seating_type[lookupValue],seating_type[lookupKey],"ERROR"),""), "")</f>
        <v/>
      </c>
      <c r="BE57" s="7"/>
      <c r="BF57" s="4" t="str">
        <f t="shared" ca="1" si="3"/>
        <v/>
      </c>
      <c r="BG57" s="4"/>
      <c r="BH57" s="3" t="str">
        <f t="shared" si="4"/>
        <v/>
      </c>
      <c r="BI57" s="3" t="str">
        <f>IF($A57="","",IF((AND($A57="ADD",OR(BH57="",BH57="In Use"))),"5",(_xlfn.XLOOKUP(BH57,ud_asset_status[lookupValue],ud_asset_status[lookupKey],""))))</f>
        <v/>
      </c>
      <c r="BJ57" s="7"/>
      <c r="BL57" s="3" t="str">
        <f>IF($A57="ADD",IF(NOT(ISBLANK(BK57)),_xlfn.XLOOKUP(BK57,ar_replace_reason[lookupValue],ar_replace_reason[lookupKey],"ERROR"),""), "")</f>
        <v/>
      </c>
      <c r="BM57" s="3" t="str">
        <f t="shared" si="5"/>
        <v/>
      </c>
      <c r="BN57" s="3" t="str">
        <f>IF($A57="","",IF((AND($A57="ADD",OR(BM57="",BM57="Queenstown-Lakes District Council"))),"70",(_xlfn.XLOOKUP(BM57,ud_organisation_owner[lookupValue],ud_organisation_owner[lookupKey],""))))</f>
        <v/>
      </c>
      <c r="BO57" s="3" t="str">
        <f t="shared" si="6"/>
        <v/>
      </c>
      <c r="BP57" s="3" t="str">
        <f>IF($A57="","",IF((AND($A57="ADD",OR(BO57="",BO57="Queenstown-Lakes District Council"))),"70",(_xlfn.XLOOKUP(BO57,ud_organisation_owner[lookupValue],ud_organisation_owner[lookupKey],""))))</f>
        <v/>
      </c>
      <c r="BQ57" s="3" t="str">
        <f t="shared" si="7"/>
        <v/>
      </c>
      <c r="BR57" s="3" t="str">
        <f>IF($A57="","",IF((AND($A57="ADD",OR(BQ57="",BQ57="Local Authority"))),"17",(_xlfn.XLOOKUP(BQ57,ud_sub_organisation[lookupValue],ud_sub_organisation[lookupKey],""))))</f>
        <v/>
      </c>
      <c r="BS57" s="3" t="str">
        <f t="shared" si="8"/>
        <v/>
      </c>
      <c r="BT57" s="3" t="str">
        <f>IF($A57="","",IF((AND($A57="ADD",OR(BS57="",BS57="Vested assets"))),"12",(_xlfn.XLOOKUP(BS57,ud_work_origin[lookupValue],ud_work_origin[lookupKey],""))))</f>
        <v/>
      </c>
      <c r="BU57" s="8"/>
      <c r="BV57" s="2" t="str">
        <f t="shared" si="9"/>
        <v/>
      </c>
      <c r="BW57" s="2" t="str">
        <f t="shared" si="10"/>
        <v/>
      </c>
      <c r="BX57" s="3" t="str">
        <f t="shared" si="11"/>
        <v/>
      </c>
      <c r="BY57" s="3" t="str">
        <f>IF($A57="","",IF((AND($A57="ADD",OR(BX57="",BX57="Excellent"))),"1",(_xlfn.XLOOKUP(BX57,condition[lookupValue],condition[lookupKey],""))))</f>
        <v/>
      </c>
      <c r="BZ57" s="7" t="str">
        <f t="shared" si="12"/>
        <v/>
      </c>
      <c r="CA57" s="9"/>
    </row>
    <row r="58" spans="2:79">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P58" s="4"/>
      <c r="AV58" s="3" t="str">
        <f>IF($A58="ADD",IF(NOT(ISBLANK(AU58)),_xlfn.XLOOKUP(AU58,shelter_seat_material[lookupValue],shelter_seat_material[lookupKey],"ERROR"),""), "")</f>
        <v/>
      </c>
      <c r="AZ58" s="3" t="str">
        <f>IF($A58="ADD",IF(NOT(ISBLANK(AY58)),_xlfn.XLOOKUP(AY58,ud_maintenance_organisation[lookupValue],ud_maintenance_organisation[lookupKey],"ERROR"),""), "")</f>
        <v/>
      </c>
      <c r="BB58" s="3" t="str">
        <f>IF($A58="ADD",IF(NOT(ISBLANK(BA58)),_xlfn.XLOOKUP(BA58,ud_maintenance_organisation[lookupValue],ud_maintenance_organisation[lookupKey],"ERROR"),""), "")</f>
        <v/>
      </c>
      <c r="BD58" s="3" t="str">
        <f>IF($A58="ADD",IF(NOT(ISBLANK(BC58)),_xlfn.XLOOKUP(BC58,seating_type[lookupValue],seating_type[lookupKey],"ERROR"),""), "")</f>
        <v/>
      </c>
      <c r="BE58" s="7"/>
      <c r="BF58" s="4" t="str">
        <f t="shared" ca="1" si="3"/>
        <v/>
      </c>
      <c r="BG58" s="4"/>
      <c r="BH58" s="3" t="str">
        <f t="shared" si="4"/>
        <v/>
      </c>
      <c r="BI58" s="3" t="str">
        <f>IF($A58="","",IF((AND($A58="ADD",OR(BH58="",BH58="In Use"))),"5",(_xlfn.XLOOKUP(BH58,ud_asset_status[lookupValue],ud_asset_status[lookupKey],""))))</f>
        <v/>
      </c>
      <c r="BJ58" s="7"/>
      <c r="BL58" s="3" t="str">
        <f>IF($A58="ADD",IF(NOT(ISBLANK(BK58)),_xlfn.XLOOKUP(BK58,ar_replace_reason[lookupValue],ar_replace_reason[lookupKey],"ERROR"),""), "")</f>
        <v/>
      </c>
      <c r="BM58" s="3" t="str">
        <f t="shared" si="5"/>
        <v/>
      </c>
      <c r="BN58" s="3" t="str">
        <f>IF($A58="","",IF((AND($A58="ADD",OR(BM58="",BM58="Queenstown-Lakes District Council"))),"70",(_xlfn.XLOOKUP(BM58,ud_organisation_owner[lookupValue],ud_organisation_owner[lookupKey],""))))</f>
        <v/>
      </c>
      <c r="BO58" s="3" t="str">
        <f t="shared" si="6"/>
        <v/>
      </c>
      <c r="BP58" s="3" t="str">
        <f>IF($A58="","",IF((AND($A58="ADD",OR(BO58="",BO58="Queenstown-Lakes District Council"))),"70",(_xlfn.XLOOKUP(BO58,ud_organisation_owner[lookupValue],ud_organisation_owner[lookupKey],""))))</f>
        <v/>
      </c>
      <c r="BQ58" s="3" t="str">
        <f t="shared" si="7"/>
        <v/>
      </c>
      <c r="BR58" s="3" t="str">
        <f>IF($A58="","",IF((AND($A58="ADD",OR(BQ58="",BQ58="Local Authority"))),"17",(_xlfn.XLOOKUP(BQ58,ud_sub_organisation[lookupValue],ud_sub_organisation[lookupKey],""))))</f>
        <v/>
      </c>
      <c r="BS58" s="3" t="str">
        <f t="shared" si="8"/>
        <v/>
      </c>
      <c r="BT58" s="3" t="str">
        <f>IF($A58="","",IF((AND($A58="ADD",OR(BS58="",BS58="Vested assets"))),"12",(_xlfn.XLOOKUP(BS58,ud_work_origin[lookupValue],ud_work_origin[lookupKey],""))))</f>
        <v/>
      </c>
      <c r="BU58" s="8"/>
      <c r="BV58" s="2" t="str">
        <f t="shared" si="9"/>
        <v/>
      </c>
      <c r="BW58" s="2" t="str">
        <f t="shared" si="10"/>
        <v/>
      </c>
      <c r="BX58" s="3" t="str">
        <f t="shared" si="11"/>
        <v/>
      </c>
      <c r="BY58" s="3" t="str">
        <f>IF($A58="","",IF((AND($A58="ADD",OR(BX58="",BX58="Excellent"))),"1",(_xlfn.XLOOKUP(BX58,condition[lookupValue],condition[lookupKey],""))))</f>
        <v/>
      </c>
      <c r="BZ58" s="7" t="str">
        <f t="shared" si="12"/>
        <v/>
      </c>
      <c r="CA58" s="9"/>
    </row>
    <row r="59" spans="2:79">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P59" s="4"/>
      <c r="AV59" s="3" t="str">
        <f>IF($A59="ADD",IF(NOT(ISBLANK(AU59)),_xlfn.XLOOKUP(AU59,shelter_seat_material[lookupValue],shelter_seat_material[lookupKey],"ERROR"),""), "")</f>
        <v/>
      </c>
      <c r="AZ59" s="3" t="str">
        <f>IF($A59="ADD",IF(NOT(ISBLANK(AY59)),_xlfn.XLOOKUP(AY59,ud_maintenance_organisation[lookupValue],ud_maintenance_organisation[lookupKey],"ERROR"),""), "")</f>
        <v/>
      </c>
      <c r="BB59" s="3" t="str">
        <f>IF($A59="ADD",IF(NOT(ISBLANK(BA59)),_xlfn.XLOOKUP(BA59,ud_maintenance_organisation[lookupValue],ud_maintenance_organisation[lookupKey],"ERROR"),""), "")</f>
        <v/>
      </c>
      <c r="BD59" s="3" t="str">
        <f>IF($A59="ADD",IF(NOT(ISBLANK(BC59)),_xlfn.XLOOKUP(BC59,seating_type[lookupValue],seating_type[lookupKey],"ERROR"),""), "")</f>
        <v/>
      </c>
      <c r="BE59" s="7"/>
      <c r="BF59" s="4" t="str">
        <f t="shared" ca="1" si="3"/>
        <v/>
      </c>
      <c r="BG59" s="4"/>
      <c r="BH59" s="3" t="str">
        <f t="shared" si="4"/>
        <v/>
      </c>
      <c r="BI59" s="3" t="str">
        <f>IF($A59="","",IF((AND($A59="ADD",OR(BH59="",BH59="In Use"))),"5",(_xlfn.XLOOKUP(BH59,ud_asset_status[lookupValue],ud_asset_status[lookupKey],""))))</f>
        <v/>
      </c>
      <c r="BJ59" s="7"/>
      <c r="BL59" s="3" t="str">
        <f>IF($A59="ADD",IF(NOT(ISBLANK(BK59)),_xlfn.XLOOKUP(BK59,ar_replace_reason[lookupValue],ar_replace_reason[lookupKey],"ERROR"),""), "")</f>
        <v/>
      </c>
      <c r="BM59" s="3" t="str">
        <f t="shared" si="5"/>
        <v/>
      </c>
      <c r="BN59" s="3" t="str">
        <f>IF($A59="","",IF((AND($A59="ADD",OR(BM59="",BM59="Queenstown-Lakes District Council"))),"70",(_xlfn.XLOOKUP(BM59,ud_organisation_owner[lookupValue],ud_organisation_owner[lookupKey],""))))</f>
        <v/>
      </c>
      <c r="BO59" s="3" t="str">
        <f t="shared" si="6"/>
        <v/>
      </c>
      <c r="BP59" s="3" t="str">
        <f>IF($A59="","",IF((AND($A59="ADD",OR(BO59="",BO59="Queenstown-Lakes District Council"))),"70",(_xlfn.XLOOKUP(BO59,ud_organisation_owner[lookupValue],ud_organisation_owner[lookupKey],""))))</f>
        <v/>
      </c>
      <c r="BQ59" s="3" t="str">
        <f t="shared" si="7"/>
        <v/>
      </c>
      <c r="BR59" s="3" t="str">
        <f>IF($A59="","",IF((AND($A59="ADD",OR(BQ59="",BQ59="Local Authority"))),"17",(_xlfn.XLOOKUP(BQ59,ud_sub_organisation[lookupValue],ud_sub_organisation[lookupKey],""))))</f>
        <v/>
      </c>
      <c r="BS59" s="3" t="str">
        <f t="shared" si="8"/>
        <v/>
      </c>
      <c r="BT59" s="3" t="str">
        <f>IF($A59="","",IF((AND($A59="ADD",OR(BS59="",BS59="Vested assets"))),"12",(_xlfn.XLOOKUP(BS59,ud_work_origin[lookupValue],ud_work_origin[lookupKey],""))))</f>
        <v/>
      </c>
      <c r="BU59" s="8"/>
      <c r="BV59" s="2" t="str">
        <f t="shared" si="9"/>
        <v/>
      </c>
      <c r="BW59" s="2" t="str">
        <f t="shared" si="10"/>
        <v/>
      </c>
      <c r="BX59" s="3" t="str">
        <f t="shared" si="11"/>
        <v/>
      </c>
      <c r="BY59" s="3" t="str">
        <f>IF($A59="","",IF((AND($A59="ADD",OR(BX59="",BX59="Excellent"))),"1",(_xlfn.XLOOKUP(BX59,condition[lookupValue],condition[lookupKey],""))))</f>
        <v/>
      </c>
      <c r="BZ59" s="7" t="str">
        <f t="shared" si="12"/>
        <v/>
      </c>
      <c r="CA59" s="9"/>
    </row>
    <row r="60" spans="2:79">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P60" s="4"/>
      <c r="AV60" s="3" t="str">
        <f>IF($A60="ADD",IF(NOT(ISBLANK(AU60)),_xlfn.XLOOKUP(AU60,shelter_seat_material[lookupValue],shelter_seat_material[lookupKey],"ERROR"),""), "")</f>
        <v/>
      </c>
      <c r="AZ60" s="3" t="str">
        <f>IF($A60="ADD",IF(NOT(ISBLANK(AY60)),_xlfn.XLOOKUP(AY60,ud_maintenance_organisation[lookupValue],ud_maintenance_organisation[lookupKey],"ERROR"),""), "")</f>
        <v/>
      </c>
      <c r="BB60" s="3" t="str">
        <f>IF($A60="ADD",IF(NOT(ISBLANK(BA60)),_xlfn.XLOOKUP(BA60,ud_maintenance_organisation[lookupValue],ud_maintenance_organisation[lookupKey],"ERROR"),""), "")</f>
        <v/>
      </c>
      <c r="BD60" s="3" t="str">
        <f>IF($A60="ADD",IF(NOT(ISBLANK(BC60)),_xlfn.XLOOKUP(BC60,seating_type[lookupValue],seating_type[lookupKey],"ERROR"),""), "")</f>
        <v/>
      </c>
      <c r="BE60" s="7"/>
      <c r="BF60" s="4" t="str">
        <f t="shared" ca="1" si="3"/>
        <v/>
      </c>
      <c r="BG60" s="4"/>
      <c r="BH60" s="3" t="str">
        <f t="shared" si="4"/>
        <v/>
      </c>
      <c r="BI60" s="3" t="str">
        <f>IF($A60="","",IF((AND($A60="ADD",OR(BH60="",BH60="In Use"))),"5",(_xlfn.XLOOKUP(BH60,ud_asset_status[lookupValue],ud_asset_status[lookupKey],""))))</f>
        <v/>
      </c>
      <c r="BJ60" s="7"/>
      <c r="BL60" s="3" t="str">
        <f>IF($A60="ADD",IF(NOT(ISBLANK(BK60)),_xlfn.XLOOKUP(BK60,ar_replace_reason[lookupValue],ar_replace_reason[lookupKey],"ERROR"),""), "")</f>
        <v/>
      </c>
      <c r="BM60" s="3" t="str">
        <f t="shared" si="5"/>
        <v/>
      </c>
      <c r="BN60" s="3" t="str">
        <f>IF($A60="","",IF((AND($A60="ADD",OR(BM60="",BM60="Queenstown-Lakes District Council"))),"70",(_xlfn.XLOOKUP(BM60,ud_organisation_owner[lookupValue],ud_organisation_owner[lookupKey],""))))</f>
        <v/>
      </c>
      <c r="BO60" s="3" t="str">
        <f t="shared" si="6"/>
        <v/>
      </c>
      <c r="BP60" s="3" t="str">
        <f>IF($A60="","",IF((AND($A60="ADD",OR(BO60="",BO60="Queenstown-Lakes District Council"))),"70",(_xlfn.XLOOKUP(BO60,ud_organisation_owner[lookupValue],ud_organisation_owner[lookupKey],""))))</f>
        <v/>
      </c>
      <c r="BQ60" s="3" t="str">
        <f t="shared" si="7"/>
        <v/>
      </c>
      <c r="BR60" s="3" t="str">
        <f>IF($A60="","",IF((AND($A60="ADD",OR(BQ60="",BQ60="Local Authority"))),"17",(_xlfn.XLOOKUP(BQ60,ud_sub_organisation[lookupValue],ud_sub_organisation[lookupKey],""))))</f>
        <v/>
      </c>
      <c r="BS60" s="3" t="str">
        <f t="shared" si="8"/>
        <v/>
      </c>
      <c r="BT60" s="3" t="str">
        <f>IF($A60="","",IF((AND($A60="ADD",OR(BS60="",BS60="Vested assets"))),"12",(_xlfn.XLOOKUP(BS60,ud_work_origin[lookupValue],ud_work_origin[lookupKey],""))))</f>
        <v/>
      </c>
      <c r="BU60" s="8"/>
      <c r="BV60" s="2" t="str">
        <f t="shared" si="9"/>
        <v/>
      </c>
      <c r="BW60" s="2" t="str">
        <f t="shared" si="10"/>
        <v/>
      </c>
      <c r="BX60" s="3" t="str">
        <f t="shared" si="11"/>
        <v/>
      </c>
      <c r="BY60" s="3" t="str">
        <f>IF($A60="","",IF((AND($A60="ADD",OR(BX60="",BX60="Excellent"))),"1",(_xlfn.XLOOKUP(BX60,condition[lookupValue],condition[lookupKey],""))))</f>
        <v/>
      </c>
      <c r="BZ60" s="7" t="str">
        <f t="shared" si="12"/>
        <v/>
      </c>
      <c r="CA60" s="9"/>
    </row>
    <row r="61" spans="2:79">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P61" s="4"/>
      <c r="AV61" s="3" t="str">
        <f>IF($A61="ADD",IF(NOT(ISBLANK(AU61)),_xlfn.XLOOKUP(AU61,shelter_seat_material[lookupValue],shelter_seat_material[lookupKey],"ERROR"),""), "")</f>
        <v/>
      </c>
      <c r="AZ61" s="3" t="str">
        <f>IF($A61="ADD",IF(NOT(ISBLANK(AY61)),_xlfn.XLOOKUP(AY61,ud_maintenance_organisation[lookupValue],ud_maintenance_organisation[lookupKey],"ERROR"),""), "")</f>
        <v/>
      </c>
      <c r="BB61" s="3" t="str">
        <f>IF($A61="ADD",IF(NOT(ISBLANK(BA61)),_xlfn.XLOOKUP(BA61,ud_maintenance_organisation[lookupValue],ud_maintenance_organisation[lookupKey],"ERROR"),""), "")</f>
        <v/>
      </c>
      <c r="BD61" s="3" t="str">
        <f>IF($A61="ADD",IF(NOT(ISBLANK(BC61)),_xlfn.XLOOKUP(BC61,seating_type[lookupValue],seating_type[lookupKey],"ERROR"),""), "")</f>
        <v/>
      </c>
      <c r="BE61" s="7"/>
      <c r="BF61" s="4" t="str">
        <f t="shared" ca="1" si="3"/>
        <v/>
      </c>
      <c r="BG61" s="4"/>
      <c r="BH61" s="3" t="str">
        <f t="shared" si="4"/>
        <v/>
      </c>
      <c r="BI61" s="3" t="str">
        <f>IF($A61="","",IF((AND($A61="ADD",OR(BH61="",BH61="In Use"))),"5",(_xlfn.XLOOKUP(BH61,ud_asset_status[lookupValue],ud_asset_status[lookupKey],""))))</f>
        <v/>
      </c>
      <c r="BJ61" s="7"/>
      <c r="BL61" s="3" t="str">
        <f>IF($A61="ADD",IF(NOT(ISBLANK(BK61)),_xlfn.XLOOKUP(BK61,ar_replace_reason[lookupValue],ar_replace_reason[lookupKey],"ERROR"),""), "")</f>
        <v/>
      </c>
      <c r="BM61" s="3" t="str">
        <f t="shared" si="5"/>
        <v/>
      </c>
      <c r="BN61" s="3" t="str">
        <f>IF($A61="","",IF((AND($A61="ADD",OR(BM61="",BM61="Queenstown-Lakes District Council"))),"70",(_xlfn.XLOOKUP(BM61,ud_organisation_owner[lookupValue],ud_organisation_owner[lookupKey],""))))</f>
        <v/>
      </c>
      <c r="BO61" s="3" t="str">
        <f t="shared" si="6"/>
        <v/>
      </c>
      <c r="BP61" s="3" t="str">
        <f>IF($A61="","",IF((AND($A61="ADD",OR(BO61="",BO61="Queenstown-Lakes District Council"))),"70",(_xlfn.XLOOKUP(BO61,ud_organisation_owner[lookupValue],ud_organisation_owner[lookupKey],""))))</f>
        <v/>
      </c>
      <c r="BQ61" s="3" t="str">
        <f t="shared" si="7"/>
        <v/>
      </c>
      <c r="BR61" s="3" t="str">
        <f>IF($A61="","",IF((AND($A61="ADD",OR(BQ61="",BQ61="Local Authority"))),"17",(_xlfn.XLOOKUP(BQ61,ud_sub_organisation[lookupValue],ud_sub_organisation[lookupKey],""))))</f>
        <v/>
      </c>
      <c r="BS61" s="3" t="str">
        <f t="shared" si="8"/>
        <v/>
      </c>
      <c r="BT61" s="3" t="str">
        <f>IF($A61="","",IF((AND($A61="ADD",OR(BS61="",BS61="Vested assets"))),"12",(_xlfn.XLOOKUP(BS61,ud_work_origin[lookupValue],ud_work_origin[lookupKey],""))))</f>
        <v/>
      </c>
      <c r="BU61" s="8"/>
      <c r="BV61" s="2" t="str">
        <f t="shared" si="9"/>
        <v/>
      </c>
      <c r="BW61" s="2" t="str">
        <f t="shared" si="10"/>
        <v/>
      </c>
      <c r="BX61" s="3" t="str">
        <f t="shared" si="11"/>
        <v/>
      </c>
      <c r="BY61" s="3" t="str">
        <f>IF($A61="","",IF((AND($A61="ADD",OR(BX61="",BX61="Excellent"))),"1",(_xlfn.XLOOKUP(BX61,condition[lookupValue],condition[lookupKey],""))))</f>
        <v/>
      </c>
      <c r="BZ61" s="7" t="str">
        <f t="shared" si="12"/>
        <v/>
      </c>
      <c r="CA61" s="9"/>
    </row>
    <row r="62" spans="2:79">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P62" s="4"/>
      <c r="AV62" s="3" t="str">
        <f>IF($A62="ADD",IF(NOT(ISBLANK(AU62)),_xlfn.XLOOKUP(AU62,shelter_seat_material[lookupValue],shelter_seat_material[lookupKey],"ERROR"),""), "")</f>
        <v/>
      </c>
      <c r="AZ62" s="3" t="str">
        <f>IF($A62="ADD",IF(NOT(ISBLANK(AY62)),_xlfn.XLOOKUP(AY62,ud_maintenance_organisation[lookupValue],ud_maintenance_organisation[lookupKey],"ERROR"),""), "")</f>
        <v/>
      </c>
      <c r="BB62" s="3" t="str">
        <f>IF($A62="ADD",IF(NOT(ISBLANK(BA62)),_xlfn.XLOOKUP(BA62,ud_maintenance_organisation[lookupValue],ud_maintenance_organisation[lookupKey],"ERROR"),""), "")</f>
        <v/>
      </c>
      <c r="BD62" s="3" t="str">
        <f>IF($A62="ADD",IF(NOT(ISBLANK(BC62)),_xlfn.XLOOKUP(BC62,seating_type[lookupValue],seating_type[lookupKey],"ERROR"),""), "")</f>
        <v/>
      </c>
      <c r="BE62" s="7"/>
      <c r="BF62" s="4" t="str">
        <f t="shared" ca="1" si="3"/>
        <v/>
      </c>
      <c r="BG62" s="4"/>
      <c r="BH62" s="3" t="str">
        <f t="shared" si="4"/>
        <v/>
      </c>
      <c r="BI62" s="3" t="str">
        <f>IF($A62="","",IF((AND($A62="ADD",OR(BH62="",BH62="In Use"))),"5",(_xlfn.XLOOKUP(BH62,ud_asset_status[lookupValue],ud_asset_status[lookupKey],""))))</f>
        <v/>
      </c>
      <c r="BJ62" s="7"/>
      <c r="BL62" s="3" t="str">
        <f>IF($A62="ADD",IF(NOT(ISBLANK(BK62)),_xlfn.XLOOKUP(BK62,ar_replace_reason[lookupValue],ar_replace_reason[lookupKey],"ERROR"),""), "")</f>
        <v/>
      </c>
      <c r="BM62" s="3" t="str">
        <f t="shared" si="5"/>
        <v/>
      </c>
      <c r="BN62" s="3" t="str">
        <f>IF($A62="","",IF((AND($A62="ADD",OR(BM62="",BM62="Queenstown-Lakes District Council"))),"70",(_xlfn.XLOOKUP(BM62,ud_organisation_owner[lookupValue],ud_organisation_owner[lookupKey],""))))</f>
        <v/>
      </c>
      <c r="BO62" s="3" t="str">
        <f t="shared" si="6"/>
        <v/>
      </c>
      <c r="BP62" s="3" t="str">
        <f>IF($A62="","",IF((AND($A62="ADD",OR(BO62="",BO62="Queenstown-Lakes District Council"))),"70",(_xlfn.XLOOKUP(BO62,ud_organisation_owner[lookupValue],ud_organisation_owner[lookupKey],""))))</f>
        <v/>
      </c>
      <c r="BQ62" s="3" t="str">
        <f t="shared" si="7"/>
        <v/>
      </c>
      <c r="BR62" s="3" t="str">
        <f>IF($A62="","",IF((AND($A62="ADD",OR(BQ62="",BQ62="Local Authority"))),"17",(_xlfn.XLOOKUP(BQ62,ud_sub_organisation[lookupValue],ud_sub_organisation[lookupKey],""))))</f>
        <v/>
      </c>
      <c r="BS62" s="3" t="str">
        <f t="shared" si="8"/>
        <v/>
      </c>
      <c r="BT62" s="3" t="str">
        <f>IF($A62="","",IF((AND($A62="ADD",OR(BS62="",BS62="Vested assets"))),"12",(_xlfn.XLOOKUP(BS62,ud_work_origin[lookupValue],ud_work_origin[lookupKey],""))))</f>
        <v/>
      </c>
      <c r="BU62" s="8"/>
      <c r="BV62" s="2" t="str">
        <f t="shared" si="9"/>
        <v/>
      </c>
      <c r="BW62" s="2" t="str">
        <f t="shared" si="10"/>
        <v/>
      </c>
      <c r="BX62" s="3" t="str">
        <f t="shared" si="11"/>
        <v/>
      </c>
      <c r="BY62" s="3" t="str">
        <f>IF($A62="","",IF((AND($A62="ADD",OR(BX62="",BX62="Excellent"))),"1",(_xlfn.XLOOKUP(BX62,condition[lookupValue],condition[lookupKey],""))))</f>
        <v/>
      </c>
      <c r="BZ62" s="7" t="str">
        <f t="shared" si="12"/>
        <v/>
      </c>
      <c r="CA62" s="9"/>
    </row>
    <row r="63" spans="2:79">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P63" s="4"/>
      <c r="AV63" s="3" t="str">
        <f>IF($A63="ADD",IF(NOT(ISBLANK(AU63)),_xlfn.XLOOKUP(AU63,shelter_seat_material[lookupValue],shelter_seat_material[lookupKey],"ERROR"),""), "")</f>
        <v/>
      </c>
      <c r="AZ63" s="3" t="str">
        <f>IF($A63="ADD",IF(NOT(ISBLANK(AY63)),_xlfn.XLOOKUP(AY63,ud_maintenance_organisation[lookupValue],ud_maintenance_organisation[lookupKey],"ERROR"),""), "")</f>
        <v/>
      </c>
      <c r="BB63" s="3" t="str">
        <f>IF($A63="ADD",IF(NOT(ISBLANK(BA63)),_xlfn.XLOOKUP(BA63,ud_maintenance_organisation[lookupValue],ud_maintenance_organisation[lookupKey],"ERROR"),""), "")</f>
        <v/>
      </c>
      <c r="BD63" s="3" t="str">
        <f>IF($A63="ADD",IF(NOT(ISBLANK(BC63)),_xlfn.XLOOKUP(BC63,seating_type[lookupValue],seating_type[lookupKey],"ERROR"),""), "")</f>
        <v/>
      </c>
      <c r="BE63" s="7"/>
      <c r="BF63" s="4" t="str">
        <f t="shared" ca="1" si="3"/>
        <v/>
      </c>
      <c r="BG63" s="4"/>
      <c r="BH63" s="3" t="str">
        <f t="shared" si="4"/>
        <v/>
      </c>
      <c r="BI63" s="3" t="str">
        <f>IF($A63="","",IF((AND($A63="ADD",OR(BH63="",BH63="In Use"))),"5",(_xlfn.XLOOKUP(BH63,ud_asset_status[lookupValue],ud_asset_status[lookupKey],""))))</f>
        <v/>
      </c>
      <c r="BJ63" s="7"/>
      <c r="BL63" s="3" t="str">
        <f>IF($A63="ADD",IF(NOT(ISBLANK(BK63)),_xlfn.XLOOKUP(BK63,ar_replace_reason[lookupValue],ar_replace_reason[lookupKey],"ERROR"),""), "")</f>
        <v/>
      </c>
      <c r="BM63" s="3" t="str">
        <f t="shared" si="5"/>
        <v/>
      </c>
      <c r="BN63" s="3" t="str">
        <f>IF($A63="","",IF((AND($A63="ADD",OR(BM63="",BM63="Queenstown-Lakes District Council"))),"70",(_xlfn.XLOOKUP(BM63,ud_organisation_owner[lookupValue],ud_organisation_owner[lookupKey],""))))</f>
        <v/>
      </c>
      <c r="BO63" s="3" t="str">
        <f t="shared" si="6"/>
        <v/>
      </c>
      <c r="BP63" s="3" t="str">
        <f>IF($A63="","",IF((AND($A63="ADD",OR(BO63="",BO63="Queenstown-Lakes District Council"))),"70",(_xlfn.XLOOKUP(BO63,ud_organisation_owner[lookupValue],ud_organisation_owner[lookupKey],""))))</f>
        <v/>
      </c>
      <c r="BQ63" s="3" t="str">
        <f t="shared" si="7"/>
        <v/>
      </c>
      <c r="BR63" s="3" t="str">
        <f>IF($A63="","",IF((AND($A63="ADD",OR(BQ63="",BQ63="Local Authority"))),"17",(_xlfn.XLOOKUP(BQ63,ud_sub_organisation[lookupValue],ud_sub_organisation[lookupKey],""))))</f>
        <v/>
      </c>
      <c r="BS63" s="3" t="str">
        <f t="shared" si="8"/>
        <v/>
      </c>
      <c r="BT63" s="3" t="str">
        <f>IF($A63="","",IF((AND($A63="ADD",OR(BS63="",BS63="Vested assets"))),"12",(_xlfn.XLOOKUP(BS63,ud_work_origin[lookupValue],ud_work_origin[lookupKey],""))))</f>
        <v/>
      </c>
      <c r="BU63" s="8"/>
      <c r="BV63" s="2" t="str">
        <f t="shared" si="9"/>
        <v/>
      </c>
      <c r="BW63" s="2" t="str">
        <f t="shared" si="10"/>
        <v/>
      </c>
      <c r="BX63" s="3" t="str">
        <f t="shared" si="11"/>
        <v/>
      </c>
      <c r="BY63" s="3" t="str">
        <f>IF($A63="","",IF((AND($A63="ADD",OR(BX63="",BX63="Excellent"))),"1",(_xlfn.XLOOKUP(BX63,condition[lookupValue],condition[lookupKey],""))))</f>
        <v/>
      </c>
      <c r="BZ63" s="7" t="str">
        <f t="shared" si="12"/>
        <v/>
      </c>
      <c r="CA63" s="9"/>
    </row>
    <row r="64" spans="2:79">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P64" s="4"/>
      <c r="AV64" s="3" t="str">
        <f>IF($A64="ADD",IF(NOT(ISBLANK(AU64)),_xlfn.XLOOKUP(AU64,shelter_seat_material[lookupValue],shelter_seat_material[lookupKey],"ERROR"),""), "")</f>
        <v/>
      </c>
      <c r="AZ64" s="3" t="str">
        <f>IF($A64="ADD",IF(NOT(ISBLANK(AY64)),_xlfn.XLOOKUP(AY64,ud_maintenance_organisation[lookupValue],ud_maintenance_organisation[lookupKey],"ERROR"),""), "")</f>
        <v/>
      </c>
      <c r="BB64" s="3" t="str">
        <f>IF($A64="ADD",IF(NOT(ISBLANK(BA64)),_xlfn.XLOOKUP(BA64,ud_maintenance_organisation[lookupValue],ud_maintenance_organisation[lookupKey],"ERROR"),""), "")</f>
        <v/>
      </c>
      <c r="BD64" s="3" t="str">
        <f>IF($A64="ADD",IF(NOT(ISBLANK(BC64)),_xlfn.XLOOKUP(BC64,seating_type[lookupValue],seating_type[lookupKey],"ERROR"),""), "")</f>
        <v/>
      </c>
      <c r="BE64" s="7"/>
      <c r="BF64" s="4" t="str">
        <f t="shared" ca="1" si="3"/>
        <v/>
      </c>
      <c r="BG64" s="4"/>
      <c r="BH64" s="3" t="str">
        <f t="shared" si="4"/>
        <v/>
      </c>
      <c r="BI64" s="3" t="str">
        <f>IF($A64="","",IF((AND($A64="ADD",OR(BH64="",BH64="In Use"))),"5",(_xlfn.XLOOKUP(BH64,ud_asset_status[lookupValue],ud_asset_status[lookupKey],""))))</f>
        <v/>
      </c>
      <c r="BJ64" s="7"/>
      <c r="BL64" s="3" t="str">
        <f>IF($A64="ADD",IF(NOT(ISBLANK(BK64)),_xlfn.XLOOKUP(BK64,ar_replace_reason[lookupValue],ar_replace_reason[lookupKey],"ERROR"),""), "")</f>
        <v/>
      </c>
      <c r="BM64" s="3" t="str">
        <f t="shared" si="5"/>
        <v/>
      </c>
      <c r="BN64" s="3" t="str">
        <f>IF($A64="","",IF((AND($A64="ADD",OR(BM64="",BM64="Queenstown-Lakes District Council"))),"70",(_xlfn.XLOOKUP(BM64,ud_organisation_owner[lookupValue],ud_organisation_owner[lookupKey],""))))</f>
        <v/>
      </c>
      <c r="BO64" s="3" t="str">
        <f t="shared" si="6"/>
        <v/>
      </c>
      <c r="BP64" s="3" t="str">
        <f>IF($A64="","",IF((AND($A64="ADD",OR(BO64="",BO64="Queenstown-Lakes District Council"))),"70",(_xlfn.XLOOKUP(BO64,ud_organisation_owner[lookupValue],ud_organisation_owner[lookupKey],""))))</f>
        <v/>
      </c>
      <c r="BQ64" s="3" t="str">
        <f t="shared" si="7"/>
        <v/>
      </c>
      <c r="BR64" s="3" t="str">
        <f>IF($A64="","",IF((AND($A64="ADD",OR(BQ64="",BQ64="Local Authority"))),"17",(_xlfn.XLOOKUP(BQ64,ud_sub_organisation[lookupValue],ud_sub_organisation[lookupKey],""))))</f>
        <v/>
      </c>
      <c r="BS64" s="3" t="str">
        <f t="shared" si="8"/>
        <v/>
      </c>
      <c r="BT64" s="3" t="str">
        <f>IF($A64="","",IF((AND($A64="ADD",OR(BS64="",BS64="Vested assets"))),"12",(_xlfn.XLOOKUP(BS64,ud_work_origin[lookupValue],ud_work_origin[lookupKey],""))))</f>
        <v/>
      </c>
      <c r="BU64" s="8"/>
      <c r="BV64" s="2" t="str">
        <f t="shared" si="9"/>
        <v/>
      </c>
      <c r="BW64" s="2" t="str">
        <f t="shared" si="10"/>
        <v/>
      </c>
      <c r="BX64" s="3" t="str">
        <f t="shared" si="11"/>
        <v/>
      </c>
      <c r="BY64" s="3" t="str">
        <f>IF($A64="","",IF((AND($A64="ADD",OR(BX64="",BX64="Excellent"))),"1",(_xlfn.XLOOKUP(BX64,condition[lookupValue],condition[lookupKey],""))))</f>
        <v/>
      </c>
      <c r="BZ64" s="7" t="str">
        <f t="shared" si="12"/>
        <v/>
      </c>
      <c r="CA64" s="9"/>
    </row>
    <row r="65" spans="2:79">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P65" s="4"/>
      <c r="AV65" s="3" t="str">
        <f>IF($A65="ADD",IF(NOT(ISBLANK(AU65)),_xlfn.XLOOKUP(AU65,shelter_seat_material[lookupValue],shelter_seat_material[lookupKey],"ERROR"),""), "")</f>
        <v/>
      </c>
      <c r="AZ65" s="3" t="str">
        <f>IF($A65="ADD",IF(NOT(ISBLANK(AY65)),_xlfn.XLOOKUP(AY65,ud_maintenance_organisation[lookupValue],ud_maintenance_organisation[lookupKey],"ERROR"),""), "")</f>
        <v/>
      </c>
      <c r="BB65" s="3" t="str">
        <f>IF($A65="ADD",IF(NOT(ISBLANK(BA65)),_xlfn.XLOOKUP(BA65,ud_maintenance_organisation[lookupValue],ud_maintenance_organisation[lookupKey],"ERROR"),""), "")</f>
        <v/>
      </c>
      <c r="BD65" s="3" t="str">
        <f>IF($A65="ADD",IF(NOT(ISBLANK(BC65)),_xlfn.XLOOKUP(BC65,seating_type[lookupValue],seating_type[lookupKey],"ERROR"),""), "")</f>
        <v/>
      </c>
      <c r="BE65" s="7"/>
      <c r="BF65" s="4" t="str">
        <f t="shared" ca="1" si="3"/>
        <v/>
      </c>
      <c r="BG65" s="4"/>
      <c r="BH65" s="3" t="str">
        <f t="shared" si="4"/>
        <v/>
      </c>
      <c r="BI65" s="3" t="str">
        <f>IF($A65="","",IF((AND($A65="ADD",OR(BH65="",BH65="In Use"))),"5",(_xlfn.XLOOKUP(BH65,ud_asset_status[lookupValue],ud_asset_status[lookupKey],""))))</f>
        <v/>
      </c>
      <c r="BJ65" s="7"/>
      <c r="BL65" s="3" t="str">
        <f>IF($A65="ADD",IF(NOT(ISBLANK(BK65)),_xlfn.XLOOKUP(BK65,ar_replace_reason[lookupValue],ar_replace_reason[lookupKey],"ERROR"),""), "")</f>
        <v/>
      </c>
      <c r="BM65" s="3" t="str">
        <f t="shared" si="5"/>
        <v/>
      </c>
      <c r="BN65" s="3" t="str">
        <f>IF($A65="","",IF((AND($A65="ADD",OR(BM65="",BM65="Queenstown-Lakes District Council"))),"70",(_xlfn.XLOOKUP(BM65,ud_organisation_owner[lookupValue],ud_organisation_owner[lookupKey],""))))</f>
        <v/>
      </c>
      <c r="BO65" s="3" t="str">
        <f t="shared" si="6"/>
        <v/>
      </c>
      <c r="BP65" s="3" t="str">
        <f>IF($A65="","",IF((AND($A65="ADD",OR(BO65="",BO65="Queenstown-Lakes District Council"))),"70",(_xlfn.XLOOKUP(BO65,ud_organisation_owner[lookupValue],ud_organisation_owner[lookupKey],""))))</f>
        <v/>
      </c>
      <c r="BQ65" s="3" t="str">
        <f t="shared" si="7"/>
        <v/>
      </c>
      <c r="BR65" s="3" t="str">
        <f>IF($A65="","",IF((AND($A65="ADD",OR(BQ65="",BQ65="Local Authority"))),"17",(_xlfn.XLOOKUP(BQ65,ud_sub_organisation[lookupValue],ud_sub_organisation[lookupKey],""))))</f>
        <v/>
      </c>
      <c r="BS65" s="3" t="str">
        <f t="shared" si="8"/>
        <v/>
      </c>
      <c r="BT65" s="3" t="str">
        <f>IF($A65="","",IF((AND($A65="ADD",OR(BS65="",BS65="Vested assets"))),"12",(_xlfn.XLOOKUP(BS65,ud_work_origin[lookupValue],ud_work_origin[lookupKey],""))))</f>
        <v/>
      </c>
      <c r="BU65" s="8"/>
      <c r="BV65" s="2" t="str">
        <f t="shared" si="9"/>
        <v/>
      </c>
      <c r="BW65" s="2" t="str">
        <f t="shared" si="10"/>
        <v/>
      </c>
      <c r="BX65" s="3" t="str">
        <f t="shared" si="11"/>
        <v/>
      </c>
      <c r="BY65" s="3" t="str">
        <f>IF($A65="","",IF((AND($A65="ADD",OR(BX65="",BX65="Excellent"))),"1",(_xlfn.XLOOKUP(BX65,condition[lookupValue],condition[lookupKey],""))))</f>
        <v/>
      </c>
      <c r="BZ65" s="7" t="str">
        <f t="shared" si="12"/>
        <v/>
      </c>
      <c r="CA65" s="9"/>
    </row>
    <row r="66" spans="2:79">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P66" s="4"/>
      <c r="AV66" s="3" t="str">
        <f>IF($A66="ADD",IF(NOT(ISBLANK(AU66)),_xlfn.XLOOKUP(AU66,shelter_seat_material[lookupValue],shelter_seat_material[lookupKey],"ERROR"),""), "")</f>
        <v/>
      </c>
      <c r="AZ66" s="3" t="str">
        <f>IF($A66="ADD",IF(NOT(ISBLANK(AY66)),_xlfn.XLOOKUP(AY66,ud_maintenance_organisation[lookupValue],ud_maintenance_organisation[lookupKey],"ERROR"),""), "")</f>
        <v/>
      </c>
      <c r="BB66" s="3" t="str">
        <f>IF($A66="ADD",IF(NOT(ISBLANK(BA66)),_xlfn.XLOOKUP(BA66,ud_maintenance_organisation[lookupValue],ud_maintenance_organisation[lookupKey],"ERROR"),""), "")</f>
        <v/>
      </c>
      <c r="BD66" s="3" t="str">
        <f>IF($A66="ADD",IF(NOT(ISBLANK(BC66)),_xlfn.XLOOKUP(BC66,seating_type[lookupValue],seating_type[lookupKey],"ERROR"),""), "")</f>
        <v/>
      </c>
      <c r="BE66" s="7"/>
      <c r="BF66" s="4" t="str">
        <f t="shared" ca="1" si="3"/>
        <v/>
      </c>
      <c r="BG66" s="4"/>
      <c r="BH66" s="3" t="str">
        <f t="shared" si="4"/>
        <v/>
      </c>
      <c r="BI66" s="3" t="str">
        <f>IF($A66="","",IF((AND($A66="ADD",OR(BH66="",BH66="In Use"))),"5",(_xlfn.XLOOKUP(BH66,ud_asset_status[lookupValue],ud_asset_status[lookupKey],""))))</f>
        <v/>
      </c>
      <c r="BJ66" s="7"/>
      <c r="BL66" s="3" t="str">
        <f>IF($A66="ADD",IF(NOT(ISBLANK(BK66)),_xlfn.XLOOKUP(BK66,ar_replace_reason[lookupValue],ar_replace_reason[lookupKey],"ERROR"),""), "")</f>
        <v/>
      </c>
      <c r="BM66" s="3" t="str">
        <f t="shared" si="5"/>
        <v/>
      </c>
      <c r="BN66" s="3" t="str">
        <f>IF($A66="","",IF((AND($A66="ADD",OR(BM66="",BM66="Queenstown-Lakes District Council"))),"70",(_xlfn.XLOOKUP(BM66,ud_organisation_owner[lookupValue],ud_organisation_owner[lookupKey],""))))</f>
        <v/>
      </c>
      <c r="BO66" s="3" t="str">
        <f t="shared" si="6"/>
        <v/>
      </c>
      <c r="BP66" s="3" t="str">
        <f>IF($A66="","",IF((AND($A66="ADD",OR(BO66="",BO66="Queenstown-Lakes District Council"))),"70",(_xlfn.XLOOKUP(BO66,ud_organisation_owner[lookupValue],ud_organisation_owner[lookupKey],""))))</f>
        <v/>
      </c>
      <c r="BQ66" s="3" t="str">
        <f t="shared" si="7"/>
        <v/>
      </c>
      <c r="BR66" s="3" t="str">
        <f>IF($A66="","",IF((AND($A66="ADD",OR(BQ66="",BQ66="Local Authority"))),"17",(_xlfn.XLOOKUP(BQ66,ud_sub_organisation[lookupValue],ud_sub_organisation[lookupKey],""))))</f>
        <v/>
      </c>
      <c r="BS66" s="3" t="str">
        <f t="shared" si="8"/>
        <v/>
      </c>
      <c r="BT66" s="3" t="str">
        <f>IF($A66="","",IF((AND($A66="ADD",OR(BS66="",BS66="Vested assets"))),"12",(_xlfn.XLOOKUP(BS66,ud_work_origin[lookupValue],ud_work_origin[lookupKey],""))))</f>
        <v/>
      </c>
      <c r="BU66" s="8"/>
      <c r="BV66" s="2" t="str">
        <f t="shared" si="9"/>
        <v/>
      </c>
      <c r="BW66" s="2" t="str">
        <f t="shared" si="10"/>
        <v/>
      </c>
      <c r="BX66" s="3" t="str">
        <f t="shared" si="11"/>
        <v/>
      </c>
      <c r="BY66" s="3" t="str">
        <f>IF($A66="","",IF((AND($A66="ADD",OR(BX66="",BX66="Excellent"))),"1",(_xlfn.XLOOKUP(BX66,condition[lookupValue],condition[lookupKey],""))))</f>
        <v/>
      </c>
      <c r="BZ66" s="7" t="str">
        <f t="shared" si="12"/>
        <v/>
      </c>
      <c r="CA66" s="9"/>
    </row>
    <row r="67" spans="2:79">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P67" s="4"/>
      <c r="AV67" s="3" t="str">
        <f>IF($A67="ADD",IF(NOT(ISBLANK(AU67)),_xlfn.XLOOKUP(AU67,shelter_seat_material[lookupValue],shelter_seat_material[lookupKey],"ERROR"),""), "")</f>
        <v/>
      </c>
      <c r="AZ67" s="3" t="str">
        <f>IF($A67="ADD",IF(NOT(ISBLANK(AY67)),_xlfn.XLOOKUP(AY67,ud_maintenance_organisation[lookupValue],ud_maintenance_organisation[lookupKey],"ERROR"),""), "")</f>
        <v/>
      </c>
      <c r="BB67" s="3" t="str">
        <f>IF($A67="ADD",IF(NOT(ISBLANK(BA67)),_xlfn.XLOOKUP(BA67,ud_maintenance_organisation[lookupValue],ud_maintenance_organisation[lookupKey],"ERROR"),""), "")</f>
        <v/>
      </c>
      <c r="BD67" s="3" t="str">
        <f>IF($A67="ADD",IF(NOT(ISBLANK(BC67)),_xlfn.XLOOKUP(BC67,seating_type[lookupValue],seating_type[lookupKey],"ERROR"),""), "")</f>
        <v/>
      </c>
      <c r="BE67" s="7"/>
      <c r="BF67" s="4" t="str">
        <f t="shared" ca="1" si="3"/>
        <v/>
      </c>
      <c r="BG67" s="4"/>
      <c r="BH67" s="3" t="str">
        <f t="shared" si="4"/>
        <v/>
      </c>
      <c r="BI67" s="3" t="str">
        <f>IF($A67="","",IF((AND($A67="ADD",OR(BH67="",BH67="In Use"))),"5",(_xlfn.XLOOKUP(BH67,ud_asset_status[lookupValue],ud_asset_status[lookupKey],""))))</f>
        <v/>
      </c>
      <c r="BJ67" s="7"/>
      <c r="BL67" s="3" t="str">
        <f>IF($A67="ADD",IF(NOT(ISBLANK(BK67)),_xlfn.XLOOKUP(BK67,ar_replace_reason[lookupValue],ar_replace_reason[lookupKey],"ERROR"),""), "")</f>
        <v/>
      </c>
      <c r="BM67" s="3" t="str">
        <f t="shared" si="5"/>
        <v/>
      </c>
      <c r="BN67" s="3" t="str">
        <f>IF($A67="","",IF((AND($A67="ADD",OR(BM67="",BM67="Queenstown-Lakes District Council"))),"70",(_xlfn.XLOOKUP(BM67,ud_organisation_owner[lookupValue],ud_organisation_owner[lookupKey],""))))</f>
        <v/>
      </c>
      <c r="BO67" s="3" t="str">
        <f t="shared" si="6"/>
        <v/>
      </c>
      <c r="BP67" s="3" t="str">
        <f>IF($A67="","",IF((AND($A67="ADD",OR(BO67="",BO67="Queenstown-Lakes District Council"))),"70",(_xlfn.XLOOKUP(BO67,ud_organisation_owner[lookupValue],ud_organisation_owner[lookupKey],""))))</f>
        <v/>
      </c>
      <c r="BQ67" s="3" t="str">
        <f t="shared" si="7"/>
        <v/>
      </c>
      <c r="BR67" s="3" t="str">
        <f>IF($A67="","",IF((AND($A67="ADD",OR(BQ67="",BQ67="Local Authority"))),"17",(_xlfn.XLOOKUP(BQ67,ud_sub_organisation[lookupValue],ud_sub_organisation[lookupKey],""))))</f>
        <v/>
      </c>
      <c r="BS67" s="3" t="str">
        <f t="shared" si="8"/>
        <v/>
      </c>
      <c r="BT67" s="3" t="str">
        <f>IF($A67="","",IF((AND($A67="ADD",OR(BS67="",BS67="Vested assets"))),"12",(_xlfn.XLOOKUP(BS67,ud_work_origin[lookupValue],ud_work_origin[lookupKey],""))))</f>
        <v/>
      </c>
      <c r="BU67" s="8"/>
      <c r="BV67" s="2" t="str">
        <f t="shared" si="9"/>
        <v/>
      </c>
      <c r="BW67" s="2" t="str">
        <f t="shared" si="10"/>
        <v/>
      </c>
      <c r="BX67" s="3" t="str">
        <f t="shared" si="11"/>
        <v/>
      </c>
      <c r="BY67" s="3" t="str">
        <f>IF($A67="","",IF((AND($A67="ADD",OR(BX67="",BX67="Excellent"))),"1",(_xlfn.XLOOKUP(BX67,condition[lookupValue],condition[lookupKey],""))))</f>
        <v/>
      </c>
      <c r="BZ67" s="7" t="str">
        <f t="shared" si="12"/>
        <v/>
      </c>
      <c r="CA67" s="9"/>
    </row>
    <row r="68" spans="2:79">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P68" s="4"/>
      <c r="AV68" s="3" t="str">
        <f>IF($A68="ADD",IF(NOT(ISBLANK(AU68)),_xlfn.XLOOKUP(AU68,shelter_seat_material[lookupValue],shelter_seat_material[lookupKey],"ERROR"),""), "")</f>
        <v/>
      </c>
      <c r="AZ68" s="3" t="str">
        <f>IF($A68="ADD",IF(NOT(ISBLANK(AY68)),_xlfn.XLOOKUP(AY68,ud_maintenance_organisation[lookupValue],ud_maintenance_organisation[lookupKey],"ERROR"),""), "")</f>
        <v/>
      </c>
      <c r="BB68" s="3" t="str">
        <f>IF($A68="ADD",IF(NOT(ISBLANK(BA68)),_xlfn.XLOOKUP(BA68,ud_maintenance_organisation[lookupValue],ud_maintenance_organisation[lookupKey],"ERROR"),""), "")</f>
        <v/>
      </c>
      <c r="BD68" s="3" t="str">
        <f>IF($A68="ADD",IF(NOT(ISBLANK(BC68)),_xlfn.XLOOKUP(BC68,seating_type[lookupValue],seating_type[lookupKey],"ERROR"),""), "")</f>
        <v/>
      </c>
      <c r="BE68" s="7"/>
      <c r="BF68" s="4" t="str">
        <f t="shared" ca="1" si="3"/>
        <v/>
      </c>
      <c r="BG68" s="4"/>
      <c r="BH68" s="3" t="str">
        <f t="shared" si="4"/>
        <v/>
      </c>
      <c r="BI68" s="3" t="str">
        <f>IF($A68="","",IF((AND($A68="ADD",OR(BH68="",BH68="In Use"))),"5",(_xlfn.XLOOKUP(BH68,ud_asset_status[lookupValue],ud_asset_status[lookupKey],""))))</f>
        <v/>
      </c>
      <c r="BJ68" s="7"/>
      <c r="BL68" s="3" t="str">
        <f>IF($A68="ADD",IF(NOT(ISBLANK(BK68)),_xlfn.XLOOKUP(BK68,ar_replace_reason[lookupValue],ar_replace_reason[lookupKey],"ERROR"),""), "")</f>
        <v/>
      </c>
      <c r="BM68" s="3" t="str">
        <f t="shared" si="5"/>
        <v/>
      </c>
      <c r="BN68" s="3" t="str">
        <f>IF($A68="","",IF((AND($A68="ADD",OR(BM68="",BM68="Queenstown-Lakes District Council"))),"70",(_xlfn.XLOOKUP(BM68,ud_organisation_owner[lookupValue],ud_organisation_owner[lookupKey],""))))</f>
        <v/>
      </c>
      <c r="BO68" s="3" t="str">
        <f t="shared" si="6"/>
        <v/>
      </c>
      <c r="BP68" s="3" t="str">
        <f>IF($A68="","",IF((AND($A68="ADD",OR(BO68="",BO68="Queenstown-Lakes District Council"))),"70",(_xlfn.XLOOKUP(BO68,ud_organisation_owner[lookupValue],ud_organisation_owner[lookupKey],""))))</f>
        <v/>
      </c>
      <c r="BQ68" s="3" t="str">
        <f t="shared" si="7"/>
        <v/>
      </c>
      <c r="BR68" s="3" t="str">
        <f>IF($A68="","",IF((AND($A68="ADD",OR(BQ68="",BQ68="Local Authority"))),"17",(_xlfn.XLOOKUP(BQ68,ud_sub_organisation[lookupValue],ud_sub_organisation[lookupKey],""))))</f>
        <v/>
      </c>
      <c r="BS68" s="3" t="str">
        <f t="shared" si="8"/>
        <v/>
      </c>
      <c r="BT68" s="3" t="str">
        <f>IF($A68="","",IF((AND($A68="ADD",OR(BS68="",BS68="Vested assets"))),"12",(_xlfn.XLOOKUP(BS68,ud_work_origin[lookupValue],ud_work_origin[lookupKey],""))))</f>
        <v/>
      </c>
      <c r="BU68" s="8"/>
      <c r="BV68" s="2" t="str">
        <f t="shared" si="9"/>
        <v/>
      </c>
      <c r="BW68" s="2" t="str">
        <f t="shared" si="10"/>
        <v/>
      </c>
      <c r="BX68" s="3" t="str">
        <f t="shared" si="11"/>
        <v/>
      </c>
      <c r="BY68" s="3" t="str">
        <f>IF($A68="","",IF((AND($A68="ADD",OR(BX68="",BX68="Excellent"))),"1",(_xlfn.XLOOKUP(BX68,condition[lookupValue],condition[lookupKey],""))))</f>
        <v/>
      </c>
      <c r="BZ68" s="7" t="str">
        <f t="shared" si="12"/>
        <v/>
      </c>
      <c r="CA68" s="9"/>
    </row>
    <row r="69" spans="2:79">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P69" s="4"/>
      <c r="AV69" s="3" t="str">
        <f>IF($A69="ADD",IF(NOT(ISBLANK(AU69)),_xlfn.XLOOKUP(AU69,shelter_seat_material[lookupValue],shelter_seat_material[lookupKey],"ERROR"),""), "")</f>
        <v/>
      </c>
      <c r="AZ69" s="3" t="str">
        <f>IF($A69="ADD",IF(NOT(ISBLANK(AY69)),_xlfn.XLOOKUP(AY69,ud_maintenance_organisation[lookupValue],ud_maintenance_organisation[lookupKey],"ERROR"),""), "")</f>
        <v/>
      </c>
      <c r="BB69" s="3" t="str">
        <f>IF($A69="ADD",IF(NOT(ISBLANK(BA69)),_xlfn.XLOOKUP(BA69,ud_maintenance_organisation[lookupValue],ud_maintenance_organisation[lookupKey],"ERROR"),""), "")</f>
        <v/>
      </c>
      <c r="BD69" s="3" t="str">
        <f>IF($A69="ADD",IF(NOT(ISBLANK(BC69)),_xlfn.XLOOKUP(BC69,seating_type[lookupValue],seating_type[lookupKey],"ERROR"),""), "")</f>
        <v/>
      </c>
      <c r="BE69" s="7"/>
      <c r="BF69" s="4" t="str">
        <f t="shared" ca="1" si="3"/>
        <v/>
      </c>
      <c r="BG69" s="4"/>
      <c r="BH69" s="3" t="str">
        <f t="shared" si="4"/>
        <v/>
      </c>
      <c r="BI69" s="3" t="str">
        <f>IF($A69="","",IF((AND($A69="ADD",OR(BH69="",BH69="In Use"))),"5",(_xlfn.XLOOKUP(BH69,ud_asset_status[lookupValue],ud_asset_status[lookupKey],""))))</f>
        <v/>
      </c>
      <c r="BJ69" s="7"/>
      <c r="BL69" s="3" t="str">
        <f>IF($A69="ADD",IF(NOT(ISBLANK(BK69)),_xlfn.XLOOKUP(BK69,ar_replace_reason[lookupValue],ar_replace_reason[lookupKey],"ERROR"),""), "")</f>
        <v/>
      </c>
      <c r="BM69" s="3" t="str">
        <f t="shared" si="5"/>
        <v/>
      </c>
      <c r="BN69" s="3" t="str">
        <f>IF($A69="","",IF((AND($A69="ADD",OR(BM69="",BM69="Queenstown-Lakes District Council"))),"70",(_xlfn.XLOOKUP(BM69,ud_organisation_owner[lookupValue],ud_organisation_owner[lookupKey],""))))</f>
        <v/>
      </c>
      <c r="BO69" s="3" t="str">
        <f t="shared" si="6"/>
        <v/>
      </c>
      <c r="BP69" s="3" t="str">
        <f>IF($A69="","",IF((AND($A69="ADD",OR(BO69="",BO69="Queenstown-Lakes District Council"))),"70",(_xlfn.XLOOKUP(BO69,ud_organisation_owner[lookupValue],ud_organisation_owner[lookupKey],""))))</f>
        <v/>
      </c>
      <c r="BQ69" s="3" t="str">
        <f t="shared" si="7"/>
        <v/>
      </c>
      <c r="BR69" s="3" t="str">
        <f>IF($A69="","",IF((AND($A69="ADD",OR(BQ69="",BQ69="Local Authority"))),"17",(_xlfn.XLOOKUP(BQ69,ud_sub_organisation[lookupValue],ud_sub_organisation[lookupKey],""))))</f>
        <v/>
      </c>
      <c r="BS69" s="3" t="str">
        <f t="shared" si="8"/>
        <v/>
      </c>
      <c r="BT69" s="3" t="str">
        <f>IF($A69="","",IF((AND($A69="ADD",OR(BS69="",BS69="Vested assets"))),"12",(_xlfn.XLOOKUP(BS69,ud_work_origin[lookupValue],ud_work_origin[lookupKey],""))))</f>
        <v/>
      </c>
      <c r="BU69" s="8"/>
      <c r="BV69" s="2" t="str">
        <f t="shared" si="9"/>
        <v/>
      </c>
      <c r="BW69" s="2" t="str">
        <f t="shared" si="10"/>
        <v/>
      </c>
      <c r="BX69" s="3" t="str">
        <f t="shared" si="11"/>
        <v/>
      </c>
      <c r="BY69" s="3" t="str">
        <f>IF($A69="","",IF((AND($A69="ADD",OR(BX69="",BX69="Excellent"))),"1",(_xlfn.XLOOKUP(BX69,condition[lookupValue],condition[lookupKey],""))))</f>
        <v/>
      </c>
      <c r="BZ69" s="7" t="str">
        <f t="shared" si="12"/>
        <v/>
      </c>
      <c r="CA69" s="9"/>
    </row>
    <row r="70" spans="2:79">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P70" s="4"/>
      <c r="AV70" s="3" t="str">
        <f>IF($A70="ADD",IF(NOT(ISBLANK(AU70)),_xlfn.XLOOKUP(AU70,shelter_seat_material[lookupValue],shelter_seat_material[lookupKey],"ERROR"),""), "")</f>
        <v/>
      </c>
      <c r="AZ70" s="3" t="str">
        <f>IF($A70="ADD",IF(NOT(ISBLANK(AY70)),_xlfn.XLOOKUP(AY70,ud_maintenance_organisation[lookupValue],ud_maintenance_organisation[lookupKey],"ERROR"),""), "")</f>
        <v/>
      </c>
      <c r="BB70" s="3" t="str">
        <f>IF($A70="ADD",IF(NOT(ISBLANK(BA70)),_xlfn.XLOOKUP(BA70,ud_maintenance_organisation[lookupValue],ud_maintenance_organisation[lookupKey],"ERROR"),""), "")</f>
        <v/>
      </c>
      <c r="BD70" s="3" t="str">
        <f>IF($A70="ADD",IF(NOT(ISBLANK(BC70)),_xlfn.XLOOKUP(BC70,seating_type[lookupValue],seating_type[lookupKey],"ERROR"),""), "")</f>
        <v/>
      </c>
      <c r="BE70" s="7"/>
      <c r="BF70" s="4" t="str">
        <f t="shared" ca="1" si="3"/>
        <v/>
      </c>
      <c r="BG70" s="4"/>
      <c r="BH70" s="3" t="str">
        <f t="shared" si="4"/>
        <v/>
      </c>
      <c r="BI70" s="3" t="str">
        <f>IF($A70="","",IF((AND($A70="ADD",OR(BH70="",BH70="In Use"))),"5",(_xlfn.XLOOKUP(BH70,ud_asset_status[lookupValue],ud_asset_status[lookupKey],""))))</f>
        <v/>
      </c>
      <c r="BJ70" s="7"/>
      <c r="BL70" s="3" t="str">
        <f>IF($A70="ADD",IF(NOT(ISBLANK(BK70)),_xlfn.XLOOKUP(BK70,ar_replace_reason[lookupValue],ar_replace_reason[lookupKey],"ERROR"),""), "")</f>
        <v/>
      </c>
      <c r="BM70" s="3" t="str">
        <f t="shared" si="5"/>
        <v/>
      </c>
      <c r="BN70" s="3" t="str">
        <f>IF($A70="","",IF((AND($A70="ADD",OR(BM70="",BM70="Queenstown-Lakes District Council"))),"70",(_xlfn.XLOOKUP(BM70,ud_organisation_owner[lookupValue],ud_organisation_owner[lookupKey],""))))</f>
        <v/>
      </c>
      <c r="BO70" s="3" t="str">
        <f t="shared" si="6"/>
        <v/>
      </c>
      <c r="BP70" s="3" t="str">
        <f>IF($A70="","",IF((AND($A70="ADD",OR(BO70="",BO70="Queenstown-Lakes District Council"))),"70",(_xlfn.XLOOKUP(BO70,ud_organisation_owner[lookupValue],ud_organisation_owner[lookupKey],""))))</f>
        <v/>
      </c>
      <c r="BQ70" s="3" t="str">
        <f t="shared" si="7"/>
        <v/>
      </c>
      <c r="BR70" s="3" t="str">
        <f>IF($A70="","",IF((AND($A70="ADD",OR(BQ70="",BQ70="Local Authority"))),"17",(_xlfn.XLOOKUP(BQ70,ud_sub_organisation[lookupValue],ud_sub_organisation[lookupKey],""))))</f>
        <v/>
      </c>
      <c r="BS70" s="3" t="str">
        <f t="shared" si="8"/>
        <v/>
      </c>
      <c r="BT70" s="3" t="str">
        <f>IF($A70="","",IF((AND($A70="ADD",OR(BS70="",BS70="Vested assets"))),"12",(_xlfn.XLOOKUP(BS70,ud_work_origin[lookupValue],ud_work_origin[lookupKey],""))))</f>
        <v/>
      </c>
      <c r="BU70" s="8"/>
      <c r="BV70" s="2" t="str">
        <f t="shared" si="9"/>
        <v/>
      </c>
      <c r="BW70" s="2" t="str">
        <f t="shared" si="10"/>
        <v/>
      </c>
      <c r="BX70" s="3" t="str">
        <f t="shared" si="11"/>
        <v/>
      </c>
      <c r="BY70" s="3" t="str">
        <f>IF($A70="","",IF((AND($A70="ADD",OR(BX70="",BX70="Excellent"))),"1",(_xlfn.XLOOKUP(BX70,condition[lookupValue],condition[lookupKey],""))))</f>
        <v/>
      </c>
      <c r="BZ70" s="7" t="str">
        <f t="shared" si="12"/>
        <v/>
      </c>
      <c r="CA70" s="9"/>
    </row>
    <row r="71" spans="2:79">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P71" s="4"/>
      <c r="AV71" s="3" t="str">
        <f>IF($A71="ADD",IF(NOT(ISBLANK(AU71)),_xlfn.XLOOKUP(AU71,shelter_seat_material[lookupValue],shelter_seat_material[lookupKey],"ERROR"),""), "")</f>
        <v/>
      </c>
      <c r="AZ71" s="3" t="str">
        <f>IF($A71="ADD",IF(NOT(ISBLANK(AY71)),_xlfn.XLOOKUP(AY71,ud_maintenance_organisation[lookupValue],ud_maintenance_organisation[lookupKey],"ERROR"),""), "")</f>
        <v/>
      </c>
      <c r="BB71" s="3" t="str">
        <f>IF($A71="ADD",IF(NOT(ISBLANK(BA71)),_xlfn.XLOOKUP(BA71,ud_maintenance_organisation[lookupValue],ud_maintenance_organisation[lookupKey],"ERROR"),""), "")</f>
        <v/>
      </c>
      <c r="BD71" s="3" t="str">
        <f>IF($A71="ADD",IF(NOT(ISBLANK(BC71)),_xlfn.XLOOKUP(BC71,seating_type[lookupValue],seating_type[lookupKey],"ERROR"),""), "")</f>
        <v/>
      </c>
      <c r="BE71" s="7"/>
      <c r="BF71" s="4" t="str">
        <f t="shared" ca="1" si="3"/>
        <v/>
      </c>
      <c r="BG71" s="4"/>
      <c r="BH71" s="3" t="str">
        <f t="shared" si="4"/>
        <v/>
      </c>
      <c r="BI71" s="3" t="str">
        <f>IF($A71="","",IF((AND($A71="ADD",OR(BH71="",BH71="In Use"))),"5",(_xlfn.XLOOKUP(BH71,ud_asset_status[lookupValue],ud_asset_status[lookupKey],""))))</f>
        <v/>
      </c>
      <c r="BJ71" s="7"/>
      <c r="BL71" s="3" t="str">
        <f>IF($A71="ADD",IF(NOT(ISBLANK(BK71)),_xlfn.XLOOKUP(BK71,ar_replace_reason[lookupValue],ar_replace_reason[lookupKey],"ERROR"),""), "")</f>
        <v/>
      </c>
      <c r="BM71" s="3" t="str">
        <f t="shared" si="5"/>
        <v/>
      </c>
      <c r="BN71" s="3" t="str">
        <f>IF($A71="","",IF((AND($A71="ADD",OR(BM71="",BM71="Queenstown-Lakes District Council"))),"70",(_xlfn.XLOOKUP(BM71,ud_organisation_owner[lookupValue],ud_organisation_owner[lookupKey],""))))</f>
        <v/>
      </c>
      <c r="BO71" s="3" t="str">
        <f t="shared" si="6"/>
        <v/>
      </c>
      <c r="BP71" s="3" t="str">
        <f>IF($A71="","",IF((AND($A71="ADD",OR(BO71="",BO71="Queenstown-Lakes District Council"))),"70",(_xlfn.XLOOKUP(BO71,ud_organisation_owner[lookupValue],ud_organisation_owner[lookupKey],""))))</f>
        <v/>
      </c>
      <c r="BQ71" s="3" t="str">
        <f t="shared" si="7"/>
        <v/>
      </c>
      <c r="BR71" s="3" t="str">
        <f>IF($A71="","",IF((AND($A71="ADD",OR(BQ71="",BQ71="Local Authority"))),"17",(_xlfn.XLOOKUP(BQ71,ud_sub_organisation[lookupValue],ud_sub_organisation[lookupKey],""))))</f>
        <v/>
      </c>
      <c r="BS71" s="3" t="str">
        <f t="shared" si="8"/>
        <v/>
      </c>
      <c r="BT71" s="3" t="str">
        <f>IF($A71="","",IF((AND($A71="ADD",OR(BS71="",BS71="Vested assets"))),"12",(_xlfn.XLOOKUP(BS71,ud_work_origin[lookupValue],ud_work_origin[lookupKey],""))))</f>
        <v/>
      </c>
      <c r="BU71" s="8"/>
      <c r="BV71" s="2" t="str">
        <f t="shared" si="9"/>
        <v/>
      </c>
      <c r="BW71" s="2" t="str">
        <f t="shared" si="10"/>
        <v/>
      </c>
      <c r="BX71" s="3" t="str">
        <f t="shared" si="11"/>
        <v/>
      </c>
      <c r="BY71" s="3" t="str">
        <f>IF($A71="","",IF((AND($A71="ADD",OR(BX71="",BX71="Excellent"))),"1",(_xlfn.XLOOKUP(BX71,condition[lookupValue],condition[lookupKey],""))))</f>
        <v/>
      </c>
      <c r="BZ71" s="7" t="str">
        <f t="shared" si="12"/>
        <v/>
      </c>
      <c r="CA71" s="9"/>
    </row>
    <row r="72" spans="2:79">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P72" s="4"/>
      <c r="AV72" s="3" t="str">
        <f>IF($A72="ADD",IF(NOT(ISBLANK(AU72)),_xlfn.XLOOKUP(AU72,shelter_seat_material[lookupValue],shelter_seat_material[lookupKey],"ERROR"),""), "")</f>
        <v/>
      </c>
      <c r="AZ72" s="3" t="str">
        <f>IF($A72="ADD",IF(NOT(ISBLANK(AY72)),_xlfn.XLOOKUP(AY72,ud_maintenance_organisation[lookupValue],ud_maintenance_organisation[lookupKey],"ERROR"),""), "")</f>
        <v/>
      </c>
      <c r="BB72" s="3" t="str">
        <f>IF($A72="ADD",IF(NOT(ISBLANK(BA72)),_xlfn.XLOOKUP(BA72,ud_maintenance_organisation[lookupValue],ud_maintenance_organisation[lookupKey],"ERROR"),""), "")</f>
        <v/>
      </c>
      <c r="BD72" s="3" t="str">
        <f>IF($A72="ADD",IF(NOT(ISBLANK(BC72)),_xlfn.XLOOKUP(BC72,seating_type[lookupValue],seating_type[lookupKey],"ERROR"),""), "")</f>
        <v/>
      </c>
      <c r="BE72" s="7"/>
      <c r="BF72" s="4" t="str">
        <f t="shared" ca="1" si="3"/>
        <v/>
      </c>
      <c r="BG72" s="4"/>
      <c r="BH72" s="3" t="str">
        <f t="shared" si="4"/>
        <v/>
      </c>
      <c r="BI72" s="3" t="str">
        <f>IF($A72="","",IF((AND($A72="ADD",OR(BH72="",BH72="In Use"))),"5",(_xlfn.XLOOKUP(BH72,ud_asset_status[lookupValue],ud_asset_status[lookupKey],""))))</f>
        <v/>
      </c>
      <c r="BJ72" s="7"/>
      <c r="BL72" s="3" t="str">
        <f>IF($A72="ADD",IF(NOT(ISBLANK(BK72)),_xlfn.XLOOKUP(BK72,ar_replace_reason[lookupValue],ar_replace_reason[lookupKey],"ERROR"),""), "")</f>
        <v/>
      </c>
      <c r="BM72" s="3" t="str">
        <f t="shared" si="5"/>
        <v/>
      </c>
      <c r="BN72" s="3" t="str">
        <f>IF($A72="","",IF((AND($A72="ADD",OR(BM72="",BM72="Queenstown-Lakes District Council"))),"70",(_xlfn.XLOOKUP(BM72,ud_organisation_owner[lookupValue],ud_organisation_owner[lookupKey],""))))</f>
        <v/>
      </c>
      <c r="BO72" s="3" t="str">
        <f t="shared" si="6"/>
        <v/>
      </c>
      <c r="BP72" s="3" t="str">
        <f>IF($A72="","",IF((AND($A72="ADD",OR(BO72="",BO72="Queenstown-Lakes District Council"))),"70",(_xlfn.XLOOKUP(BO72,ud_organisation_owner[lookupValue],ud_organisation_owner[lookupKey],""))))</f>
        <v/>
      </c>
      <c r="BQ72" s="3" t="str">
        <f t="shared" si="7"/>
        <v/>
      </c>
      <c r="BR72" s="3" t="str">
        <f>IF($A72="","",IF((AND($A72="ADD",OR(BQ72="",BQ72="Local Authority"))),"17",(_xlfn.XLOOKUP(BQ72,ud_sub_organisation[lookupValue],ud_sub_organisation[lookupKey],""))))</f>
        <v/>
      </c>
      <c r="BS72" s="3" t="str">
        <f t="shared" si="8"/>
        <v/>
      </c>
      <c r="BT72" s="3" t="str">
        <f>IF($A72="","",IF((AND($A72="ADD",OR(BS72="",BS72="Vested assets"))),"12",(_xlfn.XLOOKUP(BS72,ud_work_origin[lookupValue],ud_work_origin[lookupKey],""))))</f>
        <v/>
      </c>
      <c r="BU72" s="8"/>
      <c r="BV72" s="2" t="str">
        <f t="shared" si="9"/>
        <v/>
      </c>
      <c r="BW72" s="2" t="str">
        <f t="shared" si="10"/>
        <v/>
      </c>
      <c r="BX72" s="3" t="str">
        <f t="shared" si="11"/>
        <v/>
      </c>
      <c r="BY72" s="3" t="str">
        <f>IF($A72="","",IF((AND($A72="ADD",OR(BX72="",BX72="Excellent"))),"1",(_xlfn.XLOOKUP(BX72,condition[lookupValue],condition[lookupKey],""))))</f>
        <v/>
      </c>
      <c r="BZ72" s="7" t="str">
        <f t="shared" si="12"/>
        <v/>
      </c>
      <c r="CA72" s="9"/>
    </row>
    <row r="73" spans="2:79">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P73" s="4"/>
      <c r="AV73" s="3" t="str">
        <f>IF($A73="ADD",IF(NOT(ISBLANK(AU73)),_xlfn.XLOOKUP(AU73,shelter_seat_material[lookupValue],shelter_seat_material[lookupKey],"ERROR"),""), "")</f>
        <v/>
      </c>
      <c r="AZ73" s="3" t="str">
        <f>IF($A73="ADD",IF(NOT(ISBLANK(AY73)),_xlfn.XLOOKUP(AY73,ud_maintenance_organisation[lookupValue],ud_maintenance_organisation[lookupKey],"ERROR"),""), "")</f>
        <v/>
      </c>
      <c r="BB73" s="3" t="str">
        <f>IF($A73="ADD",IF(NOT(ISBLANK(BA73)),_xlfn.XLOOKUP(BA73,ud_maintenance_organisation[lookupValue],ud_maintenance_organisation[lookupKey],"ERROR"),""), "")</f>
        <v/>
      </c>
      <c r="BD73" s="3" t="str">
        <f>IF($A73="ADD",IF(NOT(ISBLANK(BC73)),_xlfn.XLOOKUP(BC73,seating_type[lookupValue],seating_type[lookupKey],"ERROR"),""), "")</f>
        <v/>
      </c>
      <c r="BE73" s="7"/>
      <c r="BF73" s="4" t="str">
        <f t="shared" ca="1" si="3"/>
        <v/>
      </c>
      <c r="BG73" s="4"/>
      <c r="BH73" s="3" t="str">
        <f t="shared" si="4"/>
        <v/>
      </c>
      <c r="BI73" s="3" t="str">
        <f>IF($A73="","",IF((AND($A73="ADD",OR(BH73="",BH73="In Use"))),"5",(_xlfn.XLOOKUP(BH73,ud_asset_status[lookupValue],ud_asset_status[lookupKey],""))))</f>
        <v/>
      </c>
      <c r="BJ73" s="7"/>
      <c r="BL73" s="3" t="str">
        <f>IF($A73="ADD",IF(NOT(ISBLANK(BK73)),_xlfn.XLOOKUP(BK73,ar_replace_reason[lookupValue],ar_replace_reason[lookupKey],"ERROR"),""), "")</f>
        <v/>
      </c>
      <c r="BM73" s="3" t="str">
        <f t="shared" si="5"/>
        <v/>
      </c>
      <c r="BN73" s="3" t="str">
        <f>IF($A73="","",IF((AND($A73="ADD",OR(BM73="",BM73="Queenstown-Lakes District Council"))),"70",(_xlfn.XLOOKUP(BM73,ud_organisation_owner[lookupValue],ud_organisation_owner[lookupKey],""))))</f>
        <v/>
      </c>
      <c r="BO73" s="3" t="str">
        <f t="shared" si="6"/>
        <v/>
      </c>
      <c r="BP73" s="3" t="str">
        <f>IF($A73="","",IF((AND($A73="ADD",OR(BO73="",BO73="Queenstown-Lakes District Council"))),"70",(_xlfn.XLOOKUP(BO73,ud_organisation_owner[lookupValue],ud_organisation_owner[lookupKey],""))))</f>
        <v/>
      </c>
      <c r="BQ73" s="3" t="str">
        <f t="shared" si="7"/>
        <v/>
      </c>
      <c r="BR73" s="3" t="str">
        <f>IF($A73="","",IF((AND($A73="ADD",OR(BQ73="",BQ73="Local Authority"))),"17",(_xlfn.XLOOKUP(BQ73,ud_sub_organisation[lookupValue],ud_sub_organisation[lookupKey],""))))</f>
        <v/>
      </c>
      <c r="BS73" s="3" t="str">
        <f t="shared" si="8"/>
        <v/>
      </c>
      <c r="BT73" s="3" t="str">
        <f>IF($A73="","",IF((AND($A73="ADD",OR(BS73="",BS73="Vested assets"))),"12",(_xlfn.XLOOKUP(BS73,ud_work_origin[lookupValue],ud_work_origin[lookupKey],""))))</f>
        <v/>
      </c>
      <c r="BU73" s="8"/>
      <c r="BV73" s="2" t="str">
        <f t="shared" si="9"/>
        <v/>
      </c>
      <c r="BW73" s="2" t="str">
        <f t="shared" si="10"/>
        <v/>
      </c>
      <c r="BX73" s="3" t="str">
        <f t="shared" si="11"/>
        <v/>
      </c>
      <c r="BY73" s="3" t="str">
        <f>IF($A73="","",IF((AND($A73="ADD",OR(BX73="",BX73="Excellent"))),"1",(_xlfn.XLOOKUP(BX73,condition[lookupValue],condition[lookupKey],""))))</f>
        <v/>
      </c>
      <c r="BZ73" s="7" t="str">
        <f t="shared" si="12"/>
        <v/>
      </c>
      <c r="CA73" s="9"/>
    </row>
    <row r="74" spans="2:79">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P74" s="4"/>
      <c r="AV74" s="3" t="str">
        <f>IF($A74="ADD",IF(NOT(ISBLANK(AU74)),_xlfn.XLOOKUP(AU74,shelter_seat_material[lookupValue],shelter_seat_material[lookupKey],"ERROR"),""), "")</f>
        <v/>
      </c>
      <c r="AZ74" s="3" t="str">
        <f>IF($A74="ADD",IF(NOT(ISBLANK(AY74)),_xlfn.XLOOKUP(AY74,ud_maintenance_organisation[lookupValue],ud_maintenance_organisation[lookupKey],"ERROR"),""), "")</f>
        <v/>
      </c>
      <c r="BB74" s="3" t="str">
        <f>IF($A74="ADD",IF(NOT(ISBLANK(BA74)),_xlfn.XLOOKUP(BA74,ud_maintenance_organisation[lookupValue],ud_maintenance_organisation[lookupKey],"ERROR"),""), "")</f>
        <v/>
      </c>
      <c r="BD74" s="3" t="str">
        <f>IF($A74="ADD",IF(NOT(ISBLANK(BC74)),_xlfn.XLOOKUP(BC74,seating_type[lookupValue],seating_type[lookupKey],"ERROR"),""), "")</f>
        <v/>
      </c>
      <c r="BE74" s="7"/>
      <c r="BF74" s="4" t="str">
        <f t="shared" ca="1" si="3"/>
        <v/>
      </c>
      <c r="BG74" s="4"/>
      <c r="BH74" s="3" t="str">
        <f t="shared" si="4"/>
        <v/>
      </c>
      <c r="BI74" s="3" t="str">
        <f>IF($A74="","",IF((AND($A74="ADD",OR(BH74="",BH74="In Use"))),"5",(_xlfn.XLOOKUP(BH74,ud_asset_status[lookupValue],ud_asset_status[lookupKey],""))))</f>
        <v/>
      </c>
      <c r="BJ74" s="7"/>
      <c r="BL74" s="3" t="str">
        <f>IF($A74="ADD",IF(NOT(ISBLANK(BK74)),_xlfn.XLOOKUP(BK74,ar_replace_reason[lookupValue],ar_replace_reason[lookupKey],"ERROR"),""), "")</f>
        <v/>
      </c>
      <c r="BM74" s="3" t="str">
        <f t="shared" si="5"/>
        <v/>
      </c>
      <c r="BN74" s="3" t="str">
        <f>IF($A74="","",IF((AND($A74="ADD",OR(BM74="",BM74="Queenstown-Lakes District Council"))),"70",(_xlfn.XLOOKUP(BM74,ud_organisation_owner[lookupValue],ud_organisation_owner[lookupKey],""))))</f>
        <v/>
      </c>
      <c r="BO74" s="3" t="str">
        <f t="shared" si="6"/>
        <v/>
      </c>
      <c r="BP74" s="3" t="str">
        <f>IF($A74="","",IF((AND($A74="ADD",OR(BO74="",BO74="Queenstown-Lakes District Council"))),"70",(_xlfn.XLOOKUP(BO74,ud_organisation_owner[lookupValue],ud_organisation_owner[lookupKey],""))))</f>
        <v/>
      </c>
      <c r="BQ74" s="3" t="str">
        <f t="shared" si="7"/>
        <v/>
      </c>
      <c r="BR74" s="3" t="str">
        <f>IF($A74="","",IF((AND($A74="ADD",OR(BQ74="",BQ74="Local Authority"))),"17",(_xlfn.XLOOKUP(BQ74,ud_sub_organisation[lookupValue],ud_sub_organisation[lookupKey],""))))</f>
        <v/>
      </c>
      <c r="BS74" s="3" t="str">
        <f t="shared" si="8"/>
        <v/>
      </c>
      <c r="BT74" s="3" t="str">
        <f>IF($A74="","",IF((AND($A74="ADD",OR(BS74="",BS74="Vested assets"))),"12",(_xlfn.XLOOKUP(BS74,ud_work_origin[lookupValue],ud_work_origin[lookupKey],""))))</f>
        <v/>
      </c>
      <c r="BU74" s="8"/>
      <c r="BV74" s="2" t="str">
        <f t="shared" si="9"/>
        <v/>
      </c>
      <c r="BW74" s="2" t="str">
        <f t="shared" si="10"/>
        <v/>
      </c>
      <c r="BX74" s="3" t="str">
        <f t="shared" si="11"/>
        <v/>
      </c>
      <c r="BY74" s="3" t="str">
        <f>IF($A74="","",IF((AND($A74="ADD",OR(BX74="",BX74="Excellent"))),"1",(_xlfn.XLOOKUP(BX74,condition[lookupValue],condition[lookupKey],""))))</f>
        <v/>
      </c>
      <c r="BZ74" s="7" t="str">
        <f t="shared" si="12"/>
        <v/>
      </c>
      <c r="CA74" s="9"/>
    </row>
    <row r="75" spans="2:79">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00" si="13">IF(H75&lt;&gt;"",H75-G75,"")</f>
        <v/>
      </c>
      <c r="T75" s="4"/>
      <c r="V75" s="3" t="str">
        <f>IF($A75="ADD",IF(NOT(ISBLANK(U75)),_xlfn.XLOOKUP(U75,len_adjust_rsn[lookupValue],len_adjust_rsn[lookupKey],"ERROR"),""), "")</f>
        <v/>
      </c>
      <c r="W75" s="6" t="str">
        <f t="shared" ref="W75:W100" si="14">IF(O75&lt;&gt;"",S75*O75,"")</f>
        <v/>
      </c>
      <c r="X75" s="6"/>
      <c r="Y75" s="6" t="str">
        <f t="shared" ref="Y75:Y100"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P75" s="4"/>
      <c r="AV75" s="3" t="str">
        <f>IF($A75="ADD",IF(NOT(ISBLANK(AU75)),_xlfn.XLOOKUP(AU75,shelter_seat_material[lookupValue],shelter_seat_material[lookupKey],"ERROR"),""), "")</f>
        <v/>
      </c>
      <c r="AZ75" s="3" t="str">
        <f>IF($A75="ADD",IF(NOT(ISBLANK(AY75)),_xlfn.XLOOKUP(AY75,ud_maintenance_organisation[lookupValue],ud_maintenance_organisation[lookupKey],"ERROR"),""), "")</f>
        <v/>
      </c>
      <c r="BB75" s="3" t="str">
        <f>IF($A75="ADD",IF(NOT(ISBLANK(BA75)),_xlfn.XLOOKUP(BA75,ud_maintenance_organisation[lookupValue],ud_maintenance_organisation[lookupKey],"ERROR"),""), "")</f>
        <v/>
      </c>
      <c r="BD75" s="3" t="str">
        <f>IF($A75="ADD",IF(NOT(ISBLANK(BC75)),_xlfn.XLOOKUP(BC75,seating_type[lookupValue],seating_type[lookupKey],"ERROR"),""), "")</f>
        <v/>
      </c>
      <c r="BE75" s="7"/>
      <c r="BF75" s="4" t="str">
        <f t="shared" ref="BF75:BF100" ca="1" si="16">IF(BE75&lt;&gt;"", DATEDIF(BE75, TODAY(),"Y"),"")</f>
        <v/>
      </c>
      <c r="BG75" s="4"/>
      <c r="BH75" s="3" t="str">
        <f t="shared" ref="BH75:BH100" si="17">IF($A75="ADD","In Use","")</f>
        <v/>
      </c>
      <c r="BI75" s="3" t="str">
        <f>IF($A75="","",IF((AND($A75="ADD",OR(BH75="",BH75="In Use"))),"5",(_xlfn.XLOOKUP(BH75,ud_asset_status[lookupValue],ud_asset_status[lookupKey],""))))</f>
        <v/>
      </c>
      <c r="BJ75" s="7"/>
      <c r="BL75" s="3" t="str">
        <f>IF($A75="ADD",IF(NOT(ISBLANK(BK75)),_xlfn.XLOOKUP(BK75,ar_replace_reason[lookupValue],ar_replace_reason[lookupKey],"ERROR"),""), "")</f>
        <v/>
      </c>
      <c r="BM75" s="3" t="str">
        <f t="shared" ref="BM75:BM100" si="18">IF($A75="ADD","Queenstown-Lakes District Council","")</f>
        <v/>
      </c>
      <c r="BN75" s="3" t="str">
        <f>IF($A75="","",IF((AND($A75="ADD",OR(BM75="",BM75="Queenstown-Lakes District Council"))),"70",(_xlfn.XLOOKUP(BM75,ud_organisation_owner[lookupValue],ud_organisation_owner[lookupKey],""))))</f>
        <v/>
      </c>
      <c r="BO75" s="3" t="str">
        <f t="shared" ref="BO75:BO100" si="19">IF($A75="ADD","Queenstown-Lakes District Council","")</f>
        <v/>
      </c>
      <c r="BP75" s="3" t="str">
        <f>IF($A75="","",IF((AND($A75="ADD",OR(BO75="",BO75="Queenstown-Lakes District Council"))),"70",(_xlfn.XLOOKUP(BO75,ud_organisation_owner[lookupValue],ud_organisation_owner[lookupKey],""))))</f>
        <v/>
      </c>
      <c r="BQ75" s="3" t="str">
        <f t="shared" ref="BQ75:BQ100" si="20">IF($A75="ADD","Local Authority","")</f>
        <v/>
      </c>
      <c r="BR75" s="3" t="str">
        <f>IF($A75="","",IF((AND($A75="ADD",OR(BQ75="",BQ75="Local Authority"))),"17",(_xlfn.XLOOKUP(BQ75,ud_sub_organisation[lookupValue],ud_sub_organisation[lookupKey],""))))</f>
        <v/>
      </c>
      <c r="BS75" s="3" t="str">
        <f t="shared" ref="BS75:BS100" si="21">IF($A75="ADD","Vested assets","")</f>
        <v/>
      </c>
      <c r="BT75" s="3" t="str">
        <f>IF($A75="","",IF((AND($A75="ADD",OR(BS75="",BS75="Vested assets"))),"12",(_xlfn.XLOOKUP(BS75,ud_work_origin[lookupValue],ud_work_origin[lookupKey],""))))</f>
        <v/>
      </c>
      <c r="BU75" s="8"/>
      <c r="BV75" s="2" t="str">
        <f t="shared" ref="BV75:BV100" si="22">IF($A75="ADD","TRUE","")</f>
        <v/>
      </c>
      <c r="BW75" s="2" t="str">
        <f t="shared" ref="BW75:BW100" si="23">IF($A75="ADD","FALSE","")</f>
        <v/>
      </c>
      <c r="BX75" s="3" t="str">
        <f t="shared" ref="BX75:BX100" si="24">IF($A75="ADD","Excellent","")</f>
        <v/>
      </c>
      <c r="BY75" s="3" t="str">
        <f>IF($A75="","",IF((AND($A75="ADD",OR(BX75="",BX75="Excellent"))),"1",(_xlfn.XLOOKUP(BX75,condition[lookupValue],condition[lookupKey],""))))</f>
        <v/>
      </c>
      <c r="BZ75" s="7" t="str">
        <f t="shared" ref="BZ75:BZ100" si="25">IF(BE75&lt;&gt;"",BE75,"")</f>
        <v/>
      </c>
      <c r="CA75" s="9"/>
    </row>
    <row r="76" spans="2:79">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P76" s="4"/>
      <c r="AV76" s="3" t="str">
        <f>IF($A76="ADD",IF(NOT(ISBLANK(AU76)),_xlfn.XLOOKUP(AU76,shelter_seat_material[lookupValue],shelter_seat_material[lookupKey],"ERROR"),""), "")</f>
        <v/>
      </c>
      <c r="AZ76" s="3" t="str">
        <f>IF($A76="ADD",IF(NOT(ISBLANK(AY76)),_xlfn.XLOOKUP(AY76,ud_maintenance_organisation[lookupValue],ud_maintenance_organisation[lookupKey],"ERROR"),""), "")</f>
        <v/>
      </c>
      <c r="BB76" s="3" t="str">
        <f>IF($A76="ADD",IF(NOT(ISBLANK(BA76)),_xlfn.XLOOKUP(BA76,ud_maintenance_organisation[lookupValue],ud_maintenance_organisation[lookupKey],"ERROR"),""), "")</f>
        <v/>
      </c>
      <c r="BD76" s="3" t="str">
        <f>IF($A76="ADD",IF(NOT(ISBLANK(BC76)),_xlfn.XLOOKUP(BC76,seating_type[lookupValue],seating_type[lookupKey],"ERROR"),""), "")</f>
        <v/>
      </c>
      <c r="BE76" s="7"/>
      <c r="BF76" s="4" t="str">
        <f t="shared" ca="1" si="16"/>
        <v/>
      </c>
      <c r="BG76" s="4"/>
      <c r="BH76" s="3" t="str">
        <f t="shared" si="17"/>
        <v/>
      </c>
      <c r="BI76" s="3" t="str">
        <f>IF($A76="","",IF((AND($A76="ADD",OR(BH76="",BH76="In Use"))),"5",(_xlfn.XLOOKUP(BH76,ud_asset_status[lookupValue],ud_asset_status[lookupKey],""))))</f>
        <v/>
      </c>
      <c r="BJ76" s="7"/>
      <c r="BL76" s="3" t="str">
        <f>IF($A76="ADD",IF(NOT(ISBLANK(BK76)),_xlfn.XLOOKUP(BK76,ar_replace_reason[lookupValue],ar_replace_reason[lookupKey],"ERROR"),""), "")</f>
        <v/>
      </c>
      <c r="BM76" s="3" t="str">
        <f t="shared" si="18"/>
        <v/>
      </c>
      <c r="BN76" s="3" t="str">
        <f>IF($A76="","",IF((AND($A76="ADD",OR(BM76="",BM76="Queenstown-Lakes District Council"))),"70",(_xlfn.XLOOKUP(BM76,ud_organisation_owner[lookupValue],ud_organisation_owner[lookupKey],""))))</f>
        <v/>
      </c>
      <c r="BO76" s="3" t="str">
        <f t="shared" si="19"/>
        <v/>
      </c>
      <c r="BP76" s="3" t="str">
        <f>IF($A76="","",IF((AND($A76="ADD",OR(BO76="",BO76="Queenstown-Lakes District Council"))),"70",(_xlfn.XLOOKUP(BO76,ud_organisation_owner[lookupValue],ud_organisation_owner[lookupKey],""))))</f>
        <v/>
      </c>
      <c r="BQ76" s="3" t="str">
        <f t="shared" si="20"/>
        <v/>
      </c>
      <c r="BR76" s="3" t="str">
        <f>IF($A76="","",IF((AND($A76="ADD",OR(BQ76="",BQ76="Local Authority"))),"17",(_xlfn.XLOOKUP(BQ76,ud_sub_organisation[lookupValue],ud_sub_organisation[lookupKey],""))))</f>
        <v/>
      </c>
      <c r="BS76" s="3" t="str">
        <f t="shared" si="21"/>
        <v/>
      </c>
      <c r="BT76" s="3" t="str">
        <f>IF($A76="","",IF((AND($A76="ADD",OR(BS76="",BS76="Vested assets"))),"12",(_xlfn.XLOOKUP(BS76,ud_work_origin[lookupValue],ud_work_origin[lookupKey],""))))</f>
        <v/>
      </c>
      <c r="BU76" s="8"/>
      <c r="BV76" s="2" t="str">
        <f t="shared" si="22"/>
        <v/>
      </c>
      <c r="BW76" s="2" t="str">
        <f t="shared" si="23"/>
        <v/>
      </c>
      <c r="BX76" s="3" t="str">
        <f t="shared" si="24"/>
        <v/>
      </c>
      <c r="BY76" s="3" t="str">
        <f>IF($A76="","",IF((AND($A76="ADD",OR(BX76="",BX76="Excellent"))),"1",(_xlfn.XLOOKUP(BX76,condition[lookupValue],condition[lookupKey],""))))</f>
        <v/>
      </c>
      <c r="BZ76" s="7" t="str">
        <f t="shared" si="25"/>
        <v/>
      </c>
      <c r="CA76" s="9"/>
    </row>
    <row r="77" spans="2:79">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P77" s="4"/>
      <c r="AV77" s="3" t="str">
        <f>IF($A77="ADD",IF(NOT(ISBLANK(AU77)),_xlfn.XLOOKUP(AU77,shelter_seat_material[lookupValue],shelter_seat_material[lookupKey],"ERROR"),""), "")</f>
        <v/>
      </c>
      <c r="AZ77" s="3" t="str">
        <f>IF($A77="ADD",IF(NOT(ISBLANK(AY77)),_xlfn.XLOOKUP(AY77,ud_maintenance_organisation[lookupValue],ud_maintenance_organisation[lookupKey],"ERROR"),""), "")</f>
        <v/>
      </c>
      <c r="BB77" s="3" t="str">
        <f>IF($A77="ADD",IF(NOT(ISBLANK(BA77)),_xlfn.XLOOKUP(BA77,ud_maintenance_organisation[lookupValue],ud_maintenance_organisation[lookupKey],"ERROR"),""), "")</f>
        <v/>
      </c>
      <c r="BD77" s="3" t="str">
        <f>IF($A77="ADD",IF(NOT(ISBLANK(BC77)),_xlfn.XLOOKUP(BC77,seating_type[lookupValue],seating_type[lookupKey],"ERROR"),""), "")</f>
        <v/>
      </c>
      <c r="BE77" s="7"/>
      <c r="BF77" s="4" t="str">
        <f t="shared" ca="1" si="16"/>
        <v/>
      </c>
      <c r="BG77" s="4"/>
      <c r="BH77" s="3" t="str">
        <f t="shared" si="17"/>
        <v/>
      </c>
      <c r="BI77" s="3" t="str">
        <f>IF($A77="","",IF((AND($A77="ADD",OR(BH77="",BH77="In Use"))),"5",(_xlfn.XLOOKUP(BH77,ud_asset_status[lookupValue],ud_asset_status[lookupKey],""))))</f>
        <v/>
      </c>
      <c r="BJ77" s="7"/>
      <c r="BL77" s="3" t="str">
        <f>IF($A77="ADD",IF(NOT(ISBLANK(BK77)),_xlfn.XLOOKUP(BK77,ar_replace_reason[lookupValue],ar_replace_reason[lookupKey],"ERROR"),""), "")</f>
        <v/>
      </c>
      <c r="BM77" s="3" t="str">
        <f t="shared" si="18"/>
        <v/>
      </c>
      <c r="BN77" s="3" t="str">
        <f>IF($A77="","",IF((AND($A77="ADD",OR(BM77="",BM77="Queenstown-Lakes District Council"))),"70",(_xlfn.XLOOKUP(BM77,ud_organisation_owner[lookupValue],ud_organisation_owner[lookupKey],""))))</f>
        <v/>
      </c>
      <c r="BO77" s="3" t="str">
        <f t="shared" si="19"/>
        <v/>
      </c>
      <c r="BP77" s="3" t="str">
        <f>IF($A77="","",IF((AND($A77="ADD",OR(BO77="",BO77="Queenstown-Lakes District Council"))),"70",(_xlfn.XLOOKUP(BO77,ud_organisation_owner[lookupValue],ud_organisation_owner[lookupKey],""))))</f>
        <v/>
      </c>
      <c r="BQ77" s="3" t="str">
        <f t="shared" si="20"/>
        <v/>
      </c>
      <c r="BR77" s="3" t="str">
        <f>IF($A77="","",IF((AND($A77="ADD",OR(BQ77="",BQ77="Local Authority"))),"17",(_xlfn.XLOOKUP(BQ77,ud_sub_organisation[lookupValue],ud_sub_organisation[lookupKey],""))))</f>
        <v/>
      </c>
      <c r="BS77" s="3" t="str">
        <f t="shared" si="21"/>
        <v/>
      </c>
      <c r="BT77" s="3" t="str">
        <f>IF($A77="","",IF((AND($A77="ADD",OR(BS77="",BS77="Vested assets"))),"12",(_xlfn.XLOOKUP(BS77,ud_work_origin[lookupValue],ud_work_origin[lookupKey],""))))</f>
        <v/>
      </c>
      <c r="BU77" s="8"/>
      <c r="BV77" s="2" t="str">
        <f t="shared" si="22"/>
        <v/>
      </c>
      <c r="BW77" s="2" t="str">
        <f t="shared" si="23"/>
        <v/>
      </c>
      <c r="BX77" s="3" t="str">
        <f t="shared" si="24"/>
        <v/>
      </c>
      <c r="BY77" s="3" t="str">
        <f>IF($A77="","",IF((AND($A77="ADD",OR(BX77="",BX77="Excellent"))),"1",(_xlfn.XLOOKUP(BX77,condition[lookupValue],condition[lookupKey],""))))</f>
        <v/>
      </c>
      <c r="BZ77" s="7" t="str">
        <f t="shared" si="25"/>
        <v/>
      </c>
      <c r="CA77" s="9"/>
    </row>
    <row r="78" spans="2:79">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P78" s="4"/>
      <c r="AV78" s="3" t="str">
        <f>IF($A78="ADD",IF(NOT(ISBLANK(AU78)),_xlfn.XLOOKUP(AU78,shelter_seat_material[lookupValue],shelter_seat_material[lookupKey],"ERROR"),""), "")</f>
        <v/>
      </c>
      <c r="AZ78" s="3" t="str">
        <f>IF($A78="ADD",IF(NOT(ISBLANK(AY78)),_xlfn.XLOOKUP(AY78,ud_maintenance_organisation[lookupValue],ud_maintenance_organisation[lookupKey],"ERROR"),""), "")</f>
        <v/>
      </c>
      <c r="BB78" s="3" t="str">
        <f>IF($A78="ADD",IF(NOT(ISBLANK(BA78)),_xlfn.XLOOKUP(BA78,ud_maintenance_organisation[lookupValue],ud_maintenance_organisation[lookupKey],"ERROR"),""), "")</f>
        <v/>
      </c>
      <c r="BD78" s="3" t="str">
        <f>IF($A78="ADD",IF(NOT(ISBLANK(BC78)),_xlfn.XLOOKUP(BC78,seating_type[lookupValue],seating_type[lookupKey],"ERROR"),""), "")</f>
        <v/>
      </c>
      <c r="BE78" s="7"/>
      <c r="BF78" s="4" t="str">
        <f t="shared" ca="1" si="16"/>
        <v/>
      </c>
      <c r="BG78" s="4"/>
      <c r="BH78" s="3" t="str">
        <f t="shared" si="17"/>
        <v/>
      </c>
      <c r="BI78" s="3" t="str">
        <f>IF($A78="","",IF((AND($A78="ADD",OR(BH78="",BH78="In Use"))),"5",(_xlfn.XLOOKUP(BH78,ud_asset_status[lookupValue],ud_asset_status[lookupKey],""))))</f>
        <v/>
      </c>
      <c r="BJ78" s="7"/>
      <c r="BL78" s="3" t="str">
        <f>IF($A78="ADD",IF(NOT(ISBLANK(BK78)),_xlfn.XLOOKUP(BK78,ar_replace_reason[lookupValue],ar_replace_reason[lookupKey],"ERROR"),""), "")</f>
        <v/>
      </c>
      <c r="BM78" s="3" t="str">
        <f t="shared" si="18"/>
        <v/>
      </c>
      <c r="BN78" s="3" t="str">
        <f>IF($A78="","",IF((AND($A78="ADD",OR(BM78="",BM78="Queenstown-Lakes District Council"))),"70",(_xlfn.XLOOKUP(BM78,ud_organisation_owner[lookupValue],ud_organisation_owner[lookupKey],""))))</f>
        <v/>
      </c>
      <c r="BO78" s="3" t="str">
        <f t="shared" si="19"/>
        <v/>
      </c>
      <c r="BP78" s="3" t="str">
        <f>IF($A78="","",IF((AND($A78="ADD",OR(BO78="",BO78="Queenstown-Lakes District Council"))),"70",(_xlfn.XLOOKUP(BO78,ud_organisation_owner[lookupValue],ud_organisation_owner[lookupKey],""))))</f>
        <v/>
      </c>
      <c r="BQ78" s="3" t="str">
        <f t="shared" si="20"/>
        <v/>
      </c>
      <c r="BR78" s="3" t="str">
        <f>IF($A78="","",IF((AND($A78="ADD",OR(BQ78="",BQ78="Local Authority"))),"17",(_xlfn.XLOOKUP(BQ78,ud_sub_organisation[lookupValue],ud_sub_organisation[lookupKey],""))))</f>
        <v/>
      </c>
      <c r="BS78" s="3" t="str">
        <f t="shared" si="21"/>
        <v/>
      </c>
      <c r="BT78" s="3" t="str">
        <f>IF($A78="","",IF((AND($A78="ADD",OR(BS78="",BS78="Vested assets"))),"12",(_xlfn.XLOOKUP(BS78,ud_work_origin[lookupValue],ud_work_origin[lookupKey],""))))</f>
        <v/>
      </c>
      <c r="BU78" s="8"/>
      <c r="BV78" s="2" t="str">
        <f t="shared" si="22"/>
        <v/>
      </c>
      <c r="BW78" s="2" t="str">
        <f t="shared" si="23"/>
        <v/>
      </c>
      <c r="BX78" s="3" t="str">
        <f t="shared" si="24"/>
        <v/>
      </c>
      <c r="BY78" s="3" t="str">
        <f>IF($A78="","",IF((AND($A78="ADD",OR(BX78="",BX78="Excellent"))),"1",(_xlfn.XLOOKUP(BX78,condition[lookupValue],condition[lookupKey],""))))</f>
        <v/>
      </c>
      <c r="BZ78" s="7" t="str">
        <f t="shared" si="25"/>
        <v/>
      </c>
      <c r="CA78" s="9"/>
    </row>
    <row r="79" spans="2:79">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P79" s="4"/>
      <c r="AV79" s="3" t="str">
        <f>IF($A79="ADD",IF(NOT(ISBLANK(AU79)),_xlfn.XLOOKUP(AU79,shelter_seat_material[lookupValue],shelter_seat_material[lookupKey],"ERROR"),""), "")</f>
        <v/>
      </c>
      <c r="AZ79" s="3" t="str">
        <f>IF($A79="ADD",IF(NOT(ISBLANK(AY79)),_xlfn.XLOOKUP(AY79,ud_maintenance_organisation[lookupValue],ud_maintenance_organisation[lookupKey],"ERROR"),""), "")</f>
        <v/>
      </c>
      <c r="BB79" s="3" t="str">
        <f>IF($A79="ADD",IF(NOT(ISBLANK(BA79)),_xlfn.XLOOKUP(BA79,ud_maintenance_organisation[lookupValue],ud_maintenance_organisation[lookupKey],"ERROR"),""), "")</f>
        <v/>
      </c>
      <c r="BD79" s="3" t="str">
        <f>IF($A79="ADD",IF(NOT(ISBLANK(BC79)),_xlfn.XLOOKUP(BC79,seating_type[lookupValue],seating_type[lookupKey],"ERROR"),""), "")</f>
        <v/>
      </c>
      <c r="BE79" s="7"/>
      <c r="BF79" s="4" t="str">
        <f t="shared" ca="1" si="16"/>
        <v/>
      </c>
      <c r="BG79" s="4"/>
      <c r="BH79" s="3" t="str">
        <f t="shared" si="17"/>
        <v/>
      </c>
      <c r="BI79" s="3" t="str">
        <f>IF($A79="","",IF((AND($A79="ADD",OR(BH79="",BH79="In Use"))),"5",(_xlfn.XLOOKUP(BH79,ud_asset_status[lookupValue],ud_asset_status[lookupKey],""))))</f>
        <v/>
      </c>
      <c r="BJ79" s="7"/>
      <c r="BL79" s="3" t="str">
        <f>IF($A79="ADD",IF(NOT(ISBLANK(BK79)),_xlfn.XLOOKUP(BK79,ar_replace_reason[lookupValue],ar_replace_reason[lookupKey],"ERROR"),""), "")</f>
        <v/>
      </c>
      <c r="BM79" s="3" t="str">
        <f t="shared" si="18"/>
        <v/>
      </c>
      <c r="BN79" s="3" t="str">
        <f>IF($A79="","",IF((AND($A79="ADD",OR(BM79="",BM79="Queenstown-Lakes District Council"))),"70",(_xlfn.XLOOKUP(BM79,ud_organisation_owner[lookupValue],ud_organisation_owner[lookupKey],""))))</f>
        <v/>
      </c>
      <c r="BO79" s="3" t="str">
        <f t="shared" si="19"/>
        <v/>
      </c>
      <c r="BP79" s="3" t="str">
        <f>IF($A79="","",IF((AND($A79="ADD",OR(BO79="",BO79="Queenstown-Lakes District Council"))),"70",(_xlfn.XLOOKUP(BO79,ud_organisation_owner[lookupValue],ud_organisation_owner[lookupKey],""))))</f>
        <v/>
      </c>
      <c r="BQ79" s="3" t="str">
        <f t="shared" si="20"/>
        <v/>
      </c>
      <c r="BR79" s="3" t="str">
        <f>IF($A79="","",IF((AND($A79="ADD",OR(BQ79="",BQ79="Local Authority"))),"17",(_xlfn.XLOOKUP(BQ79,ud_sub_organisation[lookupValue],ud_sub_organisation[lookupKey],""))))</f>
        <v/>
      </c>
      <c r="BS79" s="3" t="str">
        <f t="shared" si="21"/>
        <v/>
      </c>
      <c r="BT79" s="3" t="str">
        <f>IF($A79="","",IF((AND($A79="ADD",OR(BS79="",BS79="Vested assets"))),"12",(_xlfn.XLOOKUP(BS79,ud_work_origin[lookupValue],ud_work_origin[lookupKey],""))))</f>
        <v/>
      </c>
      <c r="BU79" s="8"/>
      <c r="BV79" s="2" t="str">
        <f t="shared" si="22"/>
        <v/>
      </c>
      <c r="BW79" s="2" t="str">
        <f t="shared" si="23"/>
        <v/>
      </c>
      <c r="BX79" s="3" t="str">
        <f t="shared" si="24"/>
        <v/>
      </c>
      <c r="BY79" s="3" t="str">
        <f>IF($A79="","",IF((AND($A79="ADD",OR(BX79="",BX79="Excellent"))),"1",(_xlfn.XLOOKUP(BX79,condition[lookupValue],condition[lookupKey],""))))</f>
        <v/>
      </c>
      <c r="BZ79" s="7" t="str">
        <f t="shared" si="25"/>
        <v/>
      </c>
      <c r="CA79" s="9"/>
    </row>
    <row r="80" spans="2:79">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P80" s="4"/>
      <c r="AV80" s="3" t="str">
        <f>IF($A80="ADD",IF(NOT(ISBLANK(AU80)),_xlfn.XLOOKUP(AU80,shelter_seat_material[lookupValue],shelter_seat_material[lookupKey],"ERROR"),""), "")</f>
        <v/>
      </c>
      <c r="AZ80" s="3" t="str">
        <f>IF($A80="ADD",IF(NOT(ISBLANK(AY80)),_xlfn.XLOOKUP(AY80,ud_maintenance_organisation[lookupValue],ud_maintenance_organisation[lookupKey],"ERROR"),""), "")</f>
        <v/>
      </c>
      <c r="BB80" s="3" t="str">
        <f>IF($A80="ADD",IF(NOT(ISBLANK(BA80)),_xlfn.XLOOKUP(BA80,ud_maintenance_organisation[lookupValue],ud_maintenance_organisation[lookupKey],"ERROR"),""), "")</f>
        <v/>
      </c>
      <c r="BD80" s="3" t="str">
        <f>IF($A80="ADD",IF(NOT(ISBLANK(BC80)),_xlfn.XLOOKUP(BC80,seating_type[lookupValue],seating_type[lookupKey],"ERROR"),""), "")</f>
        <v/>
      </c>
      <c r="BE80" s="7"/>
      <c r="BF80" s="4" t="str">
        <f t="shared" ca="1" si="16"/>
        <v/>
      </c>
      <c r="BG80" s="4"/>
      <c r="BH80" s="3" t="str">
        <f t="shared" si="17"/>
        <v/>
      </c>
      <c r="BI80" s="3" t="str">
        <f>IF($A80="","",IF((AND($A80="ADD",OR(BH80="",BH80="In Use"))),"5",(_xlfn.XLOOKUP(BH80,ud_asset_status[lookupValue],ud_asset_status[lookupKey],""))))</f>
        <v/>
      </c>
      <c r="BJ80" s="7"/>
      <c r="BL80" s="3" t="str">
        <f>IF($A80="ADD",IF(NOT(ISBLANK(BK80)),_xlfn.XLOOKUP(BK80,ar_replace_reason[lookupValue],ar_replace_reason[lookupKey],"ERROR"),""), "")</f>
        <v/>
      </c>
      <c r="BM80" s="3" t="str">
        <f t="shared" si="18"/>
        <v/>
      </c>
      <c r="BN80" s="3" t="str">
        <f>IF($A80="","",IF((AND($A80="ADD",OR(BM80="",BM80="Queenstown-Lakes District Council"))),"70",(_xlfn.XLOOKUP(BM80,ud_organisation_owner[lookupValue],ud_organisation_owner[lookupKey],""))))</f>
        <v/>
      </c>
      <c r="BO80" s="3" t="str">
        <f t="shared" si="19"/>
        <v/>
      </c>
      <c r="BP80" s="3" t="str">
        <f>IF($A80="","",IF((AND($A80="ADD",OR(BO80="",BO80="Queenstown-Lakes District Council"))),"70",(_xlfn.XLOOKUP(BO80,ud_organisation_owner[lookupValue],ud_organisation_owner[lookupKey],""))))</f>
        <v/>
      </c>
      <c r="BQ80" s="3" t="str">
        <f t="shared" si="20"/>
        <v/>
      </c>
      <c r="BR80" s="3" t="str">
        <f>IF($A80="","",IF((AND($A80="ADD",OR(BQ80="",BQ80="Local Authority"))),"17",(_xlfn.XLOOKUP(BQ80,ud_sub_organisation[lookupValue],ud_sub_organisation[lookupKey],""))))</f>
        <v/>
      </c>
      <c r="BS80" s="3" t="str">
        <f t="shared" si="21"/>
        <v/>
      </c>
      <c r="BT80" s="3" t="str">
        <f>IF($A80="","",IF((AND($A80="ADD",OR(BS80="",BS80="Vested assets"))),"12",(_xlfn.XLOOKUP(BS80,ud_work_origin[lookupValue],ud_work_origin[lookupKey],""))))</f>
        <v/>
      </c>
      <c r="BU80" s="8"/>
      <c r="BV80" s="2" t="str">
        <f t="shared" si="22"/>
        <v/>
      </c>
      <c r="BW80" s="2" t="str">
        <f t="shared" si="23"/>
        <v/>
      </c>
      <c r="BX80" s="3" t="str">
        <f t="shared" si="24"/>
        <v/>
      </c>
      <c r="BY80" s="3" t="str">
        <f>IF($A80="","",IF((AND($A80="ADD",OR(BX80="",BX80="Excellent"))),"1",(_xlfn.XLOOKUP(BX80,condition[lookupValue],condition[lookupKey],""))))</f>
        <v/>
      </c>
      <c r="BZ80" s="7" t="str">
        <f t="shared" si="25"/>
        <v/>
      </c>
      <c r="CA80" s="9"/>
    </row>
    <row r="81" spans="2:79">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P81" s="4"/>
      <c r="AV81" s="3" t="str">
        <f>IF($A81="ADD",IF(NOT(ISBLANK(AU81)),_xlfn.XLOOKUP(AU81,shelter_seat_material[lookupValue],shelter_seat_material[lookupKey],"ERROR"),""), "")</f>
        <v/>
      </c>
      <c r="AZ81" s="3" t="str">
        <f>IF($A81="ADD",IF(NOT(ISBLANK(AY81)),_xlfn.XLOOKUP(AY81,ud_maintenance_organisation[lookupValue],ud_maintenance_organisation[lookupKey],"ERROR"),""), "")</f>
        <v/>
      </c>
      <c r="BB81" s="3" t="str">
        <f>IF($A81="ADD",IF(NOT(ISBLANK(BA81)),_xlfn.XLOOKUP(BA81,ud_maintenance_organisation[lookupValue],ud_maintenance_organisation[lookupKey],"ERROR"),""), "")</f>
        <v/>
      </c>
      <c r="BD81" s="3" t="str">
        <f>IF($A81="ADD",IF(NOT(ISBLANK(BC81)),_xlfn.XLOOKUP(BC81,seating_type[lookupValue],seating_type[lookupKey],"ERROR"),""), "")</f>
        <v/>
      </c>
      <c r="BE81" s="7"/>
      <c r="BF81" s="4" t="str">
        <f t="shared" ca="1" si="16"/>
        <v/>
      </c>
      <c r="BG81" s="4"/>
      <c r="BH81" s="3" t="str">
        <f t="shared" si="17"/>
        <v/>
      </c>
      <c r="BI81" s="3" t="str">
        <f>IF($A81="","",IF((AND($A81="ADD",OR(BH81="",BH81="In Use"))),"5",(_xlfn.XLOOKUP(BH81,ud_asset_status[lookupValue],ud_asset_status[lookupKey],""))))</f>
        <v/>
      </c>
      <c r="BJ81" s="7"/>
      <c r="BL81" s="3" t="str">
        <f>IF($A81="ADD",IF(NOT(ISBLANK(BK81)),_xlfn.XLOOKUP(BK81,ar_replace_reason[lookupValue],ar_replace_reason[lookupKey],"ERROR"),""), "")</f>
        <v/>
      </c>
      <c r="BM81" s="3" t="str">
        <f t="shared" si="18"/>
        <v/>
      </c>
      <c r="BN81" s="3" t="str">
        <f>IF($A81="","",IF((AND($A81="ADD",OR(BM81="",BM81="Queenstown-Lakes District Council"))),"70",(_xlfn.XLOOKUP(BM81,ud_organisation_owner[lookupValue],ud_organisation_owner[lookupKey],""))))</f>
        <v/>
      </c>
      <c r="BO81" s="3" t="str">
        <f t="shared" si="19"/>
        <v/>
      </c>
      <c r="BP81" s="3" t="str">
        <f>IF($A81="","",IF((AND($A81="ADD",OR(BO81="",BO81="Queenstown-Lakes District Council"))),"70",(_xlfn.XLOOKUP(BO81,ud_organisation_owner[lookupValue],ud_organisation_owner[lookupKey],""))))</f>
        <v/>
      </c>
      <c r="BQ81" s="3" t="str">
        <f t="shared" si="20"/>
        <v/>
      </c>
      <c r="BR81" s="3" t="str">
        <f>IF($A81="","",IF((AND($A81="ADD",OR(BQ81="",BQ81="Local Authority"))),"17",(_xlfn.XLOOKUP(BQ81,ud_sub_organisation[lookupValue],ud_sub_organisation[lookupKey],""))))</f>
        <v/>
      </c>
      <c r="BS81" s="3" t="str">
        <f t="shared" si="21"/>
        <v/>
      </c>
      <c r="BT81" s="3" t="str">
        <f>IF($A81="","",IF((AND($A81="ADD",OR(BS81="",BS81="Vested assets"))),"12",(_xlfn.XLOOKUP(BS81,ud_work_origin[lookupValue],ud_work_origin[lookupKey],""))))</f>
        <v/>
      </c>
      <c r="BU81" s="8"/>
      <c r="BV81" s="2" t="str">
        <f t="shared" si="22"/>
        <v/>
      </c>
      <c r="BW81" s="2" t="str">
        <f t="shared" si="23"/>
        <v/>
      </c>
      <c r="BX81" s="3" t="str">
        <f t="shared" si="24"/>
        <v/>
      </c>
      <c r="BY81" s="3" t="str">
        <f>IF($A81="","",IF((AND($A81="ADD",OR(BX81="",BX81="Excellent"))),"1",(_xlfn.XLOOKUP(BX81,condition[lookupValue],condition[lookupKey],""))))</f>
        <v/>
      </c>
      <c r="BZ81" s="7" t="str">
        <f t="shared" si="25"/>
        <v/>
      </c>
      <c r="CA81" s="9"/>
    </row>
    <row r="82" spans="2:79">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P82" s="4"/>
      <c r="AV82" s="3" t="str">
        <f>IF($A82="ADD",IF(NOT(ISBLANK(AU82)),_xlfn.XLOOKUP(AU82,shelter_seat_material[lookupValue],shelter_seat_material[lookupKey],"ERROR"),""), "")</f>
        <v/>
      </c>
      <c r="AZ82" s="3" t="str">
        <f>IF($A82="ADD",IF(NOT(ISBLANK(AY82)),_xlfn.XLOOKUP(AY82,ud_maintenance_organisation[lookupValue],ud_maintenance_organisation[lookupKey],"ERROR"),""), "")</f>
        <v/>
      </c>
      <c r="BB82" s="3" t="str">
        <f>IF($A82="ADD",IF(NOT(ISBLANK(BA82)),_xlfn.XLOOKUP(BA82,ud_maintenance_organisation[lookupValue],ud_maintenance_organisation[lookupKey],"ERROR"),""), "")</f>
        <v/>
      </c>
      <c r="BD82" s="3" t="str">
        <f>IF($A82="ADD",IF(NOT(ISBLANK(BC82)),_xlfn.XLOOKUP(BC82,seating_type[lookupValue],seating_type[lookupKey],"ERROR"),""), "")</f>
        <v/>
      </c>
      <c r="BE82" s="7"/>
      <c r="BF82" s="4" t="str">
        <f t="shared" ca="1" si="16"/>
        <v/>
      </c>
      <c r="BG82" s="4"/>
      <c r="BH82" s="3" t="str">
        <f t="shared" si="17"/>
        <v/>
      </c>
      <c r="BI82" s="3" t="str">
        <f>IF($A82="","",IF((AND($A82="ADD",OR(BH82="",BH82="In Use"))),"5",(_xlfn.XLOOKUP(BH82,ud_asset_status[lookupValue],ud_asset_status[lookupKey],""))))</f>
        <v/>
      </c>
      <c r="BJ82" s="7"/>
      <c r="BL82" s="3" t="str">
        <f>IF($A82="ADD",IF(NOT(ISBLANK(BK82)),_xlfn.XLOOKUP(BK82,ar_replace_reason[lookupValue],ar_replace_reason[lookupKey],"ERROR"),""), "")</f>
        <v/>
      </c>
      <c r="BM82" s="3" t="str">
        <f t="shared" si="18"/>
        <v/>
      </c>
      <c r="BN82" s="3" t="str">
        <f>IF($A82="","",IF((AND($A82="ADD",OR(BM82="",BM82="Queenstown-Lakes District Council"))),"70",(_xlfn.XLOOKUP(BM82,ud_organisation_owner[lookupValue],ud_organisation_owner[lookupKey],""))))</f>
        <v/>
      </c>
      <c r="BO82" s="3" t="str">
        <f t="shared" si="19"/>
        <v/>
      </c>
      <c r="BP82" s="3" t="str">
        <f>IF($A82="","",IF((AND($A82="ADD",OR(BO82="",BO82="Queenstown-Lakes District Council"))),"70",(_xlfn.XLOOKUP(BO82,ud_organisation_owner[lookupValue],ud_organisation_owner[lookupKey],""))))</f>
        <v/>
      </c>
      <c r="BQ82" s="3" t="str">
        <f t="shared" si="20"/>
        <v/>
      </c>
      <c r="BR82" s="3" t="str">
        <f>IF($A82="","",IF((AND($A82="ADD",OR(BQ82="",BQ82="Local Authority"))),"17",(_xlfn.XLOOKUP(BQ82,ud_sub_organisation[lookupValue],ud_sub_organisation[lookupKey],""))))</f>
        <v/>
      </c>
      <c r="BS82" s="3" t="str">
        <f t="shared" si="21"/>
        <v/>
      </c>
      <c r="BT82" s="3" t="str">
        <f>IF($A82="","",IF((AND($A82="ADD",OR(BS82="",BS82="Vested assets"))),"12",(_xlfn.XLOOKUP(BS82,ud_work_origin[lookupValue],ud_work_origin[lookupKey],""))))</f>
        <v/>
      </c>
      <c r="BU82" s="8"/>
      <c r="BV82" s="2" t="str">
        <f t="shared" si="22"/>
        <v/>
      </c>
      <c r="BW82" s="2" t="str">
        <f t="shared" si="23"/>
        <v/>
      </c>
      <c r="BX82" s="3" t="str">
        <f t="shared" si="24"/>
        <v/>
      </c>
      <c r="BY82" s="3" t="str">
        <f>IF($A82="","",IF((AND($A82="ADD",OR(BX82="",BX82="Excellent"))),"1",(_xlfn.XLOOKUP(BX82,condition[lookupValue],condition[lookupKey],""))))</f>
        <v/>
      </c>
      <c r="BZ82" s="7" t="str">
        <f t="shared" si="25"/>
        <v/>
      </c>
      <c r="CA82" s="9"/>
    </row>
    <row r="83" spans="2:79">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P83" s="4"/>
      <c r="AV83" s="3" t="str">
        <f>IF($A83="ADD",IF(NOT(ISBLANK(AU83)),_xlfn.XLOOKUP(AU83,shelter_seat_material[lookupValue],shelter_seat_material[lookupKey],"ERROR"),""), "")</f>
        <v/>
      </c>
      <c r="AZ83" s="3" t="str">
        <f>IF($A83="ADD",IF(NOT(ISBLANK(AY83)),_xlfn.XLOOKUP(AY83,ud_maintenance_organisation[lookupValue],ud_maintenance_organisation[lookupKey],"ERROR"),""), "")</f>
        <v/>
      </c>
      <c r="BB83" s="3" t="str">
        <f>IF($A83="ADD",IF(NOT(ISBLANK(BA83)),_xlfn.XLOOKUP(BA83,ud_maintenance_organisation[lookupValue],ud_maintenance_organisation[lookupKey],"ERROR"),""), "")</f>
        <v/>
      </c>
      <c r="BD83" s="3" t="str">
        <f>IF($A83="ADD",IF(NOT(ISBLANK(BC83)),_xlfn.XLOOKUP(BC83,seating_type[lookupValue],seating_type[lookupKey],"ERROR"),""), "")</f>
        <v/>
      </c>
      <c r="BE83" s="7"/>
      <c r="BF83" s="4" t="str">
        <f t="shared" ca="1" si="16"/>
        <v/>
      </c>
      <c r="BG83" s="4"/>
      <c r="BH83" s="3" t="str">
        <f t="shared" si="17"/>
        <v/>
      </c>
      <c r="BI83" s="3" t="str">
        <f>IF($A83="","",IF((AND($A83="ADD",OR(BH83="",BH83="In Use"))),"5",(_xlfn.XLOOKUP(BH83,ud_asset_status[lookupValue],ud_asset_status[lookupKey],""))))</f>
        <v/>
      </c>
      <c r="BJ83" s="7"/>
      <c r="BL83" s="3" t="str">
        <f>IF($A83="ADD",IF(NOT(ISBLANK(BK83)),_xlfn.XLOOKUP(BK83,ar_replace_reason[lookupValue],ar_replace_reason[lookupKey],"ERROR"),""), "")</f>
        <v/>
      </c>
      <c r="BM83" s="3" t="str">
        <f t="shared" si="18"/>
        <v/>
      </c>
      <c r="BN83" s="3" t="str">
        <f>IF($A83="","",IF((AND($A83="ADD",OR(BM83="",BM83="Queenstown-Lakes District Council"))),"70",(_xlfn.XLOOKUP(BM83,ud_organisation_owner[lookupValue],ud_organisation_owner[lookupKey],""))))</f>
        <v/>
      </c>
      <c r="BO83" s="3" t="str">
        <f t="shared" si="19"/>
        <v/>
      </c>
      <c r="BP83" s="3" t="str">
        <f>IF($A83="","",IF((AND($A83="ADD",OR(BO83="",BO83="Queenstown-Lakes District Council"))),"70",(_xlfn.XLOOKUP(BO83,ud_organisation_owner[lookupValue],ud_organisation_owner[lookupKey],""))))</f>
        <v/>
      </c>
      <c r="BQ83" s="3" t="str">
        <f t="shared" si="20"/>
        <v/>
      </c>
      <c r="BR83" s="3" t="str">
        <f>IF($A83="","",IF((AND($A83="ADD",OR(BQ83="",BQ83="Local Authority"))),"17",(_xlfn.XLOOKUP(BQ83,ud_sub_organisation[lookupValue],ud_sub_organisation[lookupKey],""))))</f>
        <v/>
      </c>
      <c r="BS83" s="3" t="str">
        <f t="shared" si="21"/>
        <v/>
      </c>
      <c r="BT83" s="3" t="str">
        <f>IF($A83="","",IF((AND($A83="ADD",OR(BS83="",BS83="Vested assets"))),"12",(_xlfn.XLOOKUP(BS83,ud_work_origin[lookupValue],ud_work_origin[lookupKey],""))))</f>
        <v/>
      </c>
      <c r="BU83" s="8"/>
      <c r="BV83" s="2" t="str">
        <f t="shared" si="22"/>
        <v/>
      </c>
      <c r="BW83" s="2" t="str">
        <f t="shared" si="23"/>
        <v/>
      </c>
      <c r="BX83" s="3" t="str">
        <f t="shared" si="24"/>
        <v/>
      </c>
      <c r="BY83" s="3" t="str">
        <f>IF($A83="","",IF((AND($A83="ADD",OR(BX83="",BX83="Excellent"))),"1",(_xlfn.XLOOKUP(BX83,condition[lookupValue],condition[lookupKey],""))))</f>
        <v/>
      </c>
      <c r="BZ83" s="7" t="str">
        <f t="shared" si="25"/>
        <v/>
      </c>
      <c r="CA83" s="9"/>
    </row>
    <row r="84" spans="2:79">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P84" s="4"/>
      <c r="AV84" s="3" t="str">
        <f>IF($A84="ADD",IF(NOT(ISBLANK(AU84)),_xlfn.XLOOKUP(AU84,shelter_seat_material[lookupValue],shelter_seat_material[lookupKey],"ERROR"),""), "")</f>
        <v/>
      </c>
      <c r="AZ84" s="3" t="str">
        <f>IF($A84="ADD",IF(NOT(ISBLANK(AY84)),_xlfn.XLOOKUP(AY84,ud_maintenance_organisation[lookupValue],ud_maintenance_organisation[lookupKey],"ERROR"),""), "")</f>
        <v/>
      </c>
      <c r="BB84" s="3" t="str">
        <f>IF($A84="ADD",IF(NOT(ISBLANK(BA84)),_xlfn.XLOOKUP(BA84,ud_maintenance_organisation[lookupValue],ud_maintenance_organisation[lookupKey],"ERROR"),""), "")</f>
        <v/>
      </c>
      <c r="BD84" s="3" t="str">
        <f>IF($A84="ADD",IF(NOT(ISBLANK(BC84)),_xlfn.XLOOKUP(BC84,seating_type[lookupValue],seating_type[lookupKey],"ERROR"),""), "")</f>
        <v/>
      </c>
      <c r="BE84" s="7"/>
      <c r="BF84" s="4" t="str">
        <f t="shared" ca="1" si="16"/>
        <v/>
      </c>
      <c r="BG84" s="4"/>
      <c r="BH84" s="3" t="str">
        <f t="shared" si="17"/>
        <v/>
      </c>
      <c r="BI84" s="3" t="str">
        <f>IF($A84="","",IF((AND($A84="ADD",OR(BH84="",BH84="In Use"))),"5",(_xlfn.XLOOKUP(BH84,ud_asset_status[lookupValue],ud_asset_status[lookupKey],""))))</f>
        <v/>
      </c>
      <c r="BJ84" s="7"/>
      <c r="BL84" s="3" t="str">
        <f>IF($A84="ADD",IF(NOT(ISBLANK(BK84)),_xlfn.XLOOKUP(BK84,ar_replace_reason[lookupValue],ar_replace_reason[lookupKey],"ERROR"),""), "")</f>
        <v/>
      </c>
      <c r="BM84" s="3" t="str">
        <f t="shared" si="18"/>
        <v/>
      </c>
      <c r="BN84" s="3" t="str">
        <f>IF($A84="","",IF((AND($A84="ADD",OR(BM84="",BM84="Queenstown-Lakes District Council"))),"70",(_xlfn.XLOOKUP(BM84,ud_organisation_owner[lookupValue],ud_organisation_owner[lookupKey],""))))</f>
        <v/>
      </c>
      <c r="BO84" s="3" t="str">
        <f t="shared" si="19"/>
        <v/>
      </c>
      <c r="BP84" s="3" t="str">
        <f>IF($A84="","",IF((AND($A84="ADD",OR(BO84="",BO84="Queenstown-Lakes District Council"))),"70",(_xlfn.XLOOKUP(BO84,ud_organisation_owner[lookupValue],ud_organisation_owner[lookupKey],""))))</f>
        <v/>
      </c>
      <c r="BQ84" s="3" t="str">
        <f t="shared" si="20"/>
        <v/>
      </c>
      <c r="BR84" s="3" t="str">
        <f>IF($A84="","",IF((AND($A84="ADD",OR(BQ84="",BQ84="Local Authority"))),"17",(_xlfn.XLOOKUP(BQ84,ud_sub_organisation[lookupValue],ud_sub_organisation[lookupKey],""))))</f>
        <v/>
      </c>
      <c r="BS84" s="3" t="str">
        <f t="shared" si="21"/>
        <v/>
      </c>
      <c r="BT84" s="3" t="str">
        <f>IF($A84="","",IF((AND($A84="ADD",OR(BS84="",BS84="Vested assets"))),"12",(_xlfn.XLOOKUP(BS84,ud_work_origin[lookupValue],ud_work_origin[lookupKey],""))))</f>
        <v/>
      </c>
      <c r="BU84" s="8"/>
      <c r="BV84" s="2" t="str">
        <f t="shared" si="22"/>
        <v/>
      </c>
      <c r="BW84" s="2" t="str">
        <f t="shared" si="23"/>
        <v/>
      </c>
      <c r="BX84" s="3" t="str">
        <f t="shared" si="24"/>
        <v/>
      </c>
      <c r="BY84" s="3" t="str">
        <f>IF($A84="","",IF((AND($A84="ADD",OR(BX84="",BX84="Excellent"))),"1",(_xlfn.XLOOKUP(BX84,condition[lookupValue],condition[lookupKey],""))))</f>
        <v/>
      </c>
      <c r="BZ84" s="7" t="str">
        <f t="shared" si="25"/>
        <v/>
      </c>
      <c r="CA84" s="9"/>
    </row>
    <row r="85" spans="2:79">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P85" s="4"/>
      <c r="AV85" s="3" t="str">
        <f>IF($A85="ADD",IF(NOT(ISBLANK(AU85)),_xlfn.XLOOKUP(AU85,shelter_seat_material[lookupValue],shelter_seat_material[lookupKey],"ERROR"),""), "")</f>
        <v/>
      </c>
      <c r="AZ85" s="3" t="str">
        <f>IF($A85="ADD",IF(NOT(ISBLANK(AY85)),_xlfn.XLOOKUP(AY85,ud_maintenance_organisation[lookupValue],ud_maintenance_organisation[lookupKey],"ERROR"),""), "")</f>
        <v/>
      </c>
      <c r="BB85" s="3" t="str">
        <f>IF($A85="ADD",IF(NOT(ISBLANK(BA85)),_xlfn.XLOOKUP(BA85,ud_maintenance_organisation[lookupValue],ud_maintenance_organisation[lookupKey],"ERROR"),""), "")</f>
        <v/>
      </c>
      <c r="BD85" s="3" t="str">
        <f>IF($A85="ADD",IF(NOT(ISBLANK(BC85)),_xlfn.XLOOKUP(BC85,seating_type[lookupValue],seating_type[lookupKey],"ERROR"),""), "")</f>
        <v/>
      </c>
      <c r="BE85" s="7"/>
      <c r="BF85" s="4" t="str">
        <f t="shared" ca="1" si="16"/>
        <v/>
      </c>
      <c r="BG85" s="4"/>
      <c r="BH85" s="3" t="str">
        <f t="shared" si="17"/>
        <v/>
      </c>
      <c r="BI85" s="3" t="str">
        <f>IF($A85="","",IF((AND($A85="ADD",OR(BH85="",BH85="In Use"))),"5",(_xlfn.XLOOKUP(BH85,ud_asset_status[lookupValue],ud_asset_status[lookupKey],""))))</f>
        <v/>
      </c>
      <c r="BJ85" s="7"/>
      <c r="BL85" s="3" t="str">
        <f>IF($A85="ADD",IF(NOT(ISBLANK(BK85)),_xlfn.XLOOKUP(BK85,ar_replace_reason[lookupValue],ar_replace_reason[lookupKey],"ERROR"),""), "")</f>
        <v/>
      </c>
      <c r="BM85" s="3" t="str">
        <f t="shared" si="18"/>
        <v/>
      </c>
      <c r="BN85" s="3" t="str">
        <f>IF($A85="","",IF((AND($A85="ADD",OR(BM85="",BM85="Queenstown-Lakes District Council"))),"70",(_xlfn.XLOOKUP(BM85,ud_organisation_owner[lookupValue],ud_organisation_owner[lookupKey],""))))</f>
        <v/>
      </c>
      <c r="BO85" s="3" t="str">
        <f t="shared" si="19"/>
        <v/>
      </c>
      <c r="BP85" s="3" t="str">
        <f>IF($A85="","",IF((AND($A85="ADD",OR(BO85="",BO85="Queenstown-Lakes District Council"))),"70",(_xlfn.XLOOKUP(BO85,ud_organisation_owner[lookupValue],ud_organisation_owner[lookupKey],""))))</f>
        <v/>
      </c>
      <c r="BQ85" s="3" t="str">
        <f t="shared" si="20"/>
        <v/>
      </c>
      <c r="BR85" s="3" t="str">
        <f>IF($A85="","",IF((AND($A85="ADD",OR(BQ85="",BQ85="Local Authority"))),"17",(_xlfn.XLOOKUP(BQ85,ud_sub_organisation[lookupValue],ud_sub_organisation[lookupKey],""))))</f>
        <v/>
      </c>
      <c r="BS85" s="3" t="str">
        <f t="shared" si="21"/>
        <v/>
      </c>
      <c r="BT85" s="3" t="str">
        <f>IF($A85="","",IF((AND($A85="ADD",OR(BS85="",BS85="Vested assets"))),"12",(_xlfn.XLOOKUP(BS85,ud_work_origin[lookupValue],ud_work_origin[lookupKey],""))))</f>
        <v/>
      </c>
      <c r="BU85" s="8"/>
      <c r="BV85" s="2" t="str">
        <f t="shared" si="22"/>
        <v/>
      </c>
      <c r="BW85" s="2" t="str">
        <f t="shared" si="23"/>
        <v/>
      </c>
      <c r="BX85" s="3" t="str">
        <f t="shared" si="24"/>
        <v/>
      </c>
      <c r="BY85" s="3" t="str">
        <f>IF($A85="","",IF((AND($A85="ADD",OR(BX85="",BX85="Excellent"))),"1",(_xlfn.XLOOKUP(BX85,condition[lookupValue],condition[lookupKey],""))))</f>
        <v/>
      </c>
      <c r="BZ85" s="7" t="str">
        <f t="shared" si="25"/>
        <v/>
      </c>
      <c r="CA85" s="9"/>
    </row>
    <row r="86" spans="2:79">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P86" s="4"/>
      <c r="AV86" s="3" t="str">
        <f>IF($A86="ADD",IF(NOT(ISBLANK(AU86)),_xlfn.XLOOKUP(AU86,shelter_seat_material[lookupValue],shelter_seat_material[lookupKey],"ERROR"),""), "")</f>
        <v/>
      </c>
      <c r="AZ86" s="3" t="str">
        <f>IF($A86="ADD",IF(NOT(ISBLANK(AY86)),_xlfn.XLOOKUP(AY86,ud_maintenance_organisation[lookupValue],ud_maintenance_organisation[lookupKey],"ERROR"),""), "")</f>
        <v/>
      </c>
      <c r="BB86" s="3" t="str">
        <f>IF($A86="ADD",IF(NOT(ISBLANK(BA86)),_xlfn.XLOOKUP(BA86,ud_maintenance_organisation[lookupValue],ud_maintenance_organisation[lookupKey],"ERROR"),""), "")</f>
        <v/>
      </c>
      <c r="BD86" s="3" t="str">
        <f>IF($A86="ADD",IF(NOT(ISBLANK(BC86)),_xlfn.XLOOKUP(BC86,seating_type[lookupValue],seating_type[lookupKey],"ERROR"),""), "")</f>
        <v/>
      </c>
      <c r="BE86" s="7"/>
      <c r="BF86" s="4" t="str">
        <f t="shared" ca="1" si="16"/>
        <v/>
      </c>
      <c r="BG86" s="4"/>
      <c r="BH86" s="3" t="str">
        <f t="shared" si="17"/>
        <v/>
      </c>
      <c r="BI86" s="3" t="str">
        <f>IF($A86="","",IF((AND($A86="ADD",OR(BH86="",BH86="In Use"))),"5",(_xlfn.XLOOKUP(BH86,ud_asset_status[lookupValue],ud_asset_status[lookupKey],""))))</f>
        <v/>
      </c>
      <c r="BJ86" s="7"/>
      <c r="BL86" s="3" t="str">
        <f>IF($A86="ADD",IF(NOT(ISBLANK(BK86)),_xlfn.XLOOKUP(BK86,ar_replace_reason[lookupValue],ar_replace_reason[lookupKey],"ERROR"),""), "")</f>
        <v/>
      </c>
      <c r="BM86" s="3" t="str">
        <f t="shared" si="18"/>
        <v/>
      </c>
      <c r="BN86" s="3" t="str">
        <f>IF($A86="","",IF((AND($A86="ADD",OR(BM86="",BM86="Queenstown-Lakes District Council"))),"70",(_xlfn.XLOOKUP(BM86,ud_organisation_owner[lookupValue],ud_organisation_owner[lookupKey],""))))</f>
        <v/>
      </c>
      <c r="BO86" s="3" t="str">
        <f t="shared" si="19"/>
        <v/>
      </c>
      <c r="BP86" s="3" t="str">
        <f>IF($A86="","",IF((AND($A86="ADD",OR(BO86="",BO86="Queenstown-Lakes District Council"))),"70",(_xlfn.XLOOKUP(BO86,ud_organisation_owner[lookupValue],ud_organisation_owner[lookupKey],""))))</f>
        <v/>
      </c>
      <c r="BQ86" s="3" t="str">
        <f t="shared" si="20"/>
        <v/>
      </c>
      <c r="BR86" s="3" t="str">
        <f>IF($A86="","",IF((AND($A86="ADD",OR(BQ86="",BQ86="Local Authority"))),"17",(_xlfn.XLOOKUP(BQ86,ud_sub_organisation[lookupValue],ud_sub_organisation[lookupKey],""))))</f>
        <v/>
      </c>
      <c r="BS86" s="3" t="str">
        <f t="shared" si="21"/>
        <v/>
      </c>
      <c r="BT86" s="3" t="str">
        <f>IF($A86="","",IF((AND($A86="ADD",OR(BS86="",BS86="Vested assets"))),"12",(_xlfn.XLOOKUP(BS86,ud_work_origin[lookupValue],ud_work_origin[lookupKey],""))))</f>
        <v/>
      </c>
      <c r="BU86" s="8"/>
      <c r="BV86" s="2" t="str">
        <f t="shared" si="22"/>
        <v/>
      </c>
      <c r="BW86" s="2" t="str">
        <f t="shared" si="23"/>
        <v/>
      </c>
      <c r="BX86" s="3" t="str">
        <f t="shared" si="24"/>
        <v/>
      </c>
      <c r="BY86" s="3" t="str">
        <f>IF($A86="","",IF((AND($A86="ADD",OR(BX86="",BX86="Excellent"))),"1",(_xlfn.XLOOKUP(BX86,condition[lookupValue],condition[lookupKey],""))))</f>
        <v/>
      </c>
      <c r="BZ86" s="7" t="str">
        <f t="shared" si="25"/>
        <v/>
      </c>
      <c r="CA86" s="9"/>
    </row>
    <row r="87" spans="2:79">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P87" s="4"/>
      <c r="AV87" s="3" t="str">
        <f>IF($A87="ADD",IF(NOT(ISBLANK(AU87)),_xlfn.XLOOKUP(AU87,shelter_seat_material[lookupValue],shelter_seat_material[lookupKey],"ERROR"),""), "")</f>
        <v/>
      </c>
      <c r="AZ87" s="3" t="str">
        <f>IF($A87="ADD",IF(NOT(ISBLANK(AY87)),_xlfn.XLOOKUP(AY87,ud_maintenance_organisation[lookupValue],ud_maintenance_organisation[lookupKey],"ERROR"),""), "")</f>
        <v/>
      </c>
      <c r="BB87" s="3" t="str">
        <f>IF($A87="ADD",IF(NOT(ISBLANK(BA87)),_xlfn.XLOOKUP(BA87,ud_maintenance_organisation[lookupValue],ud_maintenance_organisation[lookupKey],"ERROR"),""), "")</f>
        <v/>
      </c>
      <c r="BD87" s="3" t="str">
        <f>IF($A87="ADD",IF(NOT(ISBLANK(BC87)),_xlfn.XLOOKUP(BC87,seating_type[lookupValue],seating_type[lookupKey],"ERROR"),""), "")</f>
        <v/>
      </c>
      <c r="BE87" s="7"/>
      <c r="BF87" s="4" t="str">
        <f t="shared" ca="1" si="16"/>
        <v/>
      </c>
      <c r="BG87" s="4"/>
      <c r="BH87" s="3" t="str">
        <f t="shared" si="17"/>
        <v/>
      </c>
      <c r="BI87" s="3" t="str">
        <f>IF($A87="","",IF((AND($A87="ADD",OR(BH87="",BH87="In Use"))),"5",(_xlfn.XLOOKUP(BH87,ud_asset_status[lookupValue],ud_asset_status[lookupKey],""))))</f>
        <v/>
      </c>
      <c r="BJ87" s="7"/>
      <c r="BL87" s="3" t="str">
        <f>IF($A87="ADD",IF(NOT(ISBLANK(BK87)),_xlfn.XLOOKUP(BK87,ar_replace_reason[lookupValue],ar_replace_reason[lookupKey],"ERROR"),""), "")</f>
        <v/>
      </c>
      <c r="BM87" s="3" t="str">
        <f t="shared" si="18"/>
        <v/>
      </c>
      <c r="BN87" s="3" t="str">
        <f>IF($A87="","",IF((AND($A87="ADD",OR(BM87="",BM87="Queenstown-Lakes District Council"))),"70",(_xlfn.XLOOKUP(BM87,ud_organisation_owner[lookupValue],ud_organisation_owner[lookupKey],""))))</f>
        <v/>
      </c>
      <c r="BO87" s="3" t="str">
        <f t="shared" si="19"/>
        <v/>
      </c>
      <c r="BP87" s="3" t="str">
        <f>IF($A87="","",IF((AND($A87="ADD",OR(BO87="",BO87="Queenstown-Lakes District Council"))),"70",(_xlfn.XLOOKUP(BO87,ud_organisation_owner[lookupValue],ud_organisation_owner[lookupKey],""))))</f>
        <v/>
      </c>
      <c r="BQ87" s="3" t="str">
        <f t="shared" si="20"/>
        <v/>
      </c>
      <c r="BR87" s="3" t="str">
        <f>IF($A87="","",IF((AND($A87="ADD",OR(BQ87="",BQ87="Local Authority"))),"17",(_xlfn.XLOOKUP(BQ87,ud_sub_organisation[lookupValue],ud_sub_organisation[lookupKey],""))))</f>
        <v/>
      </c>
      <c r="BS87" s="3" t="str">
        <f t="shared" si="21"/>
        <v/>
      </c>
      <c r="BT87" s="3" t="str">
        <f>IF($A87="","",IF((AND($A87="ADD",OR(BS87="",BS87="Vested assets"))),"12",(_xlfn.XLOOKUP(BS87,ud_work_origin[lookupValue],ud_work_origin[lookupKey],""))))</f>
        <v/>
      </c>
      <c r="BU87" s="8"/>
      <c r="BV87" s="2" t="str">
        <f t="shared" si="22"/>
        <v/>
      </c>
      <c r="BW87" s="2" t="str">
        <f t="shared" si="23"/>
        <v/>
      </c>
      <c r="BX87" s="3" t="str">
        <f t="shared" si="24"/>
        <v/>
      </c>
      <c r="BY87" s="3" t="str">
        <f>IF($A87="","",IF((AND($A87="ADD",OR(BX87="",BX87="Excellent"))),"1",(_xlfn.XLOOKUP(BX87,condition[lookupValue],condition[lookupKey],""))))</f>
        <v/>
      </c>
      <c r="BZ87" s="7" t="str">
        <f t="shared" si="25"/>
        <v/>
      </c>
      <c r="CA87" s="9"/>
    </row>
    <row r="88" spans="2:79">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P88" s="4"/>
      <c r="AV88" s="3" t="str">
        <f>IF($A88="ADD",IF(NOT(ISBLANK(AU88)),_xlfn.XLOOKUP(AU88,shelter_seat_material[lookupValue],shelter_seat_material[lookupKey],"ERROR"),""), "")</f>
        <v/>
      </c>
      <c r="AZ88" s="3" t="str">
        <f>IF($A88="ADD",IF(NOT(ISBLANK(AY88)),_xlfn.XLOOKUP(AY88,ud_maintenance_organisation[lookupValue],ud_maintenance_organisation[lookupKey],"ERROR"),""), "")</f>
        <v/>
      </c>
      <c r="BB88" s="3" t="str">
        <f>IF($A88="ADD",IF(NOT(ISBLANK(BA88)),_xlfn.XLOOKUP(BA88,ud_maintenance_organisation[lookupValue],ud_maintenance_organisation[lookupKey],"ERROR"),""), "")</f>
        <v/>
      </c>
      <c r="BD88" s="3" t="str">
        <f>IF($A88="ADD",IF(NOT(ISBLANK(BC88)),_xlfn.XLOOKUP(BC88,seating_type[lookupValue],seating_type[lookupKey],"ERROR"),""), "")</f>
        <v/>
      </c>
      <c r="BE88" s="7"/>
      <c r="BF88" s="4" t="str">
        <f t="shared" ca="1" si="16"/>
        <v/>
      </c>
      <c r="BG88" s="4"/>
      <c r="BH88" s="3" t="str">
        <f t="shared" si="17"/>
        <v/>
      </c>
      <c r="BI88" s="3" t="str">
        <f>IF($A88="","",IF((AND($A88="ADD",OR(BH88="",BH88="In Use"))),"5",(_xlfn.XLOOKUP(BH88,ud_asset_status[lookupValue],ud_asset_status[lookupKey],""))))</f>
        <v/>
      </c>
      <c r="BJ88" s="7"/>
      <c r="BL88" s="3" t="str">
        <f>IF($A88="ADD",IF(NOT(ISBLANK(BK88)),_xlfn.XLOOKUP(BK88,ar_replace_reason[lookupValue],ar_replace_reason[lookupKey],"ERROR"),""), "")</f>
        <v/>
      </c>
      <c r="BM88" s="3" t="str">
        <f t="shared" si="18"/>
        <v/>
      </c>
      <c r="BN88" s="3" t="str">
        <f>IF($A88="","",IF((AND($A88="ADD",OR(BM88="",BM88="Queenstown-Lakes District Council"))),"70",(_xlfn.XLOOKUP(BM88,ud_organisation_owner[lookupValue],ud_organisation_owner[lookupKey],""))))</f>
        <v/>
      </c>
      <c r="BO88" s="3" t="str">
        <f t="shared" si="19"/>
        <v/>
      </c>
      <c r="BP88" s="3" t="str">
        <f>IF($A88="","",IF((AND($A88="ADD",OR(BO88="",BO88="Queenstown-Lakes District Council"))),"70",(_xlfn.XLOOKUP(BO88,ud_organisation_owner[lookupValue],ud_organisation_owner[lookupKey],""))))</f>
        <v/>
      </c>
      <c r="BQ88" s="3" t="str">
        <f t="shared" si="20"/>
        <v/>
      </c>
      <c r="BR88" s="3" t="str">
        <f>IF($A88="","",IF((AND($A88="ADD",OR(BQ88="",BQ88="Local Authority"))),"17",(_xlfn.XLOOKUP(BQ88,ud_sub_organisation[lookupValue],ud_sub_organisation[lookupKey],""))))</f>
        <v/>
      </c>
      <c r="BS88" s="3" t="str">
        <f t="shared" si="21"/>
        <v/>
      </c>
      <c r="BT88" s="3" t="str">
        <f>IF($A88="","",IF((AND($A88="ADD",OR(BS88="",BS88="Vested assets"))),"12",(_xlfn.XLOOKUP(BS88,ud_work_origin[lookupValue],ud_work_origin[lookupKey],""))))</f>
        <v/>
      </c>
      <c r="BU88" s="8"/>
      <c r="BV88" s="2" t="str">
        <f t="shared" si="22"/>
        <v/>
      </c>
      <c r="BW88" s="2" t="str">
        <f t="shared" si="23"/>
        <v/>
      </c>
      <c r="BX88" s="3" t="str">
        <f t="shared" si="24"/>
        <v/>
      </c>
      <c r="BY88" s="3" t="str">
        <f>IF($A88="","",IF((AND($A88="ADD",OR(BX88="",BX88="Excellent"))),"1",(_xlfn.XLOOKUP(BX88,condition[lookupValue],condition[lookupKey],""))))</f>
        <v/>
      </c>
      <c r="BZ88" s="7" t="str">
        <f t="shared" si="25"/>
        <v/>
      </c>
      <c r="CA88" s="9"/>
    </row>
    <row r="89" spans="2:79">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P89" s="4"/>
      <c r="AV89" s="3" t="str">
        <f>IF($A89="ADD",IF(NOT(ISBLANK(AU89)),_xlfn.XLOOKUP(AU89,shelter_seat_material[lookupValue],shelter_seat_material[lookupKey],"ERROR"),""), "")</f>
        <v/>
      </c>
      <c r="AZ89" s="3" t="str">
        <f>IF($A89="ADD",IF(NOT(ISBLANK(AY89)),_xlfn.XLOOKUP(AY89,ud_maintenance_organisation[lookupValue],ud_maintenance_organisation[lookupKey],"ERROR"),""), "")</f>
        <v/>
      </c>
      <c r="BB89" s="3" t="str">
        <f>IF($A89="ADD",IF(NOT(ISBLANK(BA89)),_xlfn.XLOOKUP(BA89,ud_maintenance_organisation[lookupValue],ud_maintenance_organisation[lookupKey],"ERROR"),""), "")</f>
        <v/>
      </c>
      <c r="BD89" s="3" t="str">
        <f>IF($A89="ADD",IF(NOT(ISBLANK(BC89)),_xlfn.XLOOKUP(BC89,seating_type[lookupValue],seating_type[lookupKey],"ERROR"),""), "")</f>
        <v/>
      </c>
      <c r="BE89" s="7"/>
      <c r="BF89" s="4" t="str">
        <f t="shared" ca="1" si="16"/>
        <v/>
      </c>
      <c r="BG89" s="4"/>
      <c r="BH89" s="3" t="str">
        <f t="shared" si="17"/>
        <v/>
      </c>
      <c r="BI89" s="3" t="str">
        <f>IF($A89="","",IF((AND($A89="ADD",OR(BH89="",BH89="In Use"))),"5",(_xlfn.XLOOKUP(BH89,ud_asset_status[lookupValue],ud_asset_status[lookupKey],""))))</f>
        <v/>
      </c>
      <c r="BJ89" s="7"/>
      <c r="BL89" s="3" t="str">
        <f>IF($A89="ADD",IF(NOT(ISBLANK(BK89)),_xlfn.XLOOKUP(BK89,ar_replace_reason[lookupValue],ar_replace_reason[lookupKey],"ERROR"),""), "")</f>
        <v/>
      </c>
      <c r="BM89" s="3" t="str">
        <f t="shared" si="18"/>
        <v/>
      </c>
      <c r="BN89" s="3" t="str">
        <f>IF($A89="","",IF((AND($A89="ADD",OR(BM89="",BM89="Queenstown-Lakes District Council"))),"70",(_xlfn.XLOOKUP(BM89,ud_organisation_owner[lookupValue],ud_organisation_owner[lookupKey],""))))</f>
        <v/>
      </c>
      <c r="BO89" s="3" t="str">
        <f t="shared" si="19"/>
        <v/>
      </c>
      <c r="BP89" s="3" t="str">
        <f>IF($A89="","",IF((AND($A89="ADD",OR(BO89="",BO89="Queenstown-Lakes District Council"))),"70",(_xlfn.XLOOKUP(BO89,ud_organisation_owner[lookupValue],ud_organisation_owner[lookupKey],""))))</f>
        <v/>
      </c>
      <c r="BQ89" s="3" t="str">
        <f t="shared" si="20"/>
        <v/>
      </c>
      <c r="BR89" s="3" t="str">
        <f>IF($A89="","",IF((AND($A89="ADD",OR(BQ89="",BQ89="Local Authority"))),"17",(_xlfn.XLOOKUP(BQ89,ud_sub_organisation[lookupValue],ud_sub_organisation[lookupKey],""))))</f>
        <v/>
      </c>
      <c r="BS89" s="3" t="str">
        <f t="shared" si="21"/>
        <v/>
      </c>
      <c r="BT89" s="3" t="str">
        <f>IF($A89="","",IF((AND($A89="ADD",OR(BS89="",BS89="Vested assets"))),"12",(_xlfn.XLOOKUP(BS89,ud_work_origin[lookupValue],ud_work_origin[lookupKey],""))))</f>
        <v/>
      </c>
      <c r="BU89" s="8"/>
      <c r="BV89" s="2" t="str">
        <f t="shared" si="22"/>
        <v/>
      </c>
      <c r="BW89" s="2" t="str">
        <f t="shared" si="23"/>
        <v/>
      </c>
      <c r="BX89" s="3" t="str">
        <f t="shared" si="24"/>
        <v/>
      </c>
      <c r="BY89" s="3" t="str">
        <f>IF($A89="","",IF((AND($A89="ADD",OR(BX89="",BX89="Excellent"))),"1",(_xlfn.XLOOKUP(BX89,condition[lookupValue],condition[lookupKey],""))))</f>
        <v/>
      </c>
      <c r="BZ89" s="7" t="str">
        <f t="shared" si="25"/>
        <v/>
      </c>
      <c r="CA89" s="9"/>
    </row>
    <row r="90" spans="2:79">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P90" s="4"/>
      <c r="AV90" s="3" t="str">
        <f>IF($A90="ADD",IF(NOT(ISBLANK(AU90)),_xlfn.XLOOKUP(AU90,shelter_seat_material[lookupValue],shelter_seat_material[lookupKey],"ERROR"),""), "")</f>
        <v/>
      </c>
      <c r="AZ90" s="3" t="str">
        <f>IF($A90="ADD",IF(NOT(ISBLANK(AY90)),_xlfn.XLOOKUP(AY90,ud_maintenance_organisation[lookupValue],ud_maintenance_organisation[lookupKey],"ERROR"),""), "")</f>
        <v/>
      </c>
      <c r="BB90" s="3" t="str">
        <f>IF($A90="ADD",IF(NOT(ISBLANK(BA90)),_xlfn.XLOOKUP(BA90,ud_maintenance_organisation[lookupValue],ud_maintenance_organisation[lookupKey],"ERROR"),""), "")</f>
        <v/>
      </c>
      <c r="BD90" s="3" t="str">
        <f>IF($A90="ADD",IF(NOT(ISBLANK(BC90)),_xlfn.XLOOKUP(BC90,seating_type[lookupValue],seating_type[lookupKey],"ERROR"),""), "")</f>
        <v/>
      </c>
      <c r="BE90" s="7"/>
      <c r="BF90" s="4" t="str">
        <f t="shared" ca="1" si="16"/>
        <v/>
      </c>
      <c r="BG90" s="4"/>
      <c r="BH90" s="3" t="str">
        <f t="shared" si="17"/>
        <v/>
      </c>
      <c r="BI90" s="3" t="str">
        <f>IF($A90="","",IF((AND($A90="ADD",OR(BH90="",BH90="In Use"))),"5",(_xlfn.XLOOKUP(BH90,ud_asset_status[lookupValue],ud_asset_status[lookupKey],""))))</f>
        <v/>
      </c>
      <c r="BJ90" s="7"/>
      <c r="BL90" s="3" t="str">
        <f>IF($A90="ADD",IF(NOT(ISBLANK(BK90)),_xlfn.XLOOKUP(BK90,ar_replace_reason[lookupValue],ar_replace_reason[lookupKey],"ERROR"),""), "")</f>
        <v/>
      </c>
      <c r="BM90" s="3" t="str">
        <f t="shared" si="18"/>
        <v/>
      </c>
      <c r="BN90" s="3" t="str">
        <f>IF($A90="","",IF((AND($A90="ADD",OR(BM90="",BM90="Queenstown-Lakes District Council"))),"70",(_xlfn.XLOOKUP(BM90,ud_organisation_owner[lookupValue],ud_organisation_owner[lookupKey],""))))</f>
        <v/>
      </c>
      <c r="BO90" s="3" t="str">
        <f t="shared" si="19"/>
        <v/>
      </c>
      <c r="BP90" s="3" t="str">
        <f>IF($A90="","",IF((AND($A90="ADD",OR(BO90="",BO90="Queenstown-Lakes District Council"))),"70",(_xlfn.XLOOKUP(BO90,ud_organisation_owner[lookupValue],ud_organisation_owner[lookupKey],""))))</f>
        <v/>
      </c>
      <c r="BQ90" s="3" t="str">
        <f t="shared" si="20"/>
        <v/>
      </c>
      <c r="BR90" s="3" t="str">
        <f>IF($A90="","",IF((AND($A90="ADD",OR(BQ90="",BQ90="Local Authority"))),"17",(_xlfn.XLOOKUP(BQ90,ud_sub_organisation[lookupValue],ud_sub_organisation[lookupKey],""))))</f>
        <v/>
      </c>
      <c r="BS90" s="3" t="str">
        <f t="shared" si="21"/>
        <v/>
      </c>
      <c r="BT90" s="3" t="str">
        <f>IF($A90="","",IF((AND($A90="ADD",OR(BS90="",BS90="Vested assets"))),"12",(_xlfn.XLOOKUP(BS90,ud_work_origin[lookupValue],ud_work_origin[lookupKey],""))))</f>
        <v/>
      </c>
      <c r="BU90" s="8"/>
      <c r="BV90" s="2" t="str">
        <f t="shared" si="22"/>
        <v/>
      </c>
      <c r="BW90" s="2" t="str">
        <f t="shared" si="23"/>
        <v/>
      </c>
      <c r="BX90" s="3" t="str">
        <f t="shared" si="24"/>
        <v/>
      </c>
      <c r="BY90" s="3" t="str">
        <f>IF($A90="","",IF((AND($A90="ADD",OR(BX90="",BX90="Excellent"))),"1",(_xlfn.XLOOKUP(BX90,condition[lookupValue],condition[lookupKey],""))))</f>
        <v/>
      </c>
      <c r="BZ90" s="7" t="str">
        <f t="shared" si="25"/>
        <v/>
      </c>
      <c r="CA90" s="9"/>
    </row>
    <row r="91" spans="2:79">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P91" s="4"/>
      <c r="AV91" s="3" t="str">
        <f>IF($A91="ADD",IF(NOT(ISBLANK(AU91)),_xlfn.XLOOKUP(AU91,shelter_seat_material[lookupValue],shelter_seat_material[lookupKey],"ERROR"),""), "")</f>
        <v/>
      </c>
      <c r="AZ91" s="3" t="str">
        <f>IF($A91="ADD",IF(NOT(ISBLANK(AY91)),_xlfn.XLOOKUP(AY91,ud_maintenance_organisation[lookupValue],ud_maintenance_organisation[lookupKey],"ERROR"),""), "")</f>
        <v/>
      </c>
      <c r="BB91" s="3" t="str">
        <f>IF($A91="ADD",IF(NOT(ISBLANK(BA91)),_xlfn.XLOOKUP(BA91,ud_maintenance_organisation[lookupValue],ud_maintenance_organisation[lookupKey],"ERROR"),""), "")</f>
        <v/>
      </c>
      <c r="BD91" s="3" t="str">
        <f>IF($A91="ADD",IF(NOT(ISBLANK(BC91)),_xlfn.XLOOKUP(BC91,seating_type[lookupValue],seating_type[lookupKey],"ERROR"),""), "")</f>
        <v/>
      </c>
      <c r="BE91" s="7"/>
      <c r="BF91" s="4" t="str">
        <f t="shared" ca="1" si="16"/>
        <v/>
      </c>
      <c r="BG91" s="4"/>
      <c r="BH91" s="3" t="str">
        <f t="shared" si="17"/>
        <v/>
      </c>
      <c r="BI91" s="3" t="str">
        <f>IF($A91="","",IF((AND($A91="ADD",OR(BH91="",BH91="In Use"))),"5",(_xlfn.XLOOKUP(BH91,ud_asset_status[lookupValue],ud_asset_status[lookupKey],""))))</f>
        <v/>
      </c>
      <c r="BJ91" s="7"/>
      <c r="BL91" s="3" t="str">
        <f>IF($A91="ADD",IF(NOT(ISBLANK(BK91)),_xlfn.XLOOKUP(BK91,ar_replace_reason[lookupValue],ar_replace_reason[lookupKey],"ERROR"),""), "")</f>
        <v/>
      </c>
      <c r="BM91" s="3" t="str">
        <f t="shared" si="18"/>
        <v/>
      </c>
      <c r="BN91" s="3" t="str">
        <f>IF($A91="","",IF((AND($A91="ADD",OR(BM91="",BM91="Queenstown-Lakes District Council"))),"70",(_xlfn.XLOOKUP(BM91,ud_organisation_owner[lookupValue],ud_organisation_owner[lookupKey],""))))</f>
        <v/>
      </c>
      <c r="BO91" s="3" t="str">
        <f t="shared" si="19"/>
        <v/>
      </c>
      <c r="BP91" s="3" t="str">
        <f>IF($A91="","",IF((AND($A91="ADD",OR(BO91="",BO91="Queenstown-Lakes District Council"))),"70",(_xlfn.XLOOKUP(BO91,ud_organisation_owner[lookupValue],ud_organisation_owner[lookupKey],""))))</f>
        <v/>
      </c>
      <c r="BQ91" s="3" t="str">
        <f t="shared" si="20"/>
        <v/>
      </c>
      <c r="BR91" s="3" t="str">
        <f>IF($A91="","",IF((AND($A91="ADD",OR(BQ91="",BQ91="Local Authority"))),"17",(_xlfn.XLOOKUP(BQ91,ud_sub_organisation[lookupValue],ud_sub_organisation[lookupKey],""))))</f>
        <v/>
      </c>
      <c r="BS91" s="3" t="str">
        <f t="shared" si="21"/>
        <v/>
      </c>
      <c r="BT91" s="3" t="str">
        <f>IF($A91="","",IF((AND($A91="ADD",OR(BS91="",BS91="Vested assets"))),"12",(_xlfn.XLOOKUP(BS91,ud_work_origin[lookupValue],ud_work_origin[lookupKey],""))))</f>
        <v/>
      </c>
      <c r="BU91" s="8"/>
      <c r="BV91" s="2" t="str">
        <f t="shared" si="22"/>
        <v/>
      </c>
      <c r="BW91" s="2" t="str">
        <f t="shared" si="23"/>
        <v/>
      </c>
      <c r="BX91" s="3" t="str">
        <f t="shared" si="24"/>
        <v/>
      </c>
      <c r="BY91" s="3" t="str">
        <f>IF($A91="","",IF((AND($A91="ADD",OR(BX91="",BX91="Excellent"))),"1",(_xlfn.XLOOKUP(BX91,condition[lookupValue],condition[lookupKey],""))))</f>
        <v/>
      </c>
      <c r="BZ91" s="7" t="str">
        <f t="shared" si="25"/>
        <v/>
      </c>
      <c r="CA91" s="9"/>
    </row>
    <row r="92" spans="2:79">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P92" s="4"/>
      <c r="AV92" s="3" t="str">
        <f>IF($A92="ADD",IF(NOT(ISBLANK(AU92)),_xlfn.XLOOKUP(AU92,shelter_seat_material[lookupValue],shelter_seat_material[lookupKey],"ERROR"),""), "")</f>
        <v/>
      </c>
      <c r="AZ92" s="3" t="str">
        <f>IF($A92="ADD",IF(NOT(ISBLANK(AY92)),_xlfn.XLOOKUP(AY92,ud_maintenance_organisation[lookupValue],ud_maintenance_organisation[lookupKey],"ERROR"),""), "")</f>
        <v/>
      </c>
      <c r="BB92" s="3" t="str">
        <f>IF($A92="ADD",IF(NOT(ISBLANK(BA92)),_xlfn.XLOOKUP(BA92,ud_maintenance_organisation[lookupValue],ud_maintenance_organisation[lookupKey],"ERROR"),""), "")</f>
        <v/>
      </c>
      <c r="BD92" s="3" t="str">
        <f>IF($A92="ADD",IF(NOT(ISBLANK(BC92)),_xlfn.XLOOKUP(BC92,seating_type[lookupValue],seating_type[lookupKey],"ERROR"),""), "")</f>
        <v/>
      </c>
      <c r="BE92" s="7"/>
      <c r="BF92" s="4" t="str">
        <f t="shared" ca="1" si="16"/>
        <v/>
      </c>
      <c r="BG92" s="4"/>
      <c r="BH92" s="3" t="str">
        <f t="shared" si="17"/>
        <v/>
      </c>
      <c r="BI92" s="3" t="str">
        <f>IF($A92="","",IF((AND($A92="ADD",OR(BH92="",BH92="In Use"))),"5",(_xlfn.XLOOKUP(BH92,ud_asset_status[lookupValue],ud_asset_status[lookupKey],""))))</f>
        <v/>
      </c>
      <c r="BJ92" s="7"/>
      <c r="BL92" s="3" t="str">
        <f>IF($A92="ADD",IF(NOT(ISBLANK(BK92)),_xlfn.XLOOKUP(BK92,ar_replace_reason[lookupValue],ar_replace_reason[lookupKey],"ERROR"),""), "")</f>
        <v/>
      </c>
      <c r="BM92" s="3" t="str">
        <f t="shared" si="18"/>
        <v/>
      </c>
      <c r="BN92" s="3" t="str">
        <f>IF($A92="","",IF((AND($A92="ADD",OR(BM92="",BM92="Queenstown-Lakes District Council"))),"70",(_xlfn.XLOOKUP(BM92,ud_organisation_owner[lookupValue],ud_organisation_owner[lookupKey],""))))</f>
        <v/>
      </c>
      <c r="BO92" s="3" t="str">
        <f t="shared" si="19"/>
        <v/>
      </c>
      <c r="BP92" s="3" t="str">
        <f>IF($A92="","",IF((AND($A92="ADD",OR(BO92="",BO92="Queenstown-Lakes District Council"))),"70",(_xlfn.XLOOKUP(BO92,ud_organisation_owner[lookupValue],ud_organisation_owner[lookupKey],""))))</f>
        <v/>
      </c>
      <c r="BQ92" s="3" t="str">
        <f t="shared" si="20"/>
        <v/>
      </c>
      <c r="BR92" s="3" t="str">
        <f>IF($A92="","",IF((AND($A92="ADD",OR(BQ92="",BQ92="Local Authority"))),"17",(_xlfn.XLOOKUP(BQ92,ud_sub_organisation[lookupValue],ud_sub_organisation[lookupKey],""))))</f>
        <v/>
      </c>
      <c r="BS92" s="3" t="str">
        <f t="shared" si="21"/>
        <v/>
      </c>
      <c r="BT92" s="3" t="str">
        <f>IF($A92="","",IF((AND($A92="ADD",OR(BS92="",BS92="Vested assets"))),"12",(_xlfn.XLOOKUP(BS92,ud_work_origin[lookupValue],ud_work_origin[lookupKey],""))))</f>
        <v/>
      </c>
      <c r="BU92" s="8"/>
      <c r="BV92" s="2" t="str">
        <f t="shared" si="22"/>
        <v/>
      </c>
      <c r="BW92" s="2" t="str">
        <f t="shared" si="23"/>
        <v/>
      </c>
      <c r="BX92" s="3" t="str">
        <f t="shared" si="24"/>
        <v/>
      </c>
      <c r="BY92" s="3" t="str">
        <f>IF($A92="","",IF((AND($A92="ADD",OR(BX92="",BX92="Excellent"))),"1",(_xlfn.XLOOKUP(BX92,condition[lookupValue],condition[lookupKey],""))))</f>
        <v/>
      </c>
      <c r="BZ92" s="7" t="str">
        <f t="shared" si="25"/>
        <v/>
      </c>
      <c r="CA92" s="9"/>
    </row>
    <row r="93" spans="2:79">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P93" s="4"/>
      <c r="AV93" s="3" t="str">
        <f>IF($A93="ADD",IF(NOT(ISBLANK(AU93)),_xlfn.XLOOKUP(AU93,shelter_seat_material[lookupValue],shelter_seat_material[lookupKey],"ERROR"),""), "")</f>
        <v/>
      </c>
      <c r="AZ93" s="3" t="str">
        <f>IF($A93="ADD",IF(NOT(ISBLANK(AY93)),_xlfn.XLOOKUP(AY93,ud_maintenance_organisation[lookupValue],ud_maintenance_organisation[lookupKey],"ERROR"),""), "")</f>
        <v/>
      </c>
      <c r="BB93" s="3" t="str">
        <f>IF($A93="ADD",IF(NOT(ISBLANK(BA93)),_xlfn.XLOOKUP(BA93,ud_maintenance_organisation[lookupValue],ud_maintenance_organisation[lookupKey],"ERROR"),""), "")</f>
        <v/>
      </c>
      <c r="BD93" s="3" t="str">
        <f>IF($A93="ADD",IF(NOT(ISBLANK(BC93)),_xlfn.XLOOKUP(BC93,seating_type[lookupValue],seating_type[lookupKey],"ERROR"),""), "")</f>
        <v/>
      </c>
      <c r="BE93" s="7"/>
      <c r="BF93" s="4" t="str">
        <f t="shared" ca="1" si="16"/>
        <v/>
      </c>
      <c r="BG93" s="4"/>
      <c r="BH93" s="3" t="str">
        <f t="shared" si="17"/>
        <v/>
      </c>
      <c r="BI93" s="3" t="str">
        <f>IF($A93="","",IF((AND($A93="ADD",OR(BH93="",BH93="In Use"))),"5",(_xlfn.XLOOKUP(BH93,ud_asset_status[lookupValue],ud_asset_status[lookupKey],""))))</f>
        <v/>
      </c>
      <c r="BJ93" s="7"/>
      <c r="BL93" s="3" t="str">
        <f>IF($A93="ADD",IF(NOT(ISBLANK(BK93)),_xlfn.XLOOKUP(BK93,ar_replace_reason[lookupValue],ar_replace_reason[lookupKey],"ERROR"),""), "")</f>
        <v/>
      </c>
      <c r="BM93" s="3" t="str">
        <f t="shared" si="18"/>
        <v/>
      </c>
      <c r="BN93" s="3" t="str">
        <f>IF($A93="","",IF((AND($A93="ADD",OR(BM93="",BM93="Queenstown-Lakes District Council"))),"70",(_xlfn.XLOOKUP(BM93,ud_organisation_owner[lookupValue],ud_organisation_owner[lookupKey],""))))</f>
        <v/>
      </c>
      <c r="BO93" s="3" t="str">
        <f t="shared" si="19"/>
        <v/>
      </c>
      <c r="BP93" s="3" t="str">
        <f>IF($A93="","",IF((AND($A93="ADD",OR(BO93="",BO93="Queenstown-Lakes District Council"))),"70",(_xlfn.XLOOKUP(BO93,ud_organisation_owner[lookupValue],ud_organisation_owner[lookupKey],""))))</f>
        <v/>
      </c>
      <c r="BQ93" s="3" t="str">
        <f t="shared" si="20"/>
        <v/>
      </c>
      <c r="BR93" s="3" t="str">
        <f>IF($A93="","",IF((AND($A93="ADD",OR(BQ93="",BQ93="Local Authority"))),"17",(_xlfn.XLOOKUP(BQ93,ud_sub_organisation[lookupValue],ud_sub_organisation[lookupKey],""))))</f>
        <v/>
      </c>
      <c r="BS93" s="3" t="str">
        <f t="shared" si="21"/>
        <v/>
      </c>
      <c r="BT93" s="3" t="str">
        <f>IF($A93="","",IF((AND($A93="ADD",OR(BS93="",BS93="Vested assets"))),"12",(_xlfn.XLOOKUP(BS93,ud_work_origin[lookupValue],ud_work_origin[lookupKey],""))))</f>
        <v/>
      </c>
      <c r="BU93" s="8"/>
      <c r="BV93" s="2" t="str">
        <f t="shared" si="22"/>
        <v/>
      </c>
      <c r="BW93" s="2" t="str">
        <f t="shared" si="23"/>
        <v/>
      </c>
      <c r="BX93" s="3" t="str">
        <f t="shared" si="24"/>
        <v/>
      </c>
      <c r="BY93" s="3" t="str">
        <f>IF($A93="","",IF((AND($A93="ADD",OR(BX93="",BX93="Excellent"))),"1",(_xlfn.XLOOKUP(BX93,condition[lookupValue],condition[lookupKey],""))))</f>
        <v/>
      </c>
      <c r="BZ93" s="7" t="str">
        <f t="shared" si="25"/>
        <v/>
      </c>
      <c r="CA93" s="9"/>
    </row>
    <row r="94" spans="2:79">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P94" s="4"/>
      <c r="AV94" s="3" t="str">
        <f>IF($A94="ADD",IF(NOT(ISBLANK(AU94)),_xlfn.XLOOKUP(AU94,shelter_seat_material[lookupValue],shelter_seat_material[lookupKey],"ERROR"),""), "")</f>
        <v/>
      </c>
      <c r="AZ94" s="3" t="str">
        <f>IF($A94="ADD",IF(NOT(ISBLANK(AY94)),_xlfn.XLOOKUP(AY94,ud_maintenance_organisation[lookupValue],ud_maintenance_organisation[lookupKey],"ERROR"),""), "")</f>
        <v/>
      </c>
      <c r="BB94" s="3" t="str">
        <f>IF($A94="ADD",IF(NOT(ISBLANK(BA94)),_xlfn.XLOOKUP(BA94,ud_maintenance_organisation[lookupValue],ud_maintenance_organisation[lookupKey],"ERROR"),""), "")</f>
        <v/>
      </c>
      <c r="BD94" s="3" t="str">
        <f>IF($A94="ADD",IF(NOT(ISBLANK(BC94)),_xlfn.XLOOKUP(BC94,seating_type[lookupValue],seating_type[lookupKey],"ERROR"),""), "")</f>
        <v/>
      </c>
      <c r="BE94" s="7"/>
      <c r="BF94" s="4" t="str">
        <f t="shared" ca="1" si="16"/>
        <v/>
      </c>
      <c r="BG94" s="4"/>
      <c r="BH94" s="3" t="str">
        <f t="shared" si="17"/>
        <v/>
      </c>
      <c r="BI94" s="3" t="str">
        <f>IF($A94="","",IF((AND($A94="ADD",OR(BH94="",BH94="In Use"))),"5",(_xlfn.XLOOKUP(BH94,ud_asset_status[lookupValue],ud_asset_status[lookupKey],""))))</f>
        <v/>
      </c>
      <c r="BJ94" s="7"/>
      <c r="BL94" s="3" t="str">
        <f>IF($A94="ADD",IF(NOT(ISBLANK(BK94)),_xlfn.XLOOKUP(BK94,ar_replace_reason[lookupValue],ar_replace_reason[lookupKey],"ERROR"),""), "")</f>
        <v/>
      </c>
      <c r="BM94" s="3" t="str">
        <f t="shared" si="18"/>
        <v/>
      </c>
      <c r="BN94" s="3" t="str">
        <f>IF($A94="","",IF((AND($A94="ADD",OR(BM94="",BM94="Queenstown-Lakes District Council"))),"70",(_xlfn.XLOOKUP(BM94,ud_organisation_owner[lookupValue],ud_organisation_owner[lookupKey],""))))</f>
        <v/>
      </c>
      <c r="BO94" s="3" t="str">
        <f t="shared" si="19"/>
        <v/>
      </c>
      <c r="BP94" s="3" t="str">
        <f>IF($A94="","",IF((AND($A94="ADD",OR(BO94="",BO94="Queenstown-Lakes District Council"))),"70",(_xlfn.XLOOKUP(BO94,ud_organisation_owner[lookupValue],ud_organisation_owner[lookupKey],""))))</f>
        <v/>
      </c>
      <c r="BQ94" s="3" t="str">
        <f t="shared" si="20"/>
        <v/>
      </c>
      <c r="BR94" s="3" t="str">
        <f>IF($A94="","",IF((AND($A94="ADD",OR(BQ94="",BQ94="Local Authority"))),"17",(_xlfn.XLOOKUP(BQ94,ud_sub_organisation[lookupValue],ud_sub_organisation[lookupKey],""))))</f>
        <v/>
      </c>
      <c r="BS94" s="3" t="str">
        <f t="shared" si="21"/>
        <v/>
      </c>
      <c r="BT94" s="3" t="str">
        <f>IF($A94="","",IF((AND($A94="ADD",OR(BS94="",BS94="Vested assets"))),"12",(_xlfn.XLOOKUP(BS94,ud_work_origin[lookupValue],ud_work_origin[lookupKey],""))))</f>
        <v/>
      </c>
      <c r="BU94" s="8"/>
      <c r="BV94" s="2" t="str">
        <f t="shared" si="22"/>
        <v/>
      </c>
      <c r="BW94" s="2" t="str">
        <f t="shared" si="23"/>
        <v/>
      </c>
      <c r="BX94" s="3" t="str">
        <f t="shared" si="24"/>
        <v/>
      </c>
      <c r="BY94" s="3" t="str">
        <f>IF($A94="","",IF((AND($A94="ADD",OR(BX94="",BX94="Excellent"))),"1",(_xlfn.XLOOKUP(BX94,condition[lookupValue],condition[lookupKey],""))))</f>
        <v/>
      </c>
      <c r="BZ94" s="7" t="str">
        <f t="shared" si="25"/>
        <v/>
      </c>
      <c r="CA94" s="9"/>
    </row>
    <row r="95" spans="2:79">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P95" s="4"/>
      <c r="AV95" s="3" t="str">
        <f>IF($A95="ADD",IF(NOT(ISBLANK(AU95)),_xlfn.XLOOKUP(AU95,shelter_seat_material[lookupValue],shelter_seat_material[lookupKey],"ERROR"),""), "")</f>
        <v/>
      </c>
      <c r="AZ95" s="3" t="str">
        <f>IF($A95="ADD",IF(NOT(ISBLANK(AY95)),_xlfn.XLOOKUP(AY95,ud_maintenance_organisation[lookupValue],ud_maintenance_organisation[lookupKey],"ERROR"),""), "")</f>
        <v/>
      </c>
      <c r="BB95" s="3" t="str">
        <f>IF($A95="ADD",IF(NOT(ISBLANK(BA95)),_xlfn.XLOOKUP(BA95,ud_maintenance_organisation[lookupValue],ud_maintenance_organisation[lookupKey],"ERROR"),""), "")</f>
        <v/>
      </c>
      <c r="BD95" s="3" t="str">
        <f>IF($A95="ADD",IF(NOT(ISBLANK(BC95)),_xlfn.XLOOKUP(BC95,seating_type[lookupValue],seating_type[lookupKey],"ERROR"),""), "")</f>
        <v/>
      </c>
      <c r="BE95" s="7"/>
      <c r="BF95" s="4" t="str">
        <f t="shared" ca="1" si="16"/>
        <v/>
      </c>
      <c r="BG95" s="4"/>
      <c r="BH95" s="3" t="str">
        <f t="shared" si="17"/>
        <v/>
      </c>
      <c r="BI95" s="3" t="str">
        <f>IF($A95="","",IF((AND($A95="ADD",OR(BH95="",BH95="In Use"))),"5",(_xlfn.XLOOKUP(BH95,ud_asset_status[lookupValue],ud_asset_status[lookupKey],""))))</f>
        <v/>
      </c>
      <c r="BJ95" s="7"/>
      <c r="BL95" s="3" t="str">
        <f>IF($A95="ADD",IF(NOT(ISBLANK(BK95)),_xlfn.XLOOKUP(BK95,ar_replace_reason[lookupValue],ar_replace_reason[lookupKey],"ERROR"),""), "")</f>
        <v/>
      </c>
      <c r="BM95" s="3" t="str">
        <f t="shared" si="18"/>
        <v/>
      </c>
      <c r="BN95" s="3" t="str">
        <f>IF($A95="","",IF((AND($A95="ADD",OR(BM95="",BM95="Queenstown-Lakes District Council"))),"70",(_xlfn.XLOOKUP(BM95,ud_organisation_owner[lookupValue],ud_organisation_owner[lookupKey],""))))</f>
        <v/>
      </c>
      <c r="BO95" s="3" t="str">
        <f t="shared" si="19"/>
        <v/>
      </c>
      <c r="BP95" s="3" t="str">
        <f>IF($A95="","",IF((AND($A95="ADD",OR(BO95="",BO95="Queenstown-Lakes District Council"))),"70",(_xlfn.XLOOKUP(BO95,ud_organisation_owner[lookupValue],ud_organisation_owner[lookupKey],""))))</f>
        <v/>
      </c>
      <c r="BQ95" s="3" t="str">
        <f t="shared" si="20"/>
        <v/>
      </c>
      <c r="BR95" s="3" t="str">
        <f>IF($A95="","",IF((AND($A95="ADD",OR(BQ95="",BQ95="Local Authority"))),"17",(_xlfn.XLOOKUP(BQ95,ud_sub_organisation[lookupValue],ud_sub_organisation[lookupKey],""))))</f>
        <v/>
      </c>
      <c r="BS95" s="3" t="str">
        <f t="shared" si="21"/>
        <v/>
      </c>
      <c r="BT95" s="3" t="str">
        <f>IF($A95="","",IF((AND($A95="ADD",OR(BS95="",BS95="Vested assets"))),"12",(_xlfn.XLOOKUP(BS95,ud_work_origin[lookupValue],ud_work_origin[lookupKey],""))))</f>
        <v/>
      </c>
      <c r="BU95" s="8"/>
      <c r="BV95" s="2" t="str">
        <f t="shared" si="22"/>
        <v/>
      </c>
      <c r="BW95" s="2" t="str">
        <f t="shared" si="23"/>
        <v/>
      </c>
      <c r="BX95" s="3" t="str">
        <f t="shared" si="24"/>
        <v/>
      </c>
      <c r="BY95" s="3" t="str">
        <f>IF($A95="","",IF((AND($A95="ADD",OR(BX95="",BX95="Excellent"))),"1",(_xlfn.XLOOKUP(BX95,condition[lookupValue],condition[lookupKey],""))))</f>
        <v/>
      </c>
      <c r="BZ95" s="7" t="str">
        <f t="shared" si="25"/>
        <v/>
      </c>
      <c r="CA95" s="9"/>
    </row>
    <row r="96" spans="2:79">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P96" s="4"/>
      <c r="AV96" s="3" t="str">
        <f>IF($A96="ADD",IF(NOT(ISBLANK(AU96)),_xlfn.XLOOKUP(AU96,shelter_seat_material[lookupValue],shelter_seat_material[lookupKey],"ERROR"),""), "")</f>
        <v/>
      </c>
      <c r="AZ96" s="3" t="str">
        <f>IF($A96="ADD",IF(NOT(ISBLANK(AY96)),_xlfn.XLOOKUP(AY96,ud_maintenance_organisation[lookupValue],ud_maintenance_organisation[lookupKey],"ERROR"),""), "")</f>
        <v/>
      </c>
      <c r="BB96" s="3" t="str">
        <f>IF($A96="ADD",IF(NOT(ISBLANK(BA96)),_xlfn.XLOOKUP(BA96,ud_maintenance_organisation[lookupValue],ud_maintenance_organisation[lookupKey],"ERROR"),""), "")</f>
        <v/>
      </c>
      <c r="BD96" s="3" t="str">
        <f>IF($A96="ADD",IF(NOT(ISBLANK(BC96)),_xlfn.XLOOKUP(BC96,seating_type[lookupValue],seating_type[lookupKey],"ERROR"),""), "")</f>
        <v/>
      </c>
      <c r="BE96" s="7"/>
      <c r="BF96" s="4" t="str">
        <f t="shared" ca="1" si="16"/>
        <v/>
      </c>
      <c r="BG96" s="4"/>
      <c r="BH96" s="3" t="str">
        <f t="shared" si="17"/>
        <v/>
      </c>
      <c r="BI96" s="3" t="str">
        <f>IF($A96="","",IF((AND($A96="ADD",OR(BH96="",BH96="In Use"))),"5",(_xlfn.XLOOKUP(BH96,ud_asset_status[lookupValue],ud_asset_status[lookupKey],""))))</f>
        <v/>
      </c>
      <c r="BJ96" s="7"/>
      <c r="BL96" s="3" t="str">
        <f>IF($A96="ADD",IF(NOT(ISBLANK(BK96)),_xlfn.XLOOKUP(BK96,ar_replace_reason[lookupValue],ar_replace_reason[lookupKey],"ERROR"),""), "")</f>
        <v/>
      </c>
      <c r="BM96" s="3" t="str">
        <f t="shared" si="18"/>
        <v/>
      </c>
      <c r="BN96" s="3" t="str">
        <f>IF($A96="","",IF((AND($A96="ADD",OR(BM96="",BM96="Queenstown-Lakes District Council"))),"70",(_xlfn.XLOOKUP(BM96,ud_organisation_owner[lookupValue],ud_organisation_owner[lookupKey],""))))</f>
        <v/>
      </c>
      <c r="BO96" s="3" t="str">
        <f t="shared" si="19"/>
        <v/>
      </c>
      <c r="BP96" s="3" t="str">
        <f>IF($A96="","",IF((AND($A96="ADD",OR(BO96="",BO96="Queenstown-Lakes District Council"))),"70",(_xlfn.XLOOKUP(BO96,ud_organisation_owner[lookupValue],ud_organisation_owner[lookupKey],""))))</f>
        <v/>
      </c>
      <c r="BQ96" s="3" t="str">
        <f t="shared" si="20"/>
        <v/>
      </c>
      <c r="BR96" s="3" t="str">
        <f>IF($A96="","",IF((AND($A96="ADD",OR(BQ96="",BQ96="Local Authority"))),"17",(_xlfn.XLOOKUP(BQ96,ud_sub_organisation[lookupValue],ud_sub_organisation[lookupKey],""))))</f>
        <v/>
      </c>
      <c r="BS96" s="3" t="str">
        <f t="shared" si="21"/>
        <v/>
      </c>
      <c r="BT96" s="3" t="str">
        <f>IF($A96="","",IF((AND($A96="ADD",OR(BS96="",BS96="Vested assets"))),"12",(_xlfn.XLOOKUP(BS96,ud_work_origin[lookupValue],ud_work_origin[lookupKey],""))))</f>
        <v/>
      </c>
      <c r="BU96" s="8"/>
      <c r="BV96" s="2" t="str">
        <f t="shared" si="22"/>
        <v/>
      </c>
      <c r="BW96" s="2" t="str">
        <f t="shared" si="23"/>
        <v/>
      </c>
      <c r="BX96" s="3" t="str">
        <f t="shared" si="24"/>
        <v/>
      </c>
      <c r="BY96" s="3" t="str">
        <f>IF($A96="","",IF((AND($A96="ADD",OR(BX96="",BX96="Excellent"))),"1",(_xlfn.XLOOKUP(BX96,condition[lookupValue],condition[lookupKey],""))))</f>
        <v/>
      </c>
      <c r="BZ96" s="7" t="str">
        <f t="shared" si="25"/>
        <v/>
      </c>
      <c r="CA96" s="9"/>
    </row>
    <row r="97" spans="2:79">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P97" s="4"/>
      <c r="AV97" s="3" t="str">
        <f>IF($A97="ADD",IF(NOT(ISBLANK(AU97)),_xlfn.XLOOKUP(AU97,shelter_seat_material[lookupValue],shelter_seat_material[lookupKey],"ERROR"),""), "")</f>
        <v/>
      </c>
      <c r="AZ97" s="3" t="str">
        <f>IF($A97="ADD",IF(NOT(ISBLANK(AY97)),_xlfn.XLOOKUP(AY97,ud_maintenance_organisation[lookupValue],ud_maintenance_organisation[lookupKey],"ERROR"),""), "")</f>
        <v/>
      </c>
      <c r="BB97" s="3" t="str">
        <f>IF($A97="ADD",IF(NOT(ISBLANK(BA97)),_xlfn.XLOOKUP(BA97,ud_maintenance_organisation[lookupValue],ud_maintenance_organisation[lookupKey],"ERROR"),""), "")</f>
        <v/>
      </c>
      <c r="BD97" s="3" t="str">
        <f>IF($A97="ADD",IF(NOT(ISBLANK(BC97)),_xlfn.XLOOKUP(BC97,seating_type[lookupValue],seating_type[lookupKey],"ERROR"),""), "")</f>
        <v/>
      </c>
      <c r="BE97" s="7"/>
      <c r="BF97" s="4" t="str">
        <f t="shared" ca="1" si="16"/>
        <v/>
      </c>
      <c r="BG97" s="4"/>
      <c r="BH97" s="3" t="str">
        <f t="shared" si="17"/>
        <v/>
      </c>
      <c r="BI97" s="3" t="str">
        <f>IF($A97="","",IF((AND($A97="ADD",OR(BH97="",BH97="In Use"))),"5",(_xlfn.XLOOKUP(BH97,ud_asset_status[lookupValue],ud_asset_status[lookupKey],""))))</f>
        <v/>
      </c>
      <c r="BJ97" s="7"/>
      <c r="BL97" s="3" t="str">
        <f>IF($A97="ADD",IF(NOT(ISBLANK(BK97)),_xlfn.XLOOKUP(BK97,ar_replace_reason[lookupValue],ar_replace_reason[lookupKey],"ERROR"),""), "")</f>
        <v/>
      </c>
      <c r="BM97" s="3" t="str">
        <f t="shared" si="18"/>
        <v/>
      </c>
      <c r="BN97" s="3" t="str">
        <f>IF($A97="","",IF((AND($A97="ADD",OR(BM97="",BM97="Queenstown-Lakes District Council"))),"70",(_xlfn.XLOOKUP(BM97,ud_organisation_owner[lookupValue],ud_organisation_owner[lookupKey],""))))</f>
        <v/>
      </c>
      <c r="BO97" s="3" t="str">
        <f t="shared" si="19"/>
        <v/>
      </c>
      <c r="BP97" s="3" t="str">
        <f>IF($A97="","",IF((AND($A97="ADD",OR(BO97="",BO97="Queenstown-Lakes District Council"))),"70",(_xlfn.XLOOKUP(BO97,ud_organisation_owner[lookupValue],ud_organisation_owner[lookupKey],""))))</f>
        <v/>
      </c>
      <c r="BQ97" s="3" t="str">
        <f t="shared" si="20"/>
        <v/>
      </c>
      <c r="BR97" s="3" t="str">
        <f>IF($A97="","",IF((AND($A97="ADD",OR(BQ97="",BQ97="Local Authority"))),"17",(_xlfn.XLOOKUP(BQ97,ud_sub_organisation[lookupValue],ud_sub_organisation[lookupKey],""))))</f>
        <v/>
      </c>
      <c r="BS97" s="3" t="str">
        <f t="shared" si="21"/>
        <v/>
      </c>
      <c r="BT97" s="3" t="str">
        <f>IF($A97="","",IF((AND($A97="ADD",OR(BS97="",BS97="Vested assets"))),"12",(_xlfn.XLOOKUP(BS97,ud_work_origin[lookupValue],ud_work_origin[lookupKey],""))))</f>
        <v/>
      </c>
      <c r="BU97" s="8"/>
      <c r="BV97" s="2" t="str">
        <f t="shared" si="22"/>
        <v/>
      </c>
      <c r="BW97" s="2" t="str">
        <f t="shared" si="23"/>
        <v/>
      </c>
      <c r="BX97" s="3" t="str">
        <f t="shared" si="24"/>
        <v/>
      </c>
      <c r="BY97" s="3" t="str">
        <f>IF($A97="","",IF((AND($A97="ADD",OR(BX97="",BX97="Excellent"))),"1",(_xlfn.XLOOKUP(BX97,condition[lookupValue],condition[lookupKey],""))))</f>
        <v/>
      </c>
      <c r="BZ97" s="7" t="str">
        <f t="shared" si="25"/>
        <v/>
      </c>
      <c r="CA97" s="9"/>
    </row>
    <row r="98" spans="2:79">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P98" s="4"/>
      <c r="AV98" s="3" t="str">
        <f>IF($A98="ADD",IF(NOT(ISBLANK(AU98)),_xlfn.XLOOKUP(AU98,shelter_seat_material[lookupValue],shelter_seat_material[lookupKey],"ERROR"),""), "")</f>
        <v/>
      </c>
      <c r="AZ98" s="3" t="str">
        <f>IF($A98="ADD",IF(NOT(ISBLANK(AY98)),_xlfn.XLOOKUP(AY98,ud_maintenance_organisation[lookupValue],ud_maintenance_organisation[lookupKey],"ERROR"),""), "")</f>
        <v/>
      </c>
      <c r="BB98" s="3" t="str">
        <f>IF($A98="ADD",IF(NOT(ISBLANK(BA98)),_xlfn.XLOOKUP(BA98,ud_maintenance_organisation[lookupValue],ud_maintenance_organisation[lookupKey],"ERROR"),""), "")</f>
        <v/>
      </c>
      <c r="BD98" s="3" t="str">
        <f>IF($A98="ADD",IF(NOT(ISBLANK(BC98)),_xlfn.XLOOKUP(BC98,seating_type[lookupValue],seating_type[lookupKey],"ERROR"),""), "")</f>
        <v/>
      </c>
      <c r="BE98" s="7"/>
      <c r="BF98" s="4" t="str">
        <f t="shared" ca="1" si="16"/>
        <v/>
      </c>
      <c r="BG98" s="4"/>
      <c r="BH98" s="3" t="str">
        <f t="shared" si="17"/>
        <v/>
      </c>
      <c r="BI98" s="3" t="str">
        <f>IF($A98="","",IF((AND($A98="ADD",OR(BH98="",BH98="In Use"))),"5",(_xlfn.XLOOKUP(BH98,ud_asset_status[lookupValue],ud_asset_status[lookupKey],""))))</f>
        <v/>
      </c>
      <c r="BJ98" s="7"/>
      <c r="BL98" s="3" t="str">
        <f>IF($A98="ADD",IF(NOT(ISBLANK(BK98)),_xlfn.XLOOKUP(BK98,ar_replace_reason[lookupValue],ar_replace_reason[lookupKey],"ERROR"),""), "")</f>
        <v/>
      </c>
      <c r="BM98" s="3" t="str">
        <f t="shared" si="18"/>
        <v/>
      </c>
      <c r="BN98" s="3" t="str">
        <f>IF($A98="","",IF((AND($A98="ADD",OR(BM98="",BM98="Queenstown-Lakes District Council"))),"70",(_xlfn.XLOOKUP(BM98,ud_organisation_owner[lookupValue],ud_organisation_owner[lookupKey],""))))</f>
        <v/>
      </c>
      <c r="BO98" s="3" t="str">
        <f t="shared" si="19"/>
        <v/>
      </c>
      <c r="BP98" s="3" t="str">
        <f>IF($A98="","",IF((AND($A98="ADD",OR(BO98="",BO98="Queenstown-Lakes District Council"))),"70",(_xlfn.XLOOKUP(BO98,ud_organisation_owner[lookupValue],ud_organisation_owner[lookupKey],""))))</f>
        <v/>
      </c>
      <c r="BQ98" s="3" t="str">
        <f t="shared" si="20"/>
        <v/>
      </c>
      <c r="BR98" s="3" t="str">
        <f>IF($A98="","",IF((AND($A98="ADD",OR(BQ98="",BQ98="Local Authority"))),"17",(_xlfn.XLOOKUP(BQ98,ud_sub_organisation[lookupValue],ud_sub_organisation[lookupKey],""))))</f>
        <v/>
      </c>
      <c r="BS98" s="3" t="str">
        <f t="shared" si="21"/>
        <v/>
      </c>
      <c r="BT98" s="3" t="str">
        <f>IF($A98="","",IF((AND($A98="ADD",OR(BS98="",BS98="Vested assets"))),"12",(_xlfn.XLOOKUP(BS98,ud_work_origin[lookupValue],ud_work_origin[lookupKey],""))))</f>
        <v/>
      </c>
      <c r="BU98" s="8"/>
      <c r="BV98" s="2" t="str">
        <f t="shared" si="22"/>
        <v/>
      </c>
      <c r="BW98" s="2" t="str">
        <f t="shared" si="23"/>
        <v/>
      </c>
      <c r="BX98" s="3" t="str">
        <f t="shared" si="24"/>
        <v/>
      </c>
      <c r="BY98" s="3" t="str">
        <f>IF($A98="","",IF((AND($A98="ADD",OR(BX98="",BX98="Excellent"))),"1",(_xlfn.XLOOKUP(BX98,condition[lookupValue],condition[lookupKey],""))))</f>
        <v/>
      </c>
      <c r="BZ98" s="7" t="str">
        <f t="shared" si="25"/>
        <v/>
      </c>
      <c r="CA98" s="9"/>
    </row>
    <row r="99" spans="2:79">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P99" s="4"/>
      <c r="AV99" s="3" t="str">
        <f>IF($A99="ADD",IF(NOT(ISBLANK(AU99)),_xlfn.XLOOKUP(AU99,shelter_seat_material[lookupValue],shelter_seat_material[lookupKey],"ERROR"),""), "")</f>
        <v/>
      </c>
      <c r="AZ99" s="3" t="str">
        <f>IF($A99="ADD",IF(NOT(ISBLANK(AY99)),_xlfn.XLOOKUP(AY99,ud_maintenance_organisation[lookupValue],ud_maintenance_organisation[lookupKey],"ERROR"),""), "")</f>
        <v/>
      </c>
      <c r="BB99" s="3" t="str">
        <f>IF($A99="ADD",IF(NOT(ISBLANK(BA99)),_xlfn.XLOOKUP(BA99,ud_maintenance_organisation[lookupValue],ud_maintenance_organisation[lookupKey],"ERROR"),""), "")</f>
        <v/>
      </c>
      <c r="BD99" s="3" t="str">
        <f>IF($A99="ADD",IF(NOT(ISBLANK(BC99)),_xlfn.XLOOKUP(BC99,seating_type[lookupValue],seating_type[lookupKey],"ERROR"),""), "")</f>
        <v/>
      </c>
      <c r="BE99" s="7"/>
      <c r="BF99" s="4" t="str">
        <f t="shared" ca="1" si="16"/>
        <v/>
      </c>
      <c r="BG99" s="4"/>
      <c r="BH99" s="3" t="str">
        <f t="shared" si="17"/>
        <v/>
      </c>
      <c r="BI99" s="3" t="str">
        <f>IF($A99="","",IF((AND($A99="ADD",OR(BH99="",BH99="In Use"))),"5",(_xlfn.XLOOKUP(BH99,ud_asset_status[lookupValue],ud_asset_status[lookupKey],""))))</f>
        <v/>
      </c>
      <c r="BJ99" s="7"/>
      <c r="BL99" s="3" t="str">
        <f>IF($A99="ADD",IF(NOT(ISBLANK(BK99)),_xlfn.XLOOKUP(BK99,ar_replace_reason[lookupValue],ar_replace_reason[lookupKey],"ERROR"),""), "")</f>
        <v/>
      </c>
      <c r="BM99" s="3" t="str">
        <f t="shared" si="18"/>
        <v/>
      </c>
      <c r="BN99" s="3" t="str">
        <f>IF($A99="","",IF((AND($A99="ADD",OR(BM99="",BM99="Queenstown-Lakes District Council"))),"70",(_xlfn.XLOOKUP(BM99,ud_organisation_owner[lookupValue],ud_organisation_owner[lookupKey],""))))</f>
        <v/>
      </c>
      <c r="BO99" s="3" t="str">
        <f t="shared" si="19"/>
        <v/>
      </c>
      <c r="BP99" s="3" t="str">
        <f>IF($A99="","",IF((AND($A99="ADD",OR(BO99="",BO99="Queenstown-Lakes District Council"))),"70",(_xlfn.XLOOKUP(BO99,ud_organisation_owner[lookupValue],ud_organisation_owner[lookupKey],""))))</f>
        <v/>
      </c>
      <c r="BQ99" s="3" t="str">
        <f t="shared" si="20"/>
        <v/>
      </c>
      <c r="BR99" s="3" t="str">
        <f>IF($A99="","",IF((AND($A99="ADD",OR(BQ99="",BQ99="Local Authority"))),"17",(_xlfn.XLOOKUP(BQ99,ud_sub_organisation[lookupValue],ud_sub_organisation[lookupKey],""))))</f>
        <v/>
      </c>
      <c r="BS99" s="3" t="str">
        <f t="shared" si="21"/>
        <v/>
      </c>
      <c r="BT99" s="3" t="str">
        <f>IF($A99="","",IF((AND($A99="ADD",OR(BS99="",BS99="Vested assets"))),"12",(_xlfn.XLOOKUP(BS99,ud_work_origin[lookupValue],ud_work_origin[lookupKey],""))))</f>
        <v/>
      </c>
      <c r="BU99" s="8"/>
      <c r="BV99" s="2" t="str">
        <f t="shared" si="22"/>
        <v/>
      </c>
      <c r="BW99" s="2" t="str">
        <f t="shared" si="23"/>
        <v/>
      </c>
      <c r="BX99" s="3" t="str">
        <f t="shared" si="24"/>
        <v/>
      </c>
      <c r="BY99" s="3" t="str">
        <f>IF($A99="","",IF((AND($A99="ADD",OR(BX99="",BX99="Excellent"))),"1",(_xlfn.XLOOKUP(BX99,condition[lookupValue],condition[lookupKey],""))))</f>
        <v/>
      </c>
      <c r="BZ99" s="7" t="str">
        <f t="shared" si="25"/>
        <v/>
      </c>
      <c r="CA99" s="9"/>
    </row>
    <row r="100" spans="2:79">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P100" s="4"/>
      <c r="AV100" s="3" t="str">
        <f>IF($A100="ADD",IF(NOT(ISBLANK(AU100)),_xlfn.XLOOKUP(AU100,shelter_seat_material[lookupValue],shelter_seat_material[lookupKey],"ERROR"),""), "")</f>
        <v/>
      </c>
      <c r="AZ100" s="3" t="str">
        <f>IF($A100="ADD",IF(NOT(ISBLANK(AY100)),_xlfn.XLOOKUP(AY100,ud_maintenance_organisation[lookupValue],ud_maintenance_organisation[lookupKey],"ERROR"),""), "")</f>
        <v/>
      </c>
      <c r="BB100" s="3" t="str">
        <f>IF($A100="ADD",IF(NOT(ISBLANK(BA100)),_xlfn.XLOOKUP(BA100,ud_maintenance_organisation[lookupValue],ud_maintenance_organisation[lookupKey],"ERROR"),""), "")</f>
        <v/>
      </c>
      <c r="BD100" s="3" t="str">
        <f>IF($A100="ADD",IF(NOT(ISBLANK(BC100)),_xlfn.XLOOKUP(BC100,seating_type[lookupValue],seating_type[lookupKey],"ERROR"),""), "")</f>
        <v/>
      </c>
      <c r="BE100" s="7"/>
      <c r="BF100" s="4" t="str">
        <f t="shared" ca="1" si="16"/>
        <v/>
      </c>
      <c r="BG100" s="4"/>
      <c r="BH100" s="3" t="str">
        <f t="shared" si="17"/>
        <v/>
      </c>
      <c r="BI100" s="3" t="str">
        <f>IF($A100="","",IF((AND($A100="ADD",OR(BH100="",BH100="In Use"))),"5",(_xlfn.XLOOKUP(BH100,ud_asset_status[lookupValue],ud_asset_status[lookupKey],""))))</f>
        <v/>
      </c>
      <c r="BJ100" s="7"/>
      <c r="BL100" s="3" t="str">
        <f>IF($A100="ADD",IF(NOT(ISBLANK(BK100)),_xlfn.XLOOKUP(BK100,ar_replace_reason[lookupValue],ar_replace_reason[lookupKey],"ERROR"),""), "")</f>
        <v/>
      </c>
      <c r="BM100" s="3" t="str">
        <f t="shared" si="18"/>
        <v/>
      </c>
      <c r="BN100" s="3" t="str">
        <f>IF($A100="","",IF((AND($A100="ADD",OR(BM100="",BM100="Queenstown-Lakes District Council"))),"70",(_xlfn.XLOOKUP(BM100,ud_organisation_owner[lookupValue],ud_organisation_owner[lookupKey],""))))</f>
        <v/>
      </c>
      <c r="BO100" s="3" t="str">
        <f t="shared" si="19"/>
        <v/>
      </c>
      <c r="BP100" s="3" t="str">
        <f>IF($A100="","",IF((AND($A100="ADD",OR(BO100="",BO100="Queenstown-Lakes District Council"))),"70",(_xlfn.XLOOKUP(BO100,ud_organisation_owner[lookupValue],ud_organisation_owner[lookupKey],""))))</f>
        <v/>
      </c>
      <c r="BQ100" s="3" t="str">
        <f t="shared" si="20"/>
        <v/>
      </c>
      <c r="BR100" s="3" t="str">
        <f>IF($A100="","",IF((AND($A100="ADD",OR(BQ100="",BQ100="Local Authority"))),"17",(_xlfn.XLOOKUP(BQ100,ud_sub_organisation[lookupValue],ud_sub_organisation[lookupKey],""))))</f>
        <v/>
      </c>
      <c r="BS100" s="3" t="str">
        <f t="shared" si="21"/>
        <v/>
      </c>
      <c r="BT100" s="3" t="str">
        <f>IF($A100="","",IF((AND($A100="ADD",OR(BS100="",BS100="Vested assets"))),"12",(_xlfn.XLOOKUP(BS100,ud_work_origin[lookupValue],ud_work_origin[lookupKey],""))))</f>
        <v/>
      </c>
      <c r="BU100" s="8"/>
      <c r="BV100" s="2" t="str">
        <f t="shared" si="22"/>
        <v/>
      </c>
      <c r="BW100" s="2" t="str">
        <f t="shared" si="23"/>
        <v/>
      </c>
      <c r="BX100" s="3" t="str">
        <f t="shared" si="24"/>
        <v/>
      </c>
      <c r="BY100" s="3" t="str">
        <f>IF($A100="","",IF((AND($A100="ADD",OR(BX100="",BX100="Excellent"))),"1",(_xlfn.XLOOKUP(BX100,condition[lookupValue],condition[lookupKey],""))))</f>
        <v/>
      </c>
      <c r="BZ100" s="7" t="str">
        <f t="shared" si="25"/>
        <v/>
      </c>
      <c r="CA100" s="9"/>
    </row>
  </sheetData>
  <sheetProtection algorithmName="SHA-512" hashValue="R3854+yOq1ssfWS4671aCy1NkY8eit5Wtt2tzxRVIwXxQCh7AHKnaRoE9BZv/rB3DYphABTWv3r8IhnwcAPcTQ==" saltValue="/PztAP4lLCyW6tGtuI4Knw=="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100">
    <cfRule type="expression" dxfId="257" priority="703">
      <formula>MATCH("ERROR",$A10:$EW10,0)</formula>
    </cfRule>
    <cfRule type="expression" dxfId="256" priority="704">
      <formula>AND($A10="ADD",A$6=TRUE,A10="")</formula>
    </cfRule>
    <cfRule type="expression" dxfId="255" priority="705">
      <formula>OR(AND($A10="DELETE",A$1="Asset ID",A10=""),AND($A10="DELETE",A$1="Removal Date",A10=""),AND($A10="DELETE",A$1="Removal Reason",A10=""))</formula>
    </cfRule>
    <cfRule type="expression" dxfId="254" priority="706">
      <formula>AND($A10="EDIT",A$1="Asset ID",A10="")</formula>
    </cfRule>
    <cfRule type="expression" dxfId="253" priority="707">
      <formula>AND($A10="ADD",A$5=TRUE,A10="")</formula>
    </cfRule>
  </conditionalFormatting>
  <dataValidations count="51">
    <dataValidation type="list" allowBlank="1" showInputMessage="1" showErrorMessage="1" sqref="C10:C100" xr:uid="{C8F4F07D-7A72-4DC1-8466-B5249AF5FEDF}">
      <formula1>roadnames_lookup</formula1>
    </dataValidation>
    <dataValidation type="list" allowBlank="1" showInputMessage="1" showErrorMessage="1" sqref="K10:K100" xr:uid="{BD2823DD-D797-4C9B-9CD4-F4CCA311AE16}">
      <formula1>side_lookup</formula1>
    </dataValidation>
    <dataValidation type="list" allowBlank="1" showInputMessage="1" showErrorMessage="1" sqref="M10:M100" xr:uid="{224F8D08-E2FD-45C3-B19B-7CA8D4734537}">
      <formula1>ud_position_lookup</formula1>
    </dataValidation>
    <dataValidation type="list" allowBlank="1" showInputMessage="1" showErrorMessage="1" sqref="U10:U100" xr:uid="{F5F0935E-1E60-46B4-B289-F879C08EF929}">
      <formula1>len_adjust_rsn_lookup</formula1>
    </dataValidation>
    <dataValidation type="list" allowBlank="1" showInputMessage="1" showErrorMessage="1" sqref="AA10:AA100" xr:uid="{73B0FD87-1EC2-4770-AD52-7A4CEC6A555F}">
      <formula1>ud_shelter_purpose_lookup</formula1>
    </dataValidation>
    <dataValidation type="list" allowBlank="1" showInputMessage="1" showErrorMessage="1" sqref="AC10:AC100" xr:uid="{7E4F2601-10AA-439C-A311-E6BB61771504}">
      <formula1>shelter_material_lookup</formula1>
    </dataValidation>
    <dataValidation type="list" allowBlank="1" showInputMessage="1" showErrorMessage="1" sqref="AE10:AE100" xr:uid="{E763FD5F-39A7-4E88-A6A2-73E31572BF40}">
      <formula1>ud_colour_lookup</formula1>
    </dataValidation>
    <dataValidation type="list" allowBlank="1" showInputMessage="1" showErrorMessage="1" sqref="AG10:AG100" xr:uid="{5DE90A63-4B25-4C98-8456-FD6E82B2B9B5}">
      <formula1>ud_coating_system_lookup</formula1>
    </dataValidation>
    <dataValidation type="list" allowBlank="1" showInputMessage="1" showErrorMessage="1" sqref="AK10:AK100" xr:uid="{F4E03640-7BE0-4C3C-8312-E690B6E4B75A}">
      <formula1>ud_shelter_lighting_lookup</formula1>
    </dataValidation>
    <dataValidation type="list" allowBlank="1" showInputMessage="1" showErrorMessage="1" sqref="AN10:AN100" xr:uid="{1153184D-190A-477C-A931-69ACAE85B1F8}">
      <formula1>ud_shelter_power_source_lookup</formula1>
    </dataValidation>
    <dataValidation type="list" allowBlank="1" showInputMessage="1" showErrorMessage="1" sqref="AU10:AU100" xr:uid="{16C884DD-0D56-4674-B2A6-30200EB1A55B}">
      <formula1>shelter_seat_material_lookup</formula1>
    </dataValidation>
    <dataValidation type="list" allowBlank="1" showInputMessage="1" showErrorMessage="1" sqref="AY10:AY100 BA10:BA100" xr:uid="{4CDAF923-5DB8-458F-AE4A-36AC08CBF841}">
      <formula1>ud_maintenance_organisation_lookup</formula1>
    </dataValidation>
    <dataValidation type="list" allowBlank="1" showInputMessage="1" showErrorMessage="1" sqref="BC10:BC100" xr:uid="{1822FF6A-85BD-45D7-938E-399850457527}">
      <formula1>seating_type_lookup</formula1>
    </dataValidation>
    <dataValidation type="list" allowBlank="1" showInputMessage="1" showErrorMessage="1" promptTitle="WARNING" prompt="Only change If ammending existing asset" sqref="BH10:BH100" xr:uid="{4535A809-E754-47FB-A289-58D20D7B89B3}">
      <formula1>ud_asset_status_lookup</formula1>
    </dataValidation>
    <dataValidation type="list" allowBlank="1" showInputMessage="1" showErrorMessage="1" sqref="BK10:BK100" xr:uid="{1D077385-A1C3-4316-A133-02BE7236C46A}">
      <formula1>ar_replace_reason_lookup</formula1>
    </dataValidation>
    <dataValidation type="list" allowBlank="1" showInputMessage="1" showErrorMessage="1" promptTitle="WARNING" prompt="Only change this If Not QLDC asset" sqref="BO10:BO100" xr:uid="{49C3CC3A-674C-47ED-A43E-4E67EDA4435C}">
      <formula1>ud_organisation_owner_lookup</formula1>
    </dataValidation>
    <dataValidation type="list" allowBlank="1" showInputMessage="1" showErrorMessage="1" promptTitle="WARNING" prompt="Only change this If Not QLDC Roading asset" sqref="BQ10:BQ100" xr:uid="{05FC3CBC-92FE-4EAF-B101-94BE30119BDC}">
      <formula1>ud_sub_organisation_lookup</formula1>
    </dataValidation>
    <dataValidation type="list" allowBlank="1" showInputMessage="1" showErrorMessage="1" promptTitle="WARNING" prompt="Only change this field If undertaking maintenance Or CAPEX works" sqref="BS10:BS100" xr:uid="{E77C0847-1CE1-4213-B7FC-DD82FDF24857}">
      <formula1>ud_work_origin_lookup</formula1>
    </dataValidation>
    <dataValidation type="list" allowBlank="1" showInputMessage="1" showErrorMessage="1" promptTitle="WARNING" prompt="Only change this If incorrect" sqref="BX10:BX100" xr:uid="{CAE634AB-6233-4BC6-B12A-F67C20BF7829}">
      <formula1>condition_lookup</formula1>
    </dataValidation>
    <dataValidation type="list" allowBlank="1" showInputMessage="1" showErrorMessage="1" sqref="AM10:AM100 AQ10:AT100 AW10:AW100" xr:uid="{23055534-6382-40BB-AFA0-A23EDF2EC2A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3020E3FB-8A0A-4D8A-852F-F8B369F16DB2}">
      <formula1>"ADD,EDIT,DELETE"</formula1>
    </dataValidation>
    <dataValidation type="list" allowBlank="1" showInputMessage="1" showErrorMessage="1" promptTitle="WARNING" prompt="Only change this If Not QLDC asset" sqref="BM10:BM100" xr:uid="{E72AA316-95A1-4B30-815A-9FB1E632CDDF}">
      <formula1>ud_organisation_owner_lookup</formula1>
    </dataValidation>
    <dataValidation type="list" allowBlank="1" showInputMessage="1" showErrorMessage="1" promptTitle="WARNING" prompt="Only change this If NZTA Or Parks And Reserves asset" sqref="BV10:BV100" xr:uid="{B45D0721-4551-4C2E-979E-11CA35C34E51}">
      <formula1>"TRUE,FALSE"</formula1>
    </dataValidation>
    <dataValidation type="list" allowBlank="1" showInputMessage="1" showErrorMessage="1" promptTitle="WARNING" prompt="Only change this If incorrect" sqref="BW10:BW100" xr:uid="{819FDE75-8A0B-4F67-9EFE-6DB9C494950D}">
      <formula1>"TRUE,FALSE"</formula1>
    </dataValidation>
    <dataValidation type="whole" allowBlank="1" showInputMessage="1" showErrorMessage="1" error="Please Enter Whole Number Between 1 And 999" promptTitle="ERROR" sqref="BF10:BF100" xr:uid="{4EF816A5-7A7D-4EFD-9492-D46E4F2804ED}">
      <formula1>1</formula1>
      <formula2>999</formula2>
    </dataValidation>
    <dataValidation type="whole" allowBlank="1" showInputMessage="1" showErrorMessage="1" error="Please Enter Whole Number Between 1 And 2147483647" promptTitle="ERROR" sqref="B10:B100" xr:uid="{B12E024D-B7B5-466F-A5A7-AF62A412583C}">
      <formula1>1</formula1>
      <formula2>2147483647</formula2>
    </dataValidation>
    <dataValidation type="whole" allowBlank="1" showInputMessage="1" showErrorMessage="1" error="Please Enter Whole Number Between 1 And 9999999999" promptTitle="ERROR" sqref="AI10:AI100" xr:uid="{29377F67-7E6A-438E-8306-A3A93367F213}">
      <formula1>1</formula1>
      <formula2>9999999999</formula2>
    </dataValidation>
    <dataValidation type="whole" allowBlank="1" showInputMessage="1" showErrorMessage="1" error="Please Enter Whole Number Between 1 And 9999999999" promptTitle="ERROR" sqref="AP10:AP100" xr:uid="{E8915402-46C0-4861-8149-C3A19B8158D9}">
      <formula1>1</formula1>
      <formula2>9999999999</formula2>
    </dataValidation>
    <dataValidation type="whole" allowBlank="1" showInputMessage="1" showErrorMessage="1" error="Please Enter Whole Number Between 1 And 9999999999" promptTitle="ERROR" sqref="BG10:BG100" xr:uid="{9316814C-4B4A-4D5E-A736-AD1D074E73C5}">
      <formula1>1</formula1>
      <formula2>9999999999</formula2>
    </dataValidation>
    <dataValidation type="whole" allowBlank="1" showInputMessage="1" showErrorMessage="1" error="Please Enter Whole Number Between 1 And 999999" promptTitle="ERROR" sqref="H10:H100" xr:uid="{0DED7E07-A717-4C85-A27F-E62B051A99AE}">
      <formula1>1</formula1>
      <formula2>999999</formula2>
    </dataValidation>
    <dataValidation type="whole" allowBlank="1" showInputMessage="1" showErrorMessage="1" error="Please Enter Whole Number Between 0 And 999999" promptTitle="ERROR" sqref="G10:G100" xr:uid="{0F74AFBE-DFFE-499D-9659-FDA873D594BD}">
      <formula1>0</formula1>
      <formula2>999999</formula2>
    </dataValidation>
    <dataValidation type="whole" allowBlank="1" showInputMessage="1" showErrorMessage="1" error="Please Enter Whole Number Between 1 And 99999" promptTitle="ERROR" sqref="T10:T100" xr:uid="{9BE41C27-5F95-4BBB-86F6-89FA7D14DC30}">
      <formula1>1</formula1>
      <formula2>99999</formula2>
    </dataValidation>
    <dataValidation type="decimal" allowBlank="1" showInputMessage="1" showErrorMessage="1" error="Please Enter Decimal Between 0.1 And 999.9" promptTitle="ERROR" sqref="P10:P100" xr:uid="{A6B912C7-FB2F-4DB2-89FF-1A6880659A03}">
      <formula1>0.1</formula1>
      <formula2>999.9</formula2>
    </dataValidation>
    <dataValidation type="decimal" allowBlank="1" showInputMessage="1" showErrorMessage="1" error="Please Enter Decimal Between 0.1 And 999.9" promptTitle="ERROR" sqref="Q10:Q100" xr:uid="{07D4DCEC-B3C7-43F4-AB07-EDB400ABAE37}">
      <formula1>0.1</formula1>
      <formula2>999.9</formula2>
    </dataValidation>
    <dataValidation type="decimal" allowBlank="1" showInputMessage="1" showErrorMessage="1" error="Please Enter Decimal Between 0.1 And 999.9" promptTitle="ERROR" sqref="R10:R100" xr:uid="{6633CE51-9650-4F6A-973E-1005AD734F7B}">
      <formula1>0.1</formula1>
      <formula2>999.9</formula2>
    </dataValidation>
    <dataValidation type="decimal" allowBlank="1" showInputMessage="1" showErrorMessage="1" error="Please Enter Decimal Between 0.1 And 999.9" promptTitle="ERROR" sqref="Z10:Z100" xr:uid="{8A27C1BD-5BE5-4719-8D55-C7FD0C5D9991}">
      <formula1>0.1</formula1>
      <formula2>999.9</formula2>
    </dataValidation>
    <dataValidation type="decimal" allowBlank="1" showInputMessage="1" showErrorMessage="1" error="Please Enter Decimal Between -40.0 And 999.9" promptTitle="ERROR" sqref="I10:I100" xr:uid="{9E014323-A902-462A-A789-27E85A3E0B18}">
      <formula1>-40</formula1>
      <formula2>999.9</formula2>
    </dataValidation>
    <dataValidation type="decimal" allowBlank="1" showInputMessage="1" showErrorMessage="1" error="Please Enter Decimal Between -40.0 And 999.9" promptTitle="ERROR" sqref="J10:J100" xr:uid="{B3B918CF-E907-481E-9125-82C8FC61BD5D}">
      <formula1>-40</formula1>
      <formula2>999.9</formula2>
    </dataValidation>
    <dataValidation type="decimal" allowBlank="1" showInputMessage="1" showErrorMessage="1" error="Please Enter Decimal Between 0.1 And 9999.9" promptTitle="ERROR" sqref="O10:O100" xr:uid="{455AA0FF-9702-4AA8-A3AA-1D31B9DA97CF}">
      <formula1>0.1</formula1>
      <formula2>9999.9</formula2>
    </dataValidation>
    <dataValidation type="decimal" allowBlank="1" showInputMessage="1" showErrorMessage="1" error="Please Enter Decimal Between 0.1 And 999999.9" promptTitle="ERROR" sqref="S10:S100" xr:uid="{89D014C4-A5DC-42D9-A4D3-2247040A6328}">
      <formula1>0.1</formula1>
      <formula2>999999.9</formula2>
    </dataValidation>
    <dataValidation type="decimal" allowBlank="1" showInputMessage="1" showErrorMessage="1" error="Please Enter Decimal Between 0.1 And 9999999.9" promptTitle="ERROR" sqref="W10:W100" xr:uid="{7661F2AA-1326-4291-A2FF-C8165DDBE942}">
      <formula1>0.1</formula1>
      <formula2>9999999.9</formula2>
    </dataValidation>
    <dataValidation type="decimal" allowBlank="1" showInputMessage="1" showErrorMessage="1" error="Please Enter Decimal Between 0.1 And 9999999.9" promptTitle="ERROR" sqref="X10:X100" xr:uid="{096CB21C-7345-4FBC-987B-8EAE5A7C00AF}">
      <formula1>0.1</formula1>
      <formula2>9999999.9</formula2>
    </dataValidation>
    <dataValidation type="decimal" allowBlank="1" showInputMessage="1" showErrorMessage="1" error="Please Enter Decimal Between 0.1 And 9999999.9" promptTitle="ERROR" sqref="Y10:Y100" xr:uid="{2965F79B-6228-4E0C-87A4-1C4E36D8CF32}">
      <formula1>0.1</formula1>
      <formula2>9999999.9</formula2>
    </dataValidation>
    <dataValidation type="decimal" allowBlank="1" showInputMessage="1" showErrorMessage="1" error="Please Enter Decimal Between 0.01 And 9999999999.99" promptTitle="ERROR" sqref="BU10:BU100" xr:uid="{D8F3123F-64E4-4112-AC37-5695E1E8EEDE}">
      <formula1>0.01</formula1>
      <formula2>9999999999.99</formula2>
    </dataValidation>
    <dataValidation type="textLength" allowBlank="1" showInputMessage="1" showErrorMessage="1" error="Please Dont Enter More Than 255 Characters" promptTitle="ERROR" sqref="CA10:CA100" xr:uid="{4706C174-5431-4559-929B-D32E9517E0D3}">
      <formula1>0</formula1>
      <formula2>255</formula2>
    </dataValidation>
    <dataValidation type="textLength" allowBlank="1" showInputMessage="1" showErrorMessage="1" error="Please Dont Enter More Than 30 Characters" promptTitle="ERROR" sqref="AJ10:AJ100" xr:uid="{1ED0790C-4F67-4A61-894E-8E20031CB945}">
      <formula1>0</formula1>
      <formula2>30</formula2>
    </dataValidation>
    <dataValidation type="date" allowBlank="1" showInputMessage="1" showErrorMessage="1" error="Please Enter Valid Date eg 31/01/2023" promptTitle="ERROR" sqref="BE10:BE100" xr:uid="{CD0DEDD3-773B-4102-9A4A-C93041058A32}">
      <formula1>43831</formula1>
      <formula2>48580</formula2>
    </dataValidation>
    <dataValidation type="date" allowBlank="1" showInputMessage="1" showErrorMessage="1" error="Please Enter Valid Date eg 31/01/2023" promptTitle="ERROR" sqref="BJ10:BJ100" xr:uid="{9F492CC0-1D06-4869-A936-0CE2D38EED8A}">
      <formula1>43831</formula1>
      <formula2>48580</formula2>
    </dataValidation>
    <dataValidation type="date" allowBlank="1" showInputMessage="1" showErrorMessage="1" error="Please Enter Valid Date eg 31/01/2023" promptTitle="ERROR" sqref="BZ10:BZ100" xr:uid="{9E944B1F-B9DC-4F05-B109-F1A12D4817DF}">
      <formula1>43831</formula1>
      <formula2>48580</formula2>
    </dataValidation>
    <dataValidation type="decimal" allowBlank="1" showInputMessage="1" showErrorMessage="1" error="This an incomplete grid reference or is outside of QLDC. Please check that this a easting in NZTM2000" promptTitle="ERROR" sqref="E10:E100" xr:uid="{30AB64BA-B252-4FAB-9380-B097D53479D5}">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FD8FD375-238C-459F-9998-48CBBD010B0E}">
      <formula1>4967104</formula1>
      <formula2>5128000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7.7109375" style="3" bestFit="1" customWidth="1"/>
    <col min="15" max="15" width="27.7109375"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1406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5" style="3" bestFit="1" customWidth="1" collapsed="1"/>
    <col min="39" max="39" width="1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c r="A1" s="10"/>
      <c r="B1" s="11" t="s">
        <v>0</v>
      </c>
      <c r="C1" s="12" t="s">
        <v>1</v>
      </c>
      <c r="D1" s="12"/>
      <c r="E1" s="12" t="s">
        <v>2</v>
      </c>
      <c r="F1" s="12" t="s">
        <v>3</v>
      </c>
      <c r="G1" s="12" t="s">
        <v>179</v>
      </c>
      <c r="H1" s="12" t="s">
        <v>180</v>
      </c>
      <c r="I1" s="12" t="s">
        <v>4</v>
      </c>
      <c r="J1" s="12" t="s">
        <v>181</v>
      </c>
      <c r="K1" s="12" t="s">
        <v>5</v>
      </c>
      <c r="L1" s="12"/>
      <c r="M1" s="12" t="s">
        <v>244</v>
      </c>
      <c r="N1" s="12" t="s">
        <v>245</v>
      </c>
      <c r="O1" s="12"/>
      <c r="P1" s="12" t="s">
        <v>246</v>
      </c>
      <c r="Q1" s="12"/>
      <c r="R1" s="12" t="s">
        <v>247</v>
      </c>
      <c r="S1" s="12"/>
      <c r="T1" s="12" t="s">
        <v>248</v>
      </c>
      <c r="U1" s="12" t="s">
        <v>249</v>
      </c>
      <c r="V1" s="12" t="s">
        <v>250</v>
      </c>
      <c r="W1" s="12" t="s">
        <v>251</v>
      </c>
      <c r="X1" s="12" t="s">
        <v>15</v>
      </c>
      <c r="Y1" s="12" t="s">
        <v>16</v>
      </c>
      <c r="Z1" s="12" t="s">
        <v>17</v>
      </c>
      <c r="AA1" s="12" t="s">
        <v>18</v>
      </c>
      <c r="AB1" s="12"/>
      <c r="AC1" s="12" t="s">
        <v>19</v>
      </c>
      <c r="AD1" s="12" t="s">
        <v>20</v>
      </c>
      <c r="AE1" s="12"/>
      <c r="AF1" s="12" t="s">
        <v>21</v>
      </c>
      <c r="AG1" s="12"/>
      <c r="AH1" s="12" t="s">
        <v>22</v>
      </c>
      <c r="AI1" s="12"/>
      <c r="AJ1" s="12" t="s">
        <v>23</v>
      </c>
      <c r="AK1" s="12"/>
      <c r="AL1" s="12" t="s">
        <v>24</v>
      </c>
      <c r="AM1" s="12"/>
      <c r="AN1" s="12" t="s">
        <v>25</v>
      </c>
      <c r="AO1" s="12" t="s">
        <v>26</v>
      </c>
      <c r="AP1" s="12" t="s">
        <v>27</v>
      </c>
      <c r="AQ1" s="12"/>
      <c r="AR1" s="12" t="s">
        <v>28</v>
      </c>
      <c r="AS1" s="12" t="s">
        <v>29</v>
      </c>
      <c r="AT1" s="12" t="s">
        <v>30</v>
      </c>
      <c r="AU1" s="12" t="s">
        <v>31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32</v>
      </c>
      <c r="B2" s="15" t="s">
        <v>33</v>
      </c>
      <c r="C2" s="15" t="str">
        <f>_xlfn.IFNA(IF(MATCH("ERROR",D10:D110,0),"ERROR"),"")</f>
        <v/>
      </c>
      <c r="D2" s="15" t="s">
        <v>34</v>
      </c>
      <c r="E2" s="15" t="s">
        <v>35</v>
      </c>
      <c r="F2" s="15" t="s">
        <v>36</v>
      </c>
      <c r="G2" s="15" t="s">
        <v>204</v>
      </c>
      <c r="H2" s="15" t="s">
        <v>205</v>
      </c>
      <c r="I2" s="15" t="s">
        <v>37</v>
      </c>
      <c r="J2" s="15" t="s">
        <v>206</v>
      </c>
      <c r="K2" s="15" t="str">
        <f>_xlfn.IFNA(IF(MATCH("ERROR",L10:L110,0),"ERROR"),"")</f>
        <v/>
      </c>
      <c r="L2" s="15" t="s">
        <v>38</v>
      </c>
      <c r="M2" s="15" t="s">
        <v>252</v>
      </c>
      <c r="N2" s="15" t="str">
        <f>_xlfn.IFNA(IF(MATCH("ERROR",O10:O110,0),"ERROR"),"")</f>
        <v/>
      </c>
      <c r="O2" s="15" t="s">
        <v>253</v>
      </c>
      <c r="P2" s="15" t="str">
        <f>_xlfn.IFNA(IF(MATCH("ERROR",Q10:Q110,0),"ERROR"),"")</f>
        <v/>
      </c>
      <c r="Q2" s="15" t="s">
        <v>254</v>
      </c>
      <c r="R2" s="15" t="str">
        <f>_xlfn.IFNA(IF(MATCH("ERROR",S10:S110,0),"ERROR"),"")</f>
        <v/>
      </c>
      <c r="S2" s="15" t="s">
        <v>255</v>
      </c>
      <c r="T2" s="15" t="s">
        <v>256</v>
      </c>
      <c r="U2" s="15" t="s">
        <v>257</v>
      </c>
      <c r="V2" s="15" t="s">
        <v>258</v>
      </c>
      <c r="W2" s="15" t="s">
        <v>259</v>
      </c>
      <c r="X2" s="15" t="s">
        <v>48</v>
      </c>
      <c r="Y2" s="15" t="s">
        <v>49</v>
      </c>
      <c r="Z2" s="15" t="s">
        <v>50</v>
      </c>
      <c r="AA2" s="15" t="str">
        <f>_xlfn.IFNA(IF(MATCH("ERROR",AB10:AB110,0),"ERROR"),"")</f>
        <v/>
      </c>
      <c r="AB2" s="15" t="s">
        <v>51</v>
      </c>
      <c r="AC2" s="15" t="s">
        <v>52</v>
      </c>
      <c r="AD2" s="15" t="str">
        <f>_xlfn.IFNA(IF(MATCH("ERROR",AE10:AE110,0),"ERROR"),"")</f>
        <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
        <v>58</v>
      </c>
      <c r="AO2" s="15" t="s">
        <v>59</v>
      </c>
      <c r="AP2" s="15" t="str">
        <f>_xlfn.IFNA(IF(MATCH("ERROR",AQ10:AQ110,0),"ERROR"),"")</f>
        <v/>
      </c>
      <c r="AQ2" s="15" t="s">
        <v>60</v>
      </c>
      <c r="AR2" s="15" t="s">
        <v>61</v>
      </c>
      <c r="AS2" s="15" t="s">
        <v>62</v>
      </c>
      <c r="AT2" s="15" t="s">
        <v>63</v>
      </c>
      <c r="AU2" s="15" t="s">
        <v>64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66</v>
      </c>
      <c r="B4" s="13" t="s">
        <v>67</v>
      </c>
      <c r="C4" s="13" t="s">
        <v>68</v>
      </c>
      <c r="E4" s="13" t="s">
        <v>69</v>
      </c>
      <c r="F4" s="13" t="s">
        <v>69</v>
      </c>
      <c r="G4" s="13" t="s">
        <v>68</v>
      </c>
      <c r="H4" s="13" t="s">
        <v>68</v>
      </c>
      <c r="I4" s="13" t="s">
        <v>70</v>
      </c>
      <c r="J4" s="13" t="s">
        <v>70</v>
      </c>
      <c r="K4" s="13" t="s">
        <v>71</v>
      </c>
      <c r="M4" s="13" t="s">
        <v>73</v>
      </c>
      <c r="N4" s="13" t="s">
        <v>72</v>
      </c>
      <c r="P4" s="13" t="s">
        <v>72</v>
      </c>
      <c r="R4" s="13" t="s">
        <v>72</v>
      </c>
      <c r="T4" s="13" t="s">
        <v>73</v>
      </c>
      <c r="U4" s="13" t="s">
        <v>76</v>
      </c>
      <c r="V4" s="13" t="s">
        <v>163</v>
      </c>
      <c r="W4" s="13" t="s">
        <v>163</v>
      </c>
      <c r="X4" s="13" t="s">
        <v>74</v>
      </c>
      <c r="Y4" s="13" t="s">
        <v>75</v>
      </c>
      <c r="Z4" s="13" t="s">
        <v>76</v>
      </c>
      <c r="AA4" s="13" t="s">
        <v>72</v>
      </c>
      <c r="AC4" s="13" t="s">
        <v>74</v>
      </c>
      <c r="AD4" s="13" t="s">
        <v>77</v>
      </c>
      <c r="AF4" s="13" t="s">
        <v>72</v>
      </c>
      <c r="AH4" s="13" t="s">
        <v>72</v>
      </c>
      <c r="AJ4" s="13" t="s">
        <v>72</v>
      </c>
      <c r="AL4" s="13" t="s">
        <v>72</v>
      </c>
      <c r="AN4" s="13" t="s">
        <v>78</v>
      </c>
      <c r="AO4" s="13" t="s">
        <v>73</v>
      </c>
      <c r="AP4" s="13" t="s">
        <v>71</v>
      </c>
      <c r="AR4" s="13" t="s">
        <v>74</v>
      </c>
      <c r="AS4" s="13" t="s">
        <v>79</v>
      </c>
      <c r="AT4" s="13" t="s">
        <v>69</v>
      </c>
      <c r="AU4" s="13" t="s">
        <v>80</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81</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82</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83</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84</v>
      </c>
      <c r="C8" s="13" t="s">
        <v>85</v>
      </c>
      <c r="K8" s="13" t="s">
        <v>38</v>
      </c>
      <c r="N8" s="13" t="s">
        <v>260</v>
      </c>
      <c r="P8" s="13" t="s">
        <v>261</v>
      </c>
      <c r="R8" s="13" t="s">
        <v>262</v>
      </c>
      <c r="AA8" s="13" t="s">
        <v>88</v>
      </c>
      <c r="AD8" s="13" t="s">
        <v>89</v>
      </c>
      <c r="AF8" s="13" t="s">
        <v>90</v>
      </c>
      <c r="AH8" s="13" t="s">
        <v>90</v>
      </c>
      <c r="AJ8" s="13" t="s">
        <v>91</v>
      </c>
      <c r="AL8" s="13" t="s">
        <v>92</v>
      </c>
      <c r="AP8" s="13" t="s">
        <v>60</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93</v>
      </c>
      <c r="B9" s="19"/>
      <c r="C9" s="19"/>
      <c r="D9" s="19"/>
      <c r="E9" s="19"/>
      <c r="F9" s="19"/>
      <c r="G9" s="19" t="s">
        <v>94</v>
      </c>
      <c r="H9" s="19" t="s">
        <v>94</v>
      </c>
      <c r="I9" s="19" t="s">
        <v>94</v>
      </c>
      <c r="J9" s="19" t="s">
        <v>94</v>
      </c>
      <c r="K9" s="19"/>
      <c r="L9" s="19"/>
      <c r="M9" s="19"/>
      <c r="N9" s="19"/>
      <c r="O9" s="19"/>
      <c r="P9" s="19"/>
      <c r="Q9" s="19"/>
      <c r="R9" s="19"/>
      <c r="S9" s="19"/>
      <c r="T9" s="19"/>
      <c r="U9" s="19"/>
      <c r="V9" s="19" t="s">
        <v>95</v>
      </c>
      <c r="W9" s="19" t="s">
        <v>95</v>
      </c>
      <c r="X9" s="19"/>
      <c r="Y9" s="19" t="s">
        <v>96</v>
      </c>
      <c r="Z9" s="19" t="s">
        <v>97</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assets"))),"12",(_xlfn.XLOOKUP(AL10,ud_work_origin[lookupValue],ud_work_origin[lookupKey],""))))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assets"))),"12",(_xlfn.XLOOKUP(AL11,ud_work_origin[lookupValue],ud_work_origin[lookupKey],""))))</f>
        <v/>
      </c>
      <c r="AN11" s="8"/>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IF(X11&lt;&gt;"",X11,"")</f>
        <v/>
      </c>
      <c r="AS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assets"))),"12",(_xlfn.XLOOKUP(AL12,ud_work_origin[lookupValue],ud_work_origin[lookupKey],""))))</f>
        <v/>
      </c>
      <c r="AN12" s="8"/>
      <c r="AO12" s="2" t="str">
        <f t="shared" si="6"/>
        <v/>
      </c>
      <c r="AP12" s="3" t="str">
        <f t="shared" si="7"/>
        <v/>
      </c>
      <c r="AQ12" s="3" t="str">
        <f>IF($A12="","",IF((AND($A12="ADD",OR(AP12="",AP12="Excellent"))),"1",(_xlfn.XLOOKUP(AP12,condition[lookupValue],condition[lookupKey],""))))</f>
        <v/>
      </c>
      <c r="AR12" s="7" t="str">
        <f t="shared" si="8"/>
        <v/>
      </c>
      <c r="AS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assets"))),"12",(_xlfn.XLOOKUP(AL13,ud_work_origin[lookupValue],ud_work_origin[lookupKey],""))))</f>
        <v/>
      </c>
      <c r="AN13" s="8"/>
      <c r="AO13" s="2" t="str">
        <f t="shared" si="6"/>
        <v/>
      </c>
      <c r="AP13" s="3" t="str">
        <f t="shared" si="7"/>
        <v/>
      </c>
      <c r="AQ13" s="3" t="str">
        <f>IF($A13="","",IF((AND($A13="ADD",OR(AP13="",AP13="Excellent"))),"1",(_xlfn.XLOOKUP(AP13,condition[lookupValue],condition[lookupKey],""))))</f>
        <v/>
      </c>
      <c r="AR13" s="7" t="str">
        <f t="shared" si="8"/>
        <v/>
      </c>
      <c r="AS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assets"))),"12",(_xlfn.XLOOKUP(AL14,ud_work_origin[lookupValue],ud_work_origin[lookupKey],""))))</f>
        <v/>
      </c>
      <c r="AN14" s="8"/>
      <c r="AO14" s="2" t="str">
        <f t="shared" si="6"/>
        <v/>
      </c>
      <c r="AP14" s="3" t="str">
        <f t="shared" si="7"/>
        <v/>
      </c>
      <c r="AQ14" s="3" t="str">
        <f>IF($A14="","",IF((AND($A14="ADD",OR(AP14="",AP14="Excellent"))),"1",(_xlfn.XLOOKUP(AP14,condition[lookupValue],condition[lookupKey],""))))</f>
        <v/>
      </c>
      <c r="AR14" s="7" t="str">
        <f t="shared" si="8"/>
        <v/>
      </c>
      <c r="AS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assets"))),"12",(_xlfn.XLOOKUP(AL15,ud_work_origin[lookupValue],ud_work_origin[lookupKey],""))))</f>
        <v/>
      </c>
      <c r="AN15" s="8"/>
      <c r="AO15" s="2" t="str">
        <f t="shared" si="6"/>
        <v/>
      </c>
      <c r="AP15" s="3" t="str">
        <f t="shared" si="7"/>
        <v/>
      </c>
      <c r="AQ15" s="3" t="str">
        <f>IF($A15="","",IF((AND($A15="ADD",OR(AP15="",AP15="Excellent"))),"1",(_xlfn.XLOOKUP(AP15,condition[lookupValue],condition[lookupKey],""))))</f>
        <v/>
      </c>
      <c r="AR15" s="7" t="str">
        <f t="shared" si="8"/>
        <v/>
      </c>
      <c r="AS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assets"))),"12",(_xlfn.XLOOKUP(AL16,ud_work_origin[lookupValue],ud_work_origin[lookupKey],""))))</f>
        <v/>
      </c>
      <c r="AN16" s="8"/>
      <c r="AO16" s="2" t="str">
        <f t="shared" si="6"/>
        <v/>
      </c>
      <c r="AP16" s="3" t="str">
        <f t="shared" si="7"/>
        <v/>
      </c>
      <c r="AQ16" s="3" t="str">
        <f>IF($A16="","",IF((AND($A16="ADD",OR(AP16="",AP16="Excellent"))),"1",(_xlfn.XLOOKUP(AP16,condition[lookupValue],condition[lookupKey],""))))</f>
        <v/>
      </c>
      <c r="AR16" s="7" t="str">
        <f t="shared" si="8"/>
        <v/>
      </c>
      <c r="AS16" s="9"/>
    </row>
    <row r="17" spans="2:4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assets"))),"12",(_xlfn.XLOOKUP(AL17,ud_work_origin[lookupValue],ud_work_origin[lookupKey],""))))</f>
        <v/>
      </c>
      <c r="AN17" s="8"/>
      <c r="AO17" s="2" t="str">
        <f t="shared" si="6"/>
        <v/>
      </c>
      <c r="AP17" s="3" t="str">
        <f t="shared" si="7"/>
        <v/>
      </c>
      <c r="AQ17" s="3" t="str">
        <f>IF($A17="","",IF((AND($A17="ADD",OR(AP17="",AP17="Excellent"))),"1",(_xlfn.XLOOKUP(AP17,condition[lookupValue],condition[lookupKey],""))))</f>
        <v/>
      </c>
      <c r="AR17" s="7" t="str">
        <f t="shared" si="8"/>
        <v/>
      </c>
      <c r="AS17" s="9"/>
    </row>
    <row r="18" spans="2:4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assets"))),"12",(_xlfn.XLOOKUP(AL18,ud_work_origin[lookupValue],ud_work_origin[lookupKey],""))))</f>
        <v/>
      </c>
      <c r="AN18" s="8"/>
      <c r="AO18" s="2" t="str">
        <f t="shared" si="6"/>
        <v/>
      </c>
      <c r="AP18" s="3" t="str">
        <f t="shared" si="7"/>
        <v/>
      </c>
      <c r="AQ18" s="3" t="str">
        <f>IF($A18="","",IF((AND($A18="ADD",OR(AP18="",AP18="Excellent"))),"1",(_xlfn.XLOOKUP(AP18,condition[lookupValue],condition[lookupKey],""))))</f>
        <v/>
      </c>
      <c r="AR18" s="7" t="str">
        <f t="shared" si="8"/>
        <v/>
      </c>
      <c r="AS18" s="9"/>
    </row>
    <row r="19" spans="2:4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assets"))),"12",(_xlfn.XLOOKUP(AL19,ud_work_origin[lookupValue],ud_work_origin[lookupKey],""))))</f>
        <v/>
      </c>
      <c r="AN19" s="8"/>
      <c r="AO19" s="2" t="str">
        <f t="shared" si="6"/>
        <v/>
      </c>
      <c r="AP19" s="3" t="str">
        <f t="shared" si="7"/>
        <v/>
      </c>
      <c r="AQ19" s="3" t="str">
        <f>IF($A19="","",IF((AND($A19="ADD",OR(AP19="",AP19="Excellent"))),"1",(_xlfn.XLOOKUP(AP19,condition[lookupValue],condition[lookupKey],""))))</f>
        <v/>
      </c>
      <c r="AR19" s="7" t="str">
        <f t="shared" si="8"/>
        <v/>
      </c>
      <c r="AS19" s="9"/>
    </row>
    <row r="20" spans="2:4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assets"))),"12",(_xlfn.XLOOKUP(AL20,ud_work_origin[lookupValue],ud_work_origin[lookupKey],""))))</f>
        <v/>
      </c>
      <c r="AN20" s="8"/>
      <c r="AO20" s="2" t="str">
        <f t="shared" si="6"/>
        <v/>
      </c>
      <c r="AP20" s="3" t="str">
        <f t="shared" si="7"/>
        <v/>
      </c>
      <c r="AQ20" s="3" t="str">
        <f>IF($A20="","",IF((AND($A20="ADD",OR(AP20="",AP20="Excellent"))),"1",(_xlfn.XLOOKUP(AP20,condition[lookupValue],condition[lookupKey],""))))</f>
        <v/>
      </c>
      <c r="AR20" s="7" t="str">
        <f t="shared" si="8"/>
        <v/>
      </c>
      <c r="AS20" s="9"/>
    </row>
    <row r="21" spans="2:4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assets"))),"12",(_xlfn.XLOOKUP(AL21,ud_work_origin[lookupValue],ud_work_origin[lookupKey],""))))</f>
        <v/>
      </c>
      <c r="AN21" s="8"/>
      <c r="AO21" s="2" t="str">
        <f t="shared" si="6"/>
        <v/>
      </c>
      <c r="AP21" s="3" t="str">
        <f t="shared" si="7"/>
        <v/>
      </c>
      <c r="AQ21" s="3" t="str">
        <f>IF($A21="","",IF((AND($A21="ADD",OR(AP21="",AP21="Excellent"))),"1",(_xlfn.XLOOKUP(AP21,condition[lookupValue],condition[lookupKey],""))))</f>
        <v/>
      </c>
      <c r="AR21" s="7" t="str">
        <f t="shared" si="8"/>
        <v/>
      </c>
      <c r="AS21" s="9"/>
    </row>
    <row r="22" spans="2:4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assets"))),"12",(_xlfn.XLOOKUP(AL22,ud_work_origin[lookupValue],ud_work_origin[lookupKey],""))))</f>
        <v/>
      </c>
      <c r="AN22" s="8"/>
      <c r="AO22" s="2" t="str">
        <f t="shared" si="6"/>
        <v/>
      </c>
      <c r="AP22" s="3" t="str">
        <f t="shared" si="7"/>
        <v/>
      </c>
      <c r="AQ22" s="3" t="str">
        <f>IF($A22="","",IF((AND($A22="ADD",OR(AP22="",AP22="Excellent"))),"1",(_xlfn.XLOOKUP(AP22,condition[lookupValue],condition[lookupKey],""))))</f>
        <v/>
      </c>
      <c r="AR22" s="7" t="str">
        <f t="shared" si="8"/>
        <v/>
      </c>
      <c r="AS22" s="9"/>
    </row>
    <row r="23" spans="2:4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assets"))),"12",(_xlfn.XLOOKUP(AL23,ud_work_origin[lookupValue],ud_work_origin[lookupKey],""))))</f>
        <v/>
      </c>
      <c r="AN23" s="8"/>
      <c r="AO23" s="2" t="str">
        <f t="shared" si="6"/>
        <v/>
      </c>
      <c r="AP23" s="3" t="str">
        <f t="shared" si="7"/>
        <v/>
      </c>
      <c r="AQ23" s="3" t="str">
        <f>IF($A23="","",IF((AND($A23="ADD",OR(AP23="",AP23="Excellent"))),"1",(_xlfn.XLOOKUP(AP23,condition[lookupValue],condition[lookupKey],""))))</f>
        <v/>
      </c>
      <c r="AR23" s="7" t="str">
        <f t="shared" si="8"/>
        <v/>
      </c>
      <c r="AS23" s="9"/>
    </row>
    <row r="24" spans="2:4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assets"))),"12",(_xlfn.XLOOKUP(AL24,ud_work_origin[lookupValue],ud_work_origin[lookupKey],""))))</f>
        <v/>
      </c>
      <c r="AN24" s="8"/>
      <c r="AO24" s="2" t="str">
        <f t="shared" si="6"/>
        <v/>
      </c>
      <c r="AP24" s="3" t="str">
        <f t="shared" si="7"/>
        <v/>
      </c>
      <c r="AQ24" s="3" t="str">
        <f>IF($A24="","",IF((AND($A24="ADD",OR(AP24="",AP24="Excellent"))),"1",(_xlfn.XLOOKUP(AP24,condition[lookupValue],condition[lookupKey],""))))</f>
        <v/>
      </c>
      <c r="AR24" s="7" t="str">
        <f t="shared" si="8"/>
        <v/>
      </c>
      <c r="AS24" s="9"/>
    </row>
    <row r="25" spans="2:4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assets"))),"12",(_xlfn.XLOOKUP(AL25,ud_work_origin[lookupValue],ud_work_origin[lookupKey],""))))</f>
        <v/>
      </c>
      <c r="AN25" s="8"/>
      <c r="AO25" s="2" t="str">
        <f t="shared" si="6"/>
        <v/>
      </c>
      <c r="AP25" s="3" t="str">
        <f t="shared" si="7"/>
        <v/>
      </c>
      <c r="AQ25" s="3" t="str">
        <f>IF($A25="","",IF((AND($A25="ADD",OR(AP25="",AP25="Excellent"))),"1",(_xlfn.XLOOKUP(AP25,condition[lookupValue],condition[lookupKey],""))))</f>
        <v/>
      </c>
      <c r="AR25" s="7" t="str">
        <f t="shared" si="8"/>
        <v/>
      </c>
      <c r="AS25" s="9"/>
    </row>
    <row r="26" spans="2:4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assets"))),"12",(_xlfn.XLOOKUP(AL26,ud_work_origin[lookupValue],ud_work_origin[lookupKey],""))))</f>
        <v/>
      </c>
      <c r="AN26" s="8"/>
      <c r="AO26" s="2" t="str">
        <f t="shared" si="6"/>
        <v/>
      </c>
      <c r="AP26" s="3" t="str">
        <f t="shared" si="7"/>
        <v/>
      </c>
      <c r="AQ26" s="3" t="str">
        <f>IF($A26="","",IF((AND($A26="ADD",OR(AP26="",AP26="Excellent"))),"1",(_xlfn.XLOOKUP(AP26,condition[lookupValue],condition[lookupKey],""))))</f>
        <v/>
      </c>
      <c r="AR26" s="7" t="str">
        <f t="shared" si="8"/>
        <v/>
      </c>
      <c r="AS26" s="9"/>
    </row>
    <row r="27" spans="2:4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assets"))),"12",(_xlfn.XLOOKUP(AL27,ud_work_origin[lookupValue],ud_work_origin[lookupKey],""))))</f>
        <v/>
      </c>
      <c r="AN27" s="8"/>
      <c r="AO27" s="2" t="str">
        <f t="shared" si="6"/>
        <v/>
      </c>
      <c r="AP27" s="3" t="str">
        <f t="shared" si="7"/>
        <v/>
      </c>
      <c r="AQ27" s="3" t="str">
        <f>IF($A27="","",IF((AND($A27="ADD",OR(AP27="",AP27="Excellent"))),"1",(_xlfn.XLOOKUP(AP27,condition[lookupValue],condition[lookupKey],""))))</f>
        <v/>
      </c>
      <c r="AR27" s="7" t="str">
        <f t="shared" si="8"/>
        <v/>
      </c>
      <c r="AS27" s="9"/>
    </row>
    <row r="28" spans="2:4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assets"))),"12",(_xlfn.XLOOKUP(AL28,ud_work_origin[lookupValue],ud_work_origin[lookupKey],""))))</f>
        <v/>
      </c>
      <c r="AN28" s="8"/>
      <c r="AO28" s="2" t="str">
        <f t="shared" si="6"/>
        <v/>
      </c>
      <c r="AP28" s="3" t="str">
        <f t="shared" si="7"/>
        <v/>
      </c>
      <c r="AQ28" s="3" t="str">
        <f>IF($A28="","",IF((AND($A28="ADD",OR(AP28="",AP28="Excellent"))),"1",(_xlfn.XLOOKUP(AP28,condition[lookupValue],condition[lookupKey],""))))</f>
        <v/>
      </c>
      <c r="AR28" s="7" t="str">
        <f t="shared" si="8"/>
        <v/>
      </c>
      <c r="AS28" s="9"/>
    </row>
    <row r="29" spans="2:4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assets"))),"12",(_xlfn.XLOOKUP(AL29,ud_work_origin[lookupValue],ud_work_origin[lookupKey],""))))</f>
        <v/>
      </c>
      <c r="AN29" s="8"/>
      <c r="AO29" s="2" t="str">
        <f t="shared" si="6"/>
        <v/>
      </c>
      <c r="AP29" s="3" t="str">
        <f t="shared" si="7"/>
        <v/>
      </c>
      <c r="AQ29" s="3" t="str">
        <f>IF($A29="","",IF((AND($A29="ADD",OR(AP29="",AP29="Excellent"))),"1",(_xlfn.XLOOKUP(AP29,condition[lookupValue],condition[lookupKey],""))))</f>
        <v/>
      </c>
      <c r="AR29" s="7" t="str">
        <f t="shared" si="8"/>
        <v/>
      </c>
      <c r="AS29" s="9"/>
    </row>
    <row r="30" spans="2:4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assets"))),"12",(_xlfn.XLOOKUP(AL30,ud_work_origin[lookupValue],ud_work_origin[lookupKey],""))))</f>
        <v/>
      </c>
      <c r="AN30" s="8"/>
      <c r="AO30" s="2" t="str">
        <f t="shared" si="6"/>
        <v/>
      </c>
      <c r="AP30" s="3" t="str">
        <f t="shared" si="7"/>
        <v/>
      </c>
      <c r="AQ30" s="3" t="str">
        <f>IF($A30="","",IF((AND($A30="ADD",OR(AP30="",AP30="Excellent"))),"1",(_xlfn.XLOOKUP(AP30,condition[lookupValue],condition[lookupKey],""))))</f>
        <v/>
      </c>
      <c r="AR30" s="7" t="str">
        <f t="shared" si="8"/>
        <v/>
      </c>
      <c r="AS30" s="9"/>
    </row>
    <row r="31" spans="2:4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assets"))),"12",(_xlfn.XLOOKUP(AL31,ud_work_origin[lookupValue],ud_work_origin[lookupKey],""))))</f>
        <v/>
      </c>
      <c r="AN31" s="8"/>
      <c r="AO31" s="2" t="str">
        <f t="shared" si="6"/>
        <v/>
      </c>
      <c r="AP31" s="3" t="str">
        <f t="shared" si="7"/>
        <v/>
      </c>
      <c r="AQ31" s="3" t="str">
        <f>IF($A31="","",IF((AND($A31="ADD",OR(AP31="",AP31="Excellent"))),"1",(_xlfn.XLOOKUP(AP31,condition[lookupValue],condition[lookupKey],""))))</f>
        <v/>
      </c>
      <c r="AR31" s="7" t="str">
        <f t="shared" si="8"/>
        <v/>
      </c>
      <c r="AS31" s="9"/>
    </row>
    <row r="32" spans="2:4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assets"))),"12",(_xlfn.XLOOKUP(AL32,ud_work_origin[lookupValue],ud_work_origin[lookupKey],""))))</f>
        <v/>
      </c>
      <c r="AN32" s="8"/>
      <c r="AO32" s="2" t="str">
        <f t="shared" si="6"/>
        <v/>
      </c>
      <c r="AP32" s="3" t="str">
        <f t="shared" si="7"/>
        <v/>
      </c>
      <c r="AQ32" s="3" t="str">
        <f>IF($A32="","",IF((AND($A32="ADD",OR(AP32="",AP32="Excellent"))),"1",(_xlfn.XLOOKUP(AP32,condition[lookupValue],condition[lookupKey],""))))</f>
        <v/>
      </c>
      <c r="AR32" s="7" t="str">
        <f t="shared" si="8"/>
        <v/>
      </c>
      <c r="AS32" s="9"/>
    </row>
    <row r="33" spans="2:4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assets"))),"12",(_xlfn.XLOOKUP(AL33,ud_work_origin[lookupValue],ud_work_origin[lookupKey],""))))</f>
        <v/>
      </c>
      <c r="AN33" s="8"/>
      <c r="AO33" s="2" t="str">
        <f t="shared" si="6"/>
        <v/>
      </c>
      <c r="AP33" s="3" t="str">
        <f t="shared" si="7"/>
        <v/>
      </c>
      <c r="AQ33" s="3" t="str">
        <f>IF($A33="","",IF((AND($A33="ADD",OR(AP33="",AP33="Excellent"))),"1",(_xlfn.XLOOKUP(AP33,condition[lookupValue],condition[lookupKey],""))))</f>
        <v/>
      </c>
      <c r="AR33" s="7" t="str">
        <f t="shared" si="8"/>
        <v/>
      </c>
      <c r="AS33" s="9"/>
    </row>
    <row r="34" spans="2:4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assets"))),"12",(_xlfn.XLOOKUP(AL34,ud_work_origin[lookupValue],ud_work_origin[lookupKey],""))))</f>
        <v/>
      </c>
      <c r="AN34" s="8"/>
      <c r="AO34" s="2" t="str">
        <f t="shared" si="6"/>
        <v/>
      </c>
      <c r="AP34" s="3" t="str">
        <f t="shared" si="7"/>
        <v/>
      </c>
      <c r="AQ34" s="3" t="str">
        <f>IF($A34="","",IF((AND($A34="ADD",OR(AP34="",AP34="Excellent"))),"1",(_xlfn.XLOOKUP(AP34,condition[lookupValue],condition[lookupKey],""))))</f>
        <v/>
      </c>
      <c r="AR34" s="7" t="str">
        <f t="shared" si="8"/>
        <v/>
      </c>
      <c r="AS34" s="9"/>
    </row>
    <row r="35" spans="2:4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assets"))),"12",(_xlfn.XLOOKUP(AL35,ud_work_origin[lookupValue],ud_work_origin[lookupKey],""))))</f>
        <v/>
      </c>
      <c r="AN35" s="8"/>
      <c r="AO35" s="2" t="str">
        <f t="shared" si="6"/>
        <v/>
      </c>
      <c r="AP35" s="3" t="str">
        <f t="shared" si="7"/>
        <v/>
      </c>
      <c r="AQ35" s="3" t="str">
        <f>IF($A35="","",IF((AND($A35="ADD",OR(AP35="",AP35="Excellent"))),"1",(_xlfn.XLOOKUP(AP35,condition[lookupValue],condition[lookupKey],""))))</f>
        <v/>
      </c>
      <c r="AR35" s="7" t="str">
        <f t="shared" si="8"/>
        <v/>
      </c>
      <c r="AS35" s="9"/>
    </row>
    <row r="36" spans="2:4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assets"))),"12",(_xlfn.XLOOKUP(AL36,ud_work_origin[lookupValue],ud_work_origin[lookupKey],""))))</f>
        <v/>
      </c>
      <c r="AN36" s="8"/>
      <c r="AO36" s="2" t="str">
        <f t="shared" si="6"/>
        <v/>
      </c>
      <c r="AP36" s="3" t="str">
        <f t="shared" si="7"/>
        <v/>
      </c>
      <c r="AQ36" s="3" t="str">
        <f>IF($A36="","",IF((AND($A36="ADD",OR(AP36="",AP36="Excellent"))),"1",(_xlfn.XLOOKUP(AP36,condition[lookupValue],condition[lookupKey],""))))</f>
        <v/>
      </c>
      <c r="AR36" s="7" t="str">
        <f t="shared" si="8"/>
        <v/>
      </c>
      <c r="AS36" s="9"/>
    </row>
    <row r="37" spans="2:4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assets"))),"12",(_xlfn.XLOOKUP(AL37,ud_work_origin[lookupValue],ud_work_origin[lookupKey],""))))</f>
        <v/>
      </c>
      <c r="AN37" s="8"/>
      <c r="AO37" s="2" t="str">
        <f t="shared" si="6"/>
        <v/>
      </c>
      <c r="AP37" s="3" t="str">
        <f t="shared" si="7"/>
        <v/>
      </c>
      <c r="AQ37" s="3" t="str">
        <f>IF($A37="","",IF((AND($A37="ADD",OR(AP37="",AP37="Excellent"))),"1",(_xlfn.XLOOKUP(AP37,condition[lookupValue],condition[lookupKey],""))))</f>
        <v/>
      </c>
      <c r="AR37" s="7" t="str">
        <f t="shared" si="8"/>
        <v/>
      </c>
      <c r="AS37" s="9"/>
    </row>
    <row r="38" spans="2:4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assets"))),"12",(_xlfn.XLOOKUP(AL38,ud_work_origin[lookupValue],ud_work_origin[lookupKey],""))))</f>
        <v/>
      </c>
      <c r="AN38" s="8"/>
      <c r="AO38" s="2" t="str">
        <f t="shared" si="6"/>
        <v/>
      </c>
      <c r="AP38" s="3" t="str">
        <f t="shared" si="7"/>
        <v/>
      </c>
      <c r="AQ38" s="3" t="str">
        <f>IF($A38="","",IF((AND($A38="ADD",OR(AP38="",AP38="Excellent"))),"1",(_xlfn.XLOOKUP(AP38,condition[lookupValue],condition[lookupKey],""))))</f>
        <v/>
      </c>
      <c r="AR38" s="7" t="str">
        <f t="shared" si="8"/>
        <v/>
      </c>
      <c r="AS38" s="9"/>
    </row>
    <row r="39" spans="2:4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assets"))),"12",(_xlfn.XLOOKUP(AL39,ud_work_origin[lookupValue],ud_work_origin[lookupKey],""))))</f>
        <v/>
      </c>
      <c r="AN39" s="8"/>
      <c r="AO39" s="2" t="str">
        <f t="shared" si="6"/>
        <v/>
      </c>
      <c r="AP39" s="3" t="str">
        <f t="shared" si="7"/>
        <v/>
      </c>
      <c r="AQ39" s="3" t="str">
        <f>IF($A39="","",IF((AND($A39="ADD",OR(AP39="",AP39="Excellent"))),"1",(_xlfn.XLOOKUP(AP39,condition[lookupValue],condition[lookupKey],""))))</f>
        <v/>
      </c>
      <c r="AR39" s="7" t="str">
        <f t="shared" si="8"/>
        <v/>
      </c>
      <c r="AS39" s="9"/>
    </row>
    <row r="40" spans="2:4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assets"))),"12",(_xlfn.XLOOKUP(AL40,ud_work_origin[lookupValue],ud_work_origin[lookupKey],""))))</f>
        <v/>
      </c>
      <c r="AN40" s="8"/>
      <c r="AO40" s="2" t="str">
        <f t="shared" si="6"/>
        <v/>
      </c>
      <c r="AP40" s="3" t="str">
        <f t="shared" si="7"/>
        <v/>
      </c>
      <c r="AQ40" s="3" t="str">
        <f>IF($A40="","",IF((AND($A40="ADD",OR(AP40="",AP40="Excellent"))),"1",(_xlfn.XLOOKUP(AP40,condition[lookupValue],condition[lookupKey],""))))</f>
        <v/>
      </c>
      <c r="AR40" s="7" t="str">
        <f t="shared" si="8"/>
        <v/>
      </c>
      <c r="AS40" s="9"/>
    </row>
    <row r="41" spans="2:4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assets"))),"12",(_xlfn.XLOOKUP(AL41,ud_work_origin[lookupValue],ud_work_origin[lookupKey],""))))</f>
        <v/>
      </c>
      <c r="AN41" s="8"/>
      <c r="AO41" s="2" t="str">
        <f t="shared" si="6"/>
        <v/>
      </c>
      <c r="AP41" s="3" t="str">
        <f t="shared" si="7"/>
        <v/>
      </c>
      <c r="AQ41" s="3" t="str">
        <f>IF($A41="","",IF((AND($A41="ADD",OR(AP41="",AP41="Excellent"))),"1",(_xlfn.XLOOKUP(AP41,condition[lookupValue],condition[lookupKey],""))))</f>
        <v/>
      </c>
      <c r="AR41" s="7" t="str">
        <f t="shared" si="8"/>
        <v/>
      </c>
      <c r="AS41" s="9"/>
    </row>
    <row r="42" spans="2:4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assets"))),"12",(_xlfn.XLOOKUP(AL42,ud_work_origin[lookupValue],ud_work_origin[lookupKey],""))))</f>
        <v/>
      </c>
      <c r="AN42" s="8"/>
      <c r="AO42" s="2" t="str">
        <f t="shared" si="6"/>
        <v/>
      </c>
      <c r="AP42" s="3" t="str">
        <f t="shared" si="7"/>
        <v/>
      </c>
      <c r="AQ42" s="3" t="str">
        <f>IF($A42="","",IF((AND($A42="ADD",OR(AP42="",AP42="Excellent"))),"1",(_xlfn.XLOOKUP(AP42,condition[lookupValue],condition[lookupKey],""))))</f>
        <v/>
      </c>
      <c r="AR42" s="7" t="str">
        <f t="shared" si="8"/>
        <v/>
      </c>
      <c r="AS42" s="9"/>
    </row>
    <row r="43" spans="2:4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assets"))),"12",(_xlfn.XLOOKUP(AL43,ud_work_origin[lookupValue],ud_work_origin[lookupKey],""))))</f>
        <v/>
      </c>
      <c r="AN43" s="8"/>
      <c r="AO43" s="2" t="str">
        <f t="shared" si="6"/>
        <v/>
      </c>
      <c r="AP43" s="3" t="str">
        <f t="shared" si="7"/>
        <v/>
      </c>
      <c r="AQ43" s="3" t="str">
        <f>IF($A43="","",IF((AND($A43="ADD",OR(AP43="",AP43="Excellent"))),"1",(_xlfn.XLOOKUP(AP43,condition[lookupValue],condition[lookupKey],""))))</f>
        <v/>
      </c>
      <c r="AR43" s="7" t="str">
        <f t="shared" si="8"/>
        <v/>
      </c>
      <c r="AS43" s="9"/>
    </row>
    <row r="44" spans="2:4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assets"))),"12",(_xlfn.XLOOKUP(AL44,ud_work_origin[lookupValue],ud_work_origin[lookupKey],""))))</f>
        <v/>
      </c>
      <c r="AN44" s="8"/>
      <c r="AO44" s="2" t="str">
        <f t="shared" si="6"/>
        <v/>
      </c>
      <c r="AP44" s="3" t="str">
        <f t="shared" si="7"/>
        <v/>
      </c>
      <c r="AQ44" s="3" t="str">
        <f>IF($A44="","",IF((AND($A44="ADD",OR(AP44="",AP44="Excellent"))),"1",(_xlfn.XLOOKUP(AP44,condition[lookupValue],condition[lookupKey],""))))</f>
        <v/>
      </c>
      <c r="AR44" s="7" t="str">
        <f t="shared" si="8"/>
        <v/>
      </c>
      <c r="AS44" s="9"/>
    </row>
    <row r="45" spans="2:4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assets"))),"12",(_xlfn.XLOOKUP(AL45,ud_work_origin[lookupValue],ud_work_origin[lookupKey],""))))</f>
        <v/>
      </c>
      <c r="AN45" s="8"/>
      <c r="AO45" s="2" t="str">
        <f t="shared" si="6"/>
        <v/>
      </c>
      <c r="AP45" s="3" t="str">
        <f t="shared" si="7"/>
        <v/>
      </c>
      <c r="AQ45" s="3" t="str">
        <f>IF($A45="","",IF((AND($A45="ADD",OR(AP45="",AP45="Excellent"))),"1",(_xlfn.XLOOKUP(AP45,condition[lookupValue],condition[lookupKey],""))))</f>
        <v/>
      </c>
      <c r="AR45" s="7" t="str">
        <f t="shared" si="8"/>
        <v/>
      </c>
      <c r="AS45" s="9"/>
    </row>
    <row r="46" spans="2:4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assets"))),"12",(_xlfn.XLOOKUP(AL46,ud_work_origin[lookupValue],ud_work_origin[lookupKey],""))))</f>
        <v/>
      </c>
      <c r="AN46" s="8"/>
      <c r="AO46" s="2" t="str">
        <f t="shared" si="6"/>
        <v/>
      </c>
      <c r="AP46" s="3" t="str">
        <f t="shared" si="7"/>
        <v/>
      </c>
      <c r="AQ46" s="3" t="str">
        <f>IF($A46="","",IF((AND($A46="ADD",OR(AP46="",AP46="Excellent"))),"1",(_xlfn.XLOOKUP(AP46,condition[lookupValue],condition[lookupKey],""))))</f>
        <v/>
      </c>
      <c r="AR46" s="7" t="str">
        <f t="shared" si="8"/>
        <v/>
      </c>
      <c r="AS46" s="9"/>
    </row>
    <row r="47" spans="2:4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assets"))),"12",(_xlfn.XLOOKUP(AL47,ud_work_origin[lookupValue],ud_work_origin[lookupKey],""))))</f>
        <v/>
      </c>
      <c r="AN47" s="8"/>
      <c r="AO47" s="2" t="str">
        <f t="shared" si="6"/>
        <v/>
      </c>
      <c r="AP47" s="3" t="str">
        <f t="shared" si="7"/>
        <v/>
      </c>
      <c r="AQ47" s="3" t="str">
        <f>IF($A47="","",IF((AND($A47="ADD",OR(AP47="",AP47="Excellent"))),"1",(_xlfn.XLOOKUP(AP47,condition[lookupValue],condition[lookupKey],""))))</f>
        <v/>
      </c>
      <c r="AR47" s="7" t="str">
        <f t="shared" si="8"/>
        <v/>
      </c>
      <c r="AS47" s="9"/>
    </row>
    <row r="48" spans="2:4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assets"))),"12",(_xlfn.XLOOKUP(AL48,ud_work_origin[lookupValue],ud_work_origin[lookupKey],""))))</f>
        <v/>
      </c>
      <c r="AN48" s="8"/>
      <c r="AO48" s="2" t="str">
        <f t="shared" si="6"/>
        <v/>
      </c>
      <c r="AP48" s="3" t="str">
        <f t="shared" si="7"/>
        <v/>
      </c>
      <c r="AQ48" s="3" t="str">
        <f>IF($A48="","",IF((AND($A48="ADD",OR(AP48="",AP48="Excellent"))),"1",(_xlfn.XLOOKUP(AP48,condition[lookupValue],condition[lookupKey],""))))</f>
        <v/>
      </c>
      <c r="AR48" s="7" t="str">
        <f t="shared" si="8"/>
        <v/>
      </c>
      <c r="AS48" s="9"/>
    </row>
    <row r="49" spans="2:4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assets"))),"12",(_xlfn.XLOOKUP(AL49,ud_work_origin[lookupValue],ud_work_origin[lookupKey],""))))</f>
        <v/>
      </c>
      <c r="AN49" s="8"/>
      <c r="AO49" s="2" t="str">
        <f t="shared" si="6"/>
        <v/>
      </c>
      <c r="AP49" s="3" t="str">
        <f t="shared" si="7"/>
        <v/>
      </c>
      <c r="AQ49" s="3" t="str">
        <f>IF($A49="","",IF((AND($A49="ADD",OR(AP49="",AP49="Excellent"))),"1",(_xlfn.XLOOKUP(AP49,condition[lookupValue],condition[lookupKey],""))))</f>
        <v/>
      </c>
      <c r="AR49" s="7" t="str">
        <f t="shared" si="8"/>
        <v/>
      </c>
      <c r="AS49" s="9"/>
    </row>
    <row r="50" spans="2:4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assets"))),"12",(_xlfn.XLOOKUP(AL50,ud_work_origin[lookupValue],ud_work_origin[lookupKey],""))))</f>
        <v/>
      </c>
      <c r="AN50" s="8"/>
      <c r="AO50" s="2" t="str">
        <f t="shared" si="6"/>
        <v/>
      </c>
      <c r="AP50" s="3" t="str">
        <f t="shared" si="7"/>
        <v/>
      </c>
      <c r="AQ50" s="3" t="str">
        <f>IF($A50="","",IF((AND($A50="ADD",OR(AP50="",AP50="Excellent"))),"1",(_xlfn.XLOOKUP(AP50,condition[lookupValue],condition[lookupKey],""))))</f>
        <v/>
      </c>
      <c r="AR50" s="7" t="str">
        <f t="shared" si="8"/>
        <v/>
      </c>
      <c r="AS50" s="9"/>
    </row>
    <row r="51" spans="2:4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assets"))),"12",(_xlfn.XLOOKUP(AL51,ud_work_origin[lookupValue],ud_work_origin[lookupKey],""))))</f>
        <v/>
      </c>
      <c r="AN51" s="8"/>
      <c r="AO51" s="2" t="str">
        <f t="shared" si="6"/>
        <v/>
      </c>
      <c r="AP51" s="3" t="str">
        <f t="shared" si="7"/>
        <v/>
      </c>
      <c r="AQ51" s="3" t="str">
        <f>IF($A51="","",IF((AND($A51="ADD",OR(AP51="",AP51="Excellent"))),"1",(_xlfn.XLOOKUP(AP51,condition[lookupValue],condition[lookupKey],""))))</f>
        <v/>
      </c>
      <c r="AR51" s="7" t="str">
        <f t="shared" si="8"/>
        <v/>
      </c>
      <c r="AS51" s="9"/>
    </row>
    <row r="52" spans="2:4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assets"))),"12",(_xlfn.XLOOKUP(AL52,ud_work_origin[lookupValue],ud_work_origin[lookupKey],""))))</f>
        <v/>
      </c>
      <c r="AN52" s="8"/>
      <c r="AO52" s="2" t="str">
        <f t="shared" si="6"/>
        <v/>
      </c>
      <c r="AP52" s="3" t="str">
        <f t="shared" si="7"/>
        <v/>
      </c>
      <c r="AQ52" s="3" t="str">
        <f>IF($A52="","",IF((AND($A52="ADD",OR(AP52="",AP52="Excellent"))),"1",(_xlfn.XLOOKUP(AP52,condition[lookupValue],condition[lookupKey],""))))</f>
        <v/>
      </c>
      <c r="AR52" s="7" t="str">
        <f t="shared" si="8"/>
        <v/>
      </c>
      <c r="AS52" s="9"/>
    </row>
    <row r="53" spans="2:4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assets"))),"12",(_xlfn.XLOOKUP(AL53,ud_work_origin[lookupValue],ud_work_origin[lookupKey],""))))</f>
        <v/>
      </c>
      <c r="AN53" s="8"/>
      <c r="AO53" s="2" t="str">
        <f t="shared" si="6"/>
        <v/>
      </c>
      <c r="AP53" s="3" t="str">
        <f t="shared" si="7"/>
        <v/>
      </c>
      <c r="AQ53" s="3" t="str">
        <f>IF($A53="","",IF((AND($A53="ADD",OR(AP53="",AP53="Excellent"))),"1",(_xlfn.XLOOKUP(AP53,condition[lookupValue],condition[lookupKey],""))))</f>
        <v/>
      </c>
      <c r="AR53" s="7" t="str">
        <f t="shared" si="8"/>
        <v/>
      </c>
      <c r="AS53" s="9"/>
    </row>
    <row r="54" spans="2:4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assets"))),"12",(_xlfn.XLOOKUP(AL54,ud_work_origin[lookupValue],ud_work_origin[lookupKey],""))))</f>
        <v/>
      </c>
      <c r="AN54" s="8"/>
      <c r="AO54" s="2" t="str">
        <f t="shared" si="6"/>
        <v/>
      </c>
      <c r="AP54" s="3" t="str">
        <f t="shared" si="7"/>
        <v/>
      </c>
      <c r="AQ54" s="3" t="str">
        <f>IF($A54="","",IF((AND($A54="ADD",OR(AP54="",AP54="Excellent"))),"1",(_xlfn.XLOOKUP(AP54,condition[lookupValue],condition[lookupKey],""))))</f>
        <v/>
      </c>
      <c r="AR54" s="7" t="str">
        <f t="shared" si="8"/>
        <v/>
      </c>
      <c r="AS54" s="9"/>
    </row>
    <row r="55" spans="2:4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assets"))),"12",(_xlfn.XLOOKUP(AL55,ud_work_origin[lookupValue],ud_work_origin[lookupKey],""))))</f>
        <v/>
      </c>
      <c r="AN55" s="8"/>
      <c r="AO55" s="2" t="str">
        <f t="shared" si="6"/>
        <v/>
      </c>
      <c r="AP55" s="3" t="str">
        <f t="shared" si="7"/>
        <v/>
      </c>
      <c r="AQ55" s="3" t="str">
        <f>IF($A55="","",IF((AND($A55="ADD",OR(AP55="",AP55="Excellent"))),"1",(_xlfn.XLOOKUP(AP55,condition[lookupValue],condition[lookupKey],""))))</f>
        <v/>
      </c>
      <c r="AR55" s="7" t="str">
        <f t="shared" si="8"/>
        <v/>
      </c>
      <c r="AS55" s="9"/>
    </row>
    <row r="56" spans="2:4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assets"))),"12",(_xlfn.XLOOKUP(AL56,ud_work_origin[lookupValue],ud_work_origin[lookupKey],""))))</f>
        <v/>
      </c>
      <c r="AN56" s="8"/>
      <c r="AO56" s="2" t="str">
        <f t="shared" si="6"/>
        <v/>
      </c>
      <c r="AP56" s="3" t="str">
        <f t="shared" si="7"/>
        <v/>
      </c>
      <c r="AQ56" s="3" t="str">
        <f>IF($A56="","",IF((AND($A56="ADD",OR(AP56="",AP56="Excellent"))),"1",(_xlfn.XLOOKUP(AP56,condition[lookupValue],condition[lookupKey],""))))</f>
        <v/>
      </c>
      <c r="AR56" s="7" t="str">
        <f t="shared" si="8"/>
        <v/>
      </c>
      <c r="AS56" s="9"/>
    </row>
    <row r="57" spans="2:4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assets"))),"12",(_xlfn.XLOOKUP(AL57,ud_work_origin[lookupValue],ud_work_origin[lookupKey],""))))</f>
        <v/>
      </c>
      <c r="AN57" s="8"/>
      <c r="AO57" s="2" t="str">
        <f t="shared" si="6"/>
        <v/>
      </c>
      <c r="AP57" s="3" t="str">
        <f t="shared" si="7"/>
        <v/>
      </c>
      <c r="AQ57" s="3" t="str">
        <f>IF($A57="","",IF((AND($A57="ADD",OR(AP57="",AP57="Excellent"))),"1",(_xlfn.XLOOKUP(AP57,condition[lookupValue],condition[lookupKey],""))))</f>
        <v/>
      </c>
      <c r="AR57" s="7" t="str">
        <f t="shared" si="8"/>
        <v/>
      </c>
      <c r="AS57" s="9"/>
    </row>
    <row r="58" spans="2:4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assets"))),"12",(_xlfn.XLOOKUP(AL58,ud_work_origin[lookupValue],ud_work_origin[lookupKey],""))))</f>
        <v/>
      </c>
      <c r="AN58" s="8"/>
      <c r="AO58" s="2" t="str">
        <f t="shared" si="6"/>
        <v/>
      </c>
      <c r="AP58" s="3" t="str">
        <f t="shared" si="7"/>
        <v/>
      </c>
      <c r="AQ58" s="3" t="str">
        <f>IF($A58="","",IF((AND($A58="ADD",OR(AP58="",AP58="Excellent"))),"1",(_xlfn.XLOOKUP(AP58,condition[lookupValue],condition[lookupKey],""))))</f>
        <v/>
      </c>
      <c r="AR58" s="7" t="str">
        <f t="shared" si="8"/>
        <v/>
      </c>
      <c r="AS58" s="9"/>
    </row>
    <row r="59" spans="2:4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assets"))),"12",(_xlfn.XLOOKUP(AL59,ud_work_origin[lookupValue],ud_work_origin[lookupKey],""))))</f>
        <v/>
      </c>
      <c r="AN59" s="8"/>
      <c r="AO59" s="2" t="str">
        <f t="shared" si="6"/>
        <v/>
      </c>
      <c r="AP59" s="3" t="str">
        <f t="shared" si="7"/>
        <v/>
      </c>
      <c r="AQ59" s="3" t="str">
        <f>IF($A59="","",IF((AND($A59="ADD",OR(AP59="",AP59="Excellent"))),"1",(_xlfn.XLOOKUP(AP59,condition[lookupValue],condition[lookupKey],""))))</f>
        <v/>
      </c>
      <c r="AR59" s="7" t="str">
        <f t="shared" si="8"/>
        <v/>
      </c>
      <c r="AS59" s="9"/>
    </row>
    <row r="60" spans="2:4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assets"))),"12",(_xlfn.XLOOKUP(AL60,ud_work_origin[lookupValue],ud_work_origin[lookupKey],""))))</f>
        <v/>
      </c>
      <c r="AN60" s="8"/>
      <c r="AO60" s="2" t="str">
        <f t="shared" si="6"/>
        <v/>
      </c>
      <c r="AP60" s="3" t="str">
        <f t="shared" si="7"/>
        <v/>
      </c>
      <c r="AQ60" s="3" t="str">
        <f>IF($A60="","",IF((AND($A60="ADD",OR(AP60="",AP60="Excellent"))),"1",(_xlfn.XLOOKUP(AP60,condition[lookupValue],condition[lookupKey],""))))</f>
        <v/>
      </c>
      <c r="AR60" s="7" t="str">
        <f t="shared" si="8"/>
        <v/>
      </c>
      <c r="AS60" s="9"/>
    </row>
    <row r="61" spans="2:4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assets"))),"12",(_xlfn.XLOOKUP(AL61,ud_work_origin[lookupValue],ud_work_origin[lookupKey],""))))</f>
        <v/>
      </c>
      <c r="AN61" s="8"/>
      <c r="AO61" s="2" t="str">
        <f t="shared" si="6"/>
        <v/>
      </c>
      <c r="AP61" s="3" t="str">
        <f t="shared" si="7"/>
        <v/>
      </c>
      <c r="AQ61" s="3" t="str">
        <f>IF($A61="","",IF((AND($A61="ADD",OR(AP61="",AP61="Excellent"))),"1",(_xlfn.XLOOKUP(AP61,condition[lookupValue],condition[lookupKey],""))))</f>
        <v/>
      </c>
      <c r="AR61" s="7" t="str">
        <f t="shared" si="8"/>
        <v/>
      </c>
      <c r="AS61" s="9"/>
    </row>
    <row r="62" spans="2:4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assets"))),"12",(_xlfn.XLOOKUP(AL62,ud_work_origin[lookupValue],ud_work_origin[lookupKey],""))))</f>
        <v/>
      </c>
      <c r="AN62" s="8"/>
      <c r="AO62" s="2" t="str">
        <f t="shared" si="6"/>
        <v/>
      </c>
      <c r="AP62" s="3" t="str">
        <f t="shared" si="7"/>
        <v/>
      </c>
      <c r="AQ62" s="3" t="str">
        <f>IF($A62="","",IF((AND($A62="ADD",OR(AP62="",AP62="Excellent"))),"1",(_xlfn.XLOOKUP(AP62,condition[lookupValue],condition[lookupKey],""))))</f>
        <v/>
      </c>
      <c r="AR62" s="7" t="str">
        <f t="shared" si="8"/>
        <v/>
      </c>
      <c r="AS62" s="9"/>
    </row>
    <row r="63" spans="2:4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assets"))),"12",(_xlfn.XLOOKUP(AL63,ud_work_origin[lookupValue],ud_work_origin[lookupKey],""))))</f>
        <v/>
      </c>
      <c r="AN63" s="8"/>
      <c r="AO63" s="2" t="str">
        <f t="shared" si="6"/>
        <v/>
      </c>
      <c r="AP63" s="3" t="str">
        <f t="shared" si="7"/>
        <v/>
      </c>
      <c r="AQ63" s="3" t="str">
        <f>IF($A63="","",IF((AND($A63="ADD",OR(AP63="",AP63="Excellent"))),"1",(_xlfn.XLOOKUP(AP63,condition[lookupValue],condition[lookupKey],""))))</f>
        <v/>
      </c>
      <c r="AR63" s="7" t="str">
        <f t="shared" si="8"/>
        <v/>
      </c>
      <c r="AS63" s="9"/>
    </row>
    <row r="64" spans="2:4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assets"))),"12",(_xlfn.XLOOKUP(AL64,ud_work_origin[lookupValue],ud_work_origin[lookupKey],""))))</f>
        <v/>
      </c>
      <c r="AN64" s="8"/>
      <c r="AO64" s="2" t="str">
        <f t="shared" si="6"/>
        <v/>
      </c>
      <c r="AP64" s="3" t="str">
        <f t="shared" si="7"/>
        <v/>
      </c>
      <c r="AQ64" s="3" t="str">
        <f>IF($A64="","",IF((AND($A64="ADD",OR(AP64="",AP64="Excellent"))),"1",(_xlfn.XLOOKUP(AP64,condition[lookupValue],condition[lookupKey],""))))</f>
        <v/>
      </c>
      <c r="AR64" s="7" t="str">
        <f t="shared" si="8"/>
        <v/>
      </c>
      <c r="AS64" s="9"/>
    </row>
    <row r="65" spans="2:4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assets"))),"12",(_xlfn.XLOOKUP(AL65,ud_work_origin[lookupValue],ud_work_origin[lookupKey],""))))</f>
        <v/>
      </c>
      <c r="AN65" s="8"/>
      <c r="AO65" s="2" t="str">
        <f t="shared" si="6"/>
        <v/>
      </c>
      <c r="AP65" s="3" t="str">
        <f t="shared" si="7"/>
        <v/>
      </c>
      <c r="AQ65" s="3" t="str">
        <f>IF($A65="","",IF((AND($A65="ADD",OR(AP65="",AP65="Excellent"))),"1",(_xlfn.XLOOKUP(AP65,condition[lookupValue],condition[lookupKey],""))))</f>
        <v/>
      </c>
      <c r="AR65" s="7" t="str">
        <f t="shared" si="8"/>
        <v/>
      </c>
      <c r="AS65" s="9"/>
    </row>
    <row r="66" spans="2:4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assets"))),"12",(_xlfn.XLOOKUP(AL66,ud_work_origin[lookupValue],ud_work_origin[lookupKey],""))))</f>
        <v/>
      </c>
      <c r="AN66" s="8"/>
      <c r="AO66" s="2" t="str">
        <f t="shared" si="6"/>
        <v/>
      </c>
      <c r="AP66" s="3" t="str">
        <f t="shared" si="7"/>
        <v/>
      </c>
      <c r="AQ66" s="3" t="str">
        <f>IF($A66="","",IF((AND($A66="ADD",OR(AP66="",AP66="Excellent"))),"1",(_xlfn.XLOOKUP(AP66,condition[lookupValue],condition[lookupKey],""))))</f>
        <v/>
      </c>
      <c r="AR66" s="7" t="str">
        <f t="shared" si="8"/>
        <v/>
      </c>
      <c r="AS66" s="9"/>
    </row>
    <row r="67" spans="2:4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assets"))),"12",(_xlfn.XLOOKUP(AL67,ud_work_origin[lookupValue],ud_work_origin[lookupKey],""))))</f>
        <v/>
      </c>
      <c r="AN67" s="8"/>
      <c r="AO67" s="2" t="str">
        <f t="shared" si="6"/>
        <v/>
      </c>
      <c r="AP67" s="3" t="str">
        <f t="shared" si="7"/>
        <v/>
      </c>
      <c r="AQ67" s="3" t="str">
        <f>IF($A67="","",IF((AND($A67="ADD",OR(AP67="",AP67="Excellent"))),"1",(_xlfn.XLOOKUP(AP67,condition[lookupValue],condition[lookupKey],""))))</f>
        <v/>
      </c>
      <c r="AR67" s="7" t="str">
        <f t="shared" si="8"/>
        <v/>
      </c>
      <c r="AS67" s="9"/>
    </row>
    <row r="68" spans="2:4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assets"))),"12",(_xlfn.XLOOKUP(AL68,ud_work_origin[lookupValue],ud_work_origin[lookupKey],""))))</f>
        <v/>
      </c>
      <c r="AN68" s="8"/>
      <c r="AO68" s="2" t="str">
        <f t="shared" si="6"/>
        <v/>
      </c>
      <c r="AP68" s="3" t="str">
        <f t="shared" si="7"/>
        <v/>
      </c>
      <c r="AQ68" s="3" t="str">
        <f>IF($A68="","",IF((AND($A68="ADD",OR(AP68="",AP68="Excellent"))),"1",(_xlfn.XLOOKUP(AP68,condition[lookupValue],condition[lookupKey],""))))</f>
        <v/>
      </c>
      <c r="AR68" s="7" t="str">
        <f t="shared" si="8"/>
        <v/>
      </c>
      <c r="AS68" s="9"/>
    </row>
    <row r="69" spans="2:4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assets"))),"12",(_xlfn.XLOOKUP(AL69,ud_work_origin[lookupValue],ud_work_origin[lookupKey],""))))</f>
        <v/>
      </c>
      <c r="AN69" s="8"/>
      <c r="AO69" s="2" t="str">
        <f t="shared" si="6"/>
        <v/>
      </c>
      <c r="AP69" s="3" t="str">
        <f t="shared" si="7"/>
        <v/>
      </c>
      <c r="AQ69" s="3" t="str">
        <f>IF($A69="","",IF((AND($A69="ADD",OR(AP69="",AP69="Excellent"))),"1",(_xlfn.XLOOKUP(AP69,condition[lookupValue],condition[lookupKey],""))))</f>
        <v/>
      </c>
      <c r="AR69" s="7" t="str">
        <f t="shared" si="8"/>
        <v/>
      </c>
      <c r="AS69" s="9"/>
    </row>
    <row r="70" spans="2:4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assets"))),"12",(_xlfn.XLOOKUP(AL70,ud_work_origin[lookupValue],ud_work_origin[lookupKey],""))))</f>
        <v/>
      </c>
      <c r="AN70" s="8"/>
      <c r="AO70" s="2" t="str">
        <f t="shared" si="6"/>
        <v/>
      </c>
      <c r="AP70" s="3" t="str">
        <f t="shared" si="7"/>
        <v/>
      </c>
      <c r="AQ70" s="3" t="str">
        <f>IF($A70="","",IF((AND($A70="ADD",OR(AP70="",AP70="Excellent"))),"1",(_xlfn.XLOOKUP(AP70,condition[lookupValue],condition[lookupKey],""))))</f>
        <v/>
      </c>
      <c r="AR70" s="7" t="str">
        <f t="shared" si="8"/>
        <v/>
      </c>
      <c r="AS70" s="9"/>
    </row>
    <row r="71" spans="2:4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assets"))),"12",(_xlfn.XLOOKUP(AL71,ud_work_origin[lookupValue],ud_work_origin[lookupKey],""))))</f>
        <v/>
      </c>
      <c r="AN71" s="8"/>
      <c r="AO71" s="2" t="str">
        <f t="shared" si="6"/>
        <v/>
      </c>
      <c r="AP71" s="3" t="str">
        <f t="shared" si="7"/>
        <v/>
      </c>
      <c r="AQ71" s="3" t="str">
        <f>IF($A71="","",IF((AND($A71="ADD",OR(AP71="",AP71="Excellent"))),"1",(_xlfn.XLOOKUP(AP71,condition[lookupValue],condition[lookupKey],""))))</f>
        <v/>
      </c>
      <c r="AR71" s="7" t="str">
        <f t="shared" si="8"/>
        <v/>
      </c>
      <c r="AS71" s="9"/>
    </row>
    <row r="72" spans="2:4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assets"))),"12",(_xlfn.XLOOKUP(AL72,ud_work_origin[lookupValue],ud_work_origin[lookupKey],""))))</f>
        <v/>
      </c>
      <c r="AN72" s="8"/>
      <c r="AO72" s="2" t="str">
        <f t="shared" si="6"/>
        <v/>
      </c>
      <c r="AP72" s="3" t="str">
        <f t="shared" si="7"/>
        <v/>
      </c>
      <c r="AQ72" s="3" t="str">
        <f>IF($A72="","",IF((AND($A72="ADD",OR(AP72="",AP72="Excellent"))),"1",(_xlfn.XLOOKUP(AP72,condition[lookupValue],condition[lookupKey],""))))</f>
        <v/>
      </c>
      <c r="AR72" s="7" t="str">
        <f t="shared" si="8"/>
        <v/>
      </c>
      <c r="AS72" s="9"/>
    </row>
    <row r="73" spans="2:4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assets"))),"12",(_xlfn.XLOOKUP(AL73,ud_work_origin[lookupValue],ud_work_origin[lookupKey],""))))</f>
        <v/>
      </c>
      <c r="AN73" s="8"/>
      <c r="AO73" s="2" t="str">
        <f t="shared" si="6"/>
        <v/>
      </c>
      <c r="AP73" s="3" t="str">
        <f t="shared" si="7"/>
        <v/>
      </c>
      <c r="AQ73" s="3" t="str">
        <f>IF($A73="","",IF((AND($A73="ADD",OR(AP73="",AP73="Excellent"))),"1",(_xlfn.XLOOKUP(AP73,condition[lookupValue],condition[lookupKey],""))))</f>
        <v/>
      </c>
      <c r="AR73" s="7" t="str">
        <f t="shared" si="8"/>
        <v/>
      </c>
      <c r="AS73" s="9"/>
    </row>
    <row r="74" spans="2:4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assets"))),"12",(_xlfn.XLOOKUP(AL74,ud_work_origin[lookupValue],ud_work_origin[lookupKey],""))))</f>
        <v/>
      </c>
      <c r="AN74" s="8"/>
      <c r="AO74" s="2" t="str">
        <f t="shared" si="6"/>
        <v/>
      </c>
      <c r="AP74" s="3" t="str">
        <f t="shared" si="7"/>
        <v/>
      </c>
      <c r="AQ74" s="3" t="str">
        <f>IF($A74="","",IF((AND($A74="ADD",OR(AP74="",AP74="Excellent"))),"1",(_xlfn.XLOOKUP(AP74,condition[lookupValue],condition[lookupKey],""))))</f>
        <v/>
      </c>
      <c r="AR74" s="7" t="str">
        <f t="shared" si="8"/>
        <v/>
      </c>
      <c r="AS74" s="9"/>
    </row>
    <row r="75" spans="2:4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00" ca="1" si="9">IF(X75&lt;&gt;"", DATEDIF(X75, TODAY(),"Y"),"")</f>
        <v/>
      </c>
      <c r="Z75" s="4"/>
      <c r="AA75" s="3" t="str">
        <f t="shared" ref="AA75:AA100"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00" si="11">IF($A75="ADD","Queenstown-Lakes District Council","")</f>
        <v/>
      </c>
      <c r="AG75" s="3" t="str">
        <f>IF($A75="","",IF((AND($A75="ADD",OR(AF75="",AF75="Queenstown-Lakes District Council"))),"70",(_xlfn.XLOOKUP(AF75,ud_organisation_owner[lookupValue],ud_organisation_owner[lookupKey],""))))</f>
        <v/>
      </c>
      <c r="AH75" s="3" t="str">
        <f t="shared" ref="AH75:AH100" si="12">IF($A75="ADD","Queenstown-Lakes District Council","")</f>
        <v/>
      </c>
      <c r="AI75" s="3" t="str">
        <f>IF($A75="","",IF((AND($A75="ADD",OR(AH75="",AH75="Queenstown-Lakes District Council"))),"70",(_xlfn.XLOOKUP(AH75,ud_organisation_owner[lookupValue],ud_organisation_owner[lookupKey],""))))</f>
        <v/>
      </c>
      <c r="AJ75" s="3" t="str">
        <f t="shared" ref="AJ75:AJ100" si="13">IF($A75="ADD","Local Authority","")</f>
        <v/>
      </c>
      <c r="AK75" s="3" t="str">
        <f>IF($A75="","",IF((AND($A75="ADD",OR(AJ75="",AJ75="Local Authority"))),"17",(_xlfn.XLOOKUP(AJ75,ud_sub_organisation[lookupValue],ud_sub_organisation[lookupKey],""))))</f>
        <v/>
      </c>
      <c r="AL75" s="3" t="str">
        <f t="shared" ref="AL75:AL100" si="14">IF($A75="ADD","Vested assets","")</f>
        <v/>
      </c>
      <c r="AM75" s="3" t="str">
        <f>IF($A75="","",IF((AND($A75="ADD",OR(AL75="",AL75="Vested assets"))),"12",(_xlfn.XLOOKUP(AL75,ud_work_origin[lookupValue],ud_work_origin[lookupKey],""))))</f>
        <v/>
      </c>
      <c r="AN75" s="8"/>
      <c r="AO75" s="2" t="str">
        <f t="shared" ref="AO75:AO100" si="15">IF($A75="ADD","TRUE","")</f>
        <v/>
      </c>
      <c r="AP75" s="3" t="str">
        <f t="shared" ref="AP75:AP100" si="16">IF($A75="ADD","Excellent","")</f>
        <v/>
      </c>
      <c r="AQ75" s="3" t="str">
        <f>IF($A75="","",IF((AND($A75="ADD",OR(AP75="",AP75="Excellent"))),"1",(_xlfn.XLOOKUP(AP75,condition[lookupValue],condition[lookupKey],""))))</f>
        <v/>
      </c>
      <c r="AR75" s="7" t="str">
        <f t="shared" ref="AR75:AR100" si="17">IF(X75&lt;&gt;"",X75,"")</f>
        <v/>
      </c>
      <c r="AS75" s="9"/>
    </row>
    <row r="76" spans="2:4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assets"))),"12",(_xlfn.XLOOKUP(AL76,ud_work_origin[lookupValue],ud_work_origin[lookupKey],""))))</f>
        <v/>
      </c>
      <c r="AN76" s="8"/>
      <c r="AO76" s="2" t="str">
        <f t="shared" si="15"/>
        <v/>
      </c>
      <c r="AP76" s="3" t="str">
        <f t="shared" si="16"/>
        <v/>
      </c>
      <c r="AQ76" s="3" t="str">
        <f>IF($A76="","",IF((AND($A76="ADD",OR(AP76="",AP76="Excellent"))),"1",(_xlfn.XLOOKUP(AP76,condition[lookupValue],condition[lookupKey],""))))</f>
        <v/>
      </c>
      <c r="AR76" s="7" t="str">
        <f t="shared" si="17"/>
        <v/>
      </c>
      <c r="AS76" s="9"/>
    </row>
    <row r="77" spans="2:4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assets"))),"12",(_xlfn.XLOOKUP(AL77,ud_work_origin[lookupValue],ud_work_origin[lookupKey],""))))</f>
        <v/>
      </c>
      <c r="AN77" s="8"/>
      <c r="AO77" s="2" t="str">
        <f t="shared" si="15"/>
        <v/>
      </c>
      <c r="AP77" s="3" t="str">
        <f t="shared" si="16"/>
        <v/>
      </c>
      <c r="AQ77" s="3" t="str">
        <f>IF($A77="","",IF((AND($A77="ADD",OR(AP77="",AP77="Excellent"))),"1",(_xlfn.XLOOKUP(AP77,condition[lookupValue],condition[lookupKey],""))))</f>
        <v/>
      </c>
      <c r="AR77" s="7" t="str">
        <f t="shared" si="17"/>
        <v/>
      </c>
      <c r="AS77" s="9"/>
    </row>
    <row r="78" spans="2:4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assets"))),"12",(_xlfn.XLOOKUP(AL78,ud_work_origin[lookupValue],ud_work_origin[lookupKey],""))))</f>
        <v/>
      </c>
      <c r="AN78" s="8"/>
      <c r="AO78" s="2" t="str">
        <f t="shared" si="15"/>
        <v/>
      </c>
      <c r="AP78" s="3" t="str">
        <f t="shared" si="16"/>
        <v/>
      </c>
      <c r="AQ78" s="3" t="str">
        <f>IF($A78="","",IF((AND($A78="ADD",OR(AP78="",AP78="Excellent"))),"1",(_xlfn.XLOOKUP(AP78,condition[lookupValue],condition[lookupKey],""))))</f>
        <v/>
      </c>
      <c r="AR78" s="7" t="str">
        <f t="shared" si="17"/>
        <v/>
      </c>
      <c r="AS78" s="9"/>
    </row>
    <row r="79" spans="2:4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assets"))),"12",(_xlfn.XLOOKUP(AL79,ud_work_origin[lookupValue],ud_work_origin[lookupKey],""))))</f>
        <v/>
      </c>
      <c r="AN79" s="8"/>
      <c r="AO79" s="2" t="str">
        <f t="shared" si="15"/>
        <v/>
      </c>
      <c r="AP79" s="3" t="str">
        <f t="shared" si="16"/>
        <v/>
      </c>
      <c r="AQ79" s="3" t="str">
        <f>IF($A79="","",IF((AND($A79="ADD",OR(AP79="",AP79="Excellent"))),"1",(_xlfn.XLOOKUP(AP79,condition[lookupValue],condition[lookupKey],""))))</f>
        <v/>
      </c>
      <c r="AR79" s="7" t="str">
        <f t="shared" si="17"/>
        <v/>
      </c>
      <c r="AS79" s="9"/>
    </row>
    <row r="80" spans="2:4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assets"))),"12",(_xlfn.XLOOKUP(AL80,ud_work_origin[lookupValue],ud_work_origin[lookupKey],""))))</f>
        <v/>
      </c>
      <c r="AN80" s="8"/>
      <c r="AO80" s="2" t="str">
        <f t="shared" si="15"/>
        <v/>
      </c>
      <c r="AP80" s="3" t="str">
        <f t="shared" si="16"/>
        <v/>
      </c>
      <c r="AQ80" s="3" t="str">
        <f>IF($A80="","",IF((AND($A80="ADD",OR(AP80="",AP80="Excellent"))),"1",(_xlfn.XLOOKUP(AP80,condition[lookupValue],condition[lookupKey],""))))</f>
        <v/>
      </c>
      <c r="AR80" s="7" t="str">
        <f t="shared" si="17"/>
        <v/>
      </c>
      <c r="AS80" s="9"/>
    </row>
    <row r="81" spans="2:4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assets"))),"12",(_xlfn.XLOOKUP(AL81,ud_work_origin[lookupValue],ud_work_origin[lookupKey],""))))</f>
        <v/>
      </c>
      <c r="AN81" s="8"/>
      <c r="AO81" s="2" t="str">
        <f t="shared" si="15"/>
        <v/>
      </c>
      <c r="AP81" s="3" t="str">
        <f t="shared" si="16"/>
        <v/>
      </c>
      <c r="AQ81" s="3" t="str">
        <f>IF($A81="","",IF((AND($A81="ADD",OR(AP81="",AP81="Excellent"))),"1",(_xlfn.XLOOKUP(AP81,condition[lookupValue],condition[lookupKey],""))))</f>
        <v/>
      </c>
      <c r="AR81" s="7" t="str">
        <f t="shared" si="17"/>
        <v/>
      </c>
      <c r="AS81" s="9"/>
    </row>
    <row r="82" spans="2:4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assets"))),"12",(_xlfn.XLOOKUP(AL82,ud_work_origin[lookupValue],ud_work_origin[lookupKey],""))))</f>
        <v/>
      </c>
      <c r="AN82" s="8"/>
      <c r="AO82" s="2" t="str">
        <f t="shared" si="15"/>
        <v/>
      </c>
      <c r="AP82" s="3" t="str">
        <f t="shared" si="16"/>
        <v/>
      </c>
      <c r="AQ82" s="3" t="str">
        <f>IF($A82="","",IF((AND($A82="ADD",OR(AP82="",AP82="Excellent"))),"1",(_xlfn.XLOOKUP(AP82,condition[lookupValue],condition[lookupKey],""))))</f>
        <v/>
      </c>
      <c r="AR82" s="7" t="str">
        <f t="shared" si="17"/>
        <v/>
      </c>
      <c r="AS82" s="9"/>
    </row>
    <row r="83" spans="2:4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assets"))),"12",(_xlfn.XLOOKUP(AL83,ud_work_origin[lookupValue],ud_work_origin[lookupKey],""))))</f>
        <v/>
      </c>
      <c r="AN83" s="8"/>
      <c r="AO83" s="2" t="str">
        <f t="shared" si="15"/>
        <v/>
      </c>
      <c r="AP83" s="3" t="str">
        <f t="shared" si="16"/>
        <v/>
      </c>
      <c r="AQ83" s="3" t="str">
        <f>IF($A83="","",IF((AND($A83="ADD",OR(AP83="",AP83="Excellent"))),"1",(_xlfn.XLOOKUP(AP83,condition[lookupValue],condition[lookupKey],""))))</f>
        <v/>
      </c>
      <c r="AR83" s="7" t="str">
        <f t="shared" si="17"/>
        <v/>
      </c>
      <c r="AS83" s="9"/>
    </row>
    <row r="84" spans="2:4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assets"))),"12",(_xlfn.XLOOKUP(AL84,ud_work_origin[lookupValue],ud_work_origin[lookupKey],""))))</f>
        <v/>
      </c>
      <c r="AN84" s="8"/>
      <c r="AO84" s="2" t="str">
        <f t="shared" si="15"/>
        <v/>
      </c>
      <c r="AP84" s="3" t="str">
        <f t="shared" si="16"/>
        <v/>
      </c>
      <c r="AQ84" s="3" t="str">
        <f>IF($A84="","",IF((AND($A84="ADD",OR(AP84="",AP84="Excellent"))),"1",(_xlfn.XLOOKUP(AP84,condition[lookupValue],condition[lookupKey],""))))</f>
        <v/>
      </c>
      <c r="AR84" s="7" t="str">
        <f t="shared" si="17"/>
        <v/>
      </c>
      <c r="AS84" s="9"/>
    </row>
    <row r="85" spans="2:4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assets"))),"12",(_xlfn.XLOOKUP(AL85,ud_work_origin[lookupValue],ud_work_origin[lookupKey],""))))</f>
        <v/>
      </c>
      <c r="AN85" s="8"/>
      <c r="AO85" s="2" t="str">
        <f t="shared" si="15"/>
        <v/>
      </c>
      <c r="AP85" s="3" t="str">
        <f t="shared" si="16"/>
        <v/>
      </c>
      <c r="AQ85" s="3" t="str">
        <f>IF($A85="","",IF((AND($A85="ADD",OR(AP85="",AP85="Excellent"))),"1",(_xlfn.XLOOKUP(AP85,condition[lookupValue],condition[lookupKey],""))))</f>
        <v/>
      </c>
      <c r="AR85" s="7" t="str">
        <f t="shared" si="17"/>
        <v/>
      </c>
      <c r="AS85" s="9"/>
    </row>
    <row r="86" spans="2:4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assets"))),"12",(_xlfn.XLOOKUP(AL86,ud_work_origin[lookupValue],ud_work_origin[lookupKey],""))))</f>
        <v/>
      </c>
      <c r="AN86" s="8"/>
      <c r="AO86" s="2" t="str">
        <f t="shared" si="15"/>
        <v/>
      </c>
      <c r="AP86" s="3" t="str">
        <f t="shared" si="16"/>
        <v/>
      </c>
      <c r="AQ86" s="3" t="str">
        <f>IF($A86="","",IF((AND($A86="ADD",OR(AP86="",AP86="Excellent"))),"1",(_xlfn.XLOOKUP(AP86,condition[lookupValue],condition[lookupKey],""))))</f>
        <v/>
      </c>
      <c r="AR86" s="7" t="str">
        <f t="shared" si="17"/>
        <v/>
      </c>
      <c r="AS86" s="9"/>
    </row>
    <row r="87" spans="2:4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assets"))),"12",(_xlfn.XLOOKUP(AL87,ud_work_origin[lookupValue],ud_work_origin[lookupKey],""))))</f>
        <v/>
      </c>
      <c r="AN87" s="8"/>
      <c r="AO87" s="2" t="str">
        <f t="shared" si="15"/>
        <v/>
      </c>
      <c r="AP87" s="3" t="str">
        <f t="shared" si="16"/>
        <v/>
      </c>
      <c r="AQ87" s="3" t="str">
        <f>IF($A87="","",IF((AND($A87="ADD",OR(AP87="",AP87="Excellent"))),"1",(_xlfn.XLOOKUP(AP87,condition[lookupValue],condition[lookupKey],""))))</f>
        <v/>
      </c>
      <c r="AR87" s="7" t="str">
        <f t="shared" si="17"/>
        <v/>
      </c>
      <c r="AS87" s="9"/>
    </row>
    <row r="88" spans="2:4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assets"))),"12",(_xlfn.XLOOKUP(AL88,ud_work_origin[lookupValue],ud_work_origin[lookupKey],""))))</f>
        <v/>
      </c>
      <c r="AN88" s="8"/>
      <c r="AO88" s="2" t="str">
        <f t="shared" si="15"/>
        <v/>
      </c>
      <c r="AP88" s="3" t="str">
        <f t="shared" si="16"/>
        <v/>
      </c>
      <c r="AQ88" s="3" t="str">
        <f>IF($A88="","",IF((AND($A88="ADD",OR(AP88="",AP88="Excellent"))),"1",(_xlfn.XLOOKUP(AP88,condition[lookupValue],condition[lookupKey],""))))</f>
        <v/>
      </c>
      <c r="AR88" s="7" t="str">
        <f t="shared" si="17"/>
        <v/>
      </c>
      <c r="AS88" s="9"/>
    </row>
    <row r="89" spans="2:4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assets"))),"12",(_xlfn.XLOOKUP(AL89,ud_work_origin[lookupValue],ud_work_origin[lookupKey],""))))</f>
        <v/>
      </c>
      <c r="AN89" s="8"/>
      <c r="AO89" s="2" t="str">
        <f t="shared" si="15"/>
        <v/>
      </c>
      <c r="AP89" s="3" t="str">
        <f t="shared" si="16"/>
        <v/>
      </c>
      <c r="AQ89" s="3" t="str">
        <f>IF($A89="","",IF((AND($A89="ADD",OR(AP89="",AP89="Excellent"))),"1",(_xlfn.XLOOKUP(AP89,condition[lookupValue],condition[lookupKey],""))))</f>
        <v/>
      </c>
      <c r="AR89" s="7" t="str">
        <f t="shared" si="17"/>
        <v/>
      </c>
      <c r="AS89" s="9"/>
    </row>
    <row r="90" spans="2:4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assets"))),"12",(_xlfn.XLOOKUP(AL90,ud_work_origin[lookupValue],ud_work_origin[lookupKey],""))))</f>
        <v/>
      </c>
      <c r="AN90" s="8"/>
      <c r="AO90" s="2" t="str">
        <f t="shared" si="15"/>
        <v/>
      </c>
      <c r="AP90" s="3" t="str">
        <f t="shared" si="16"/>
        <v/>
      </c>
      <c r="AQ90" s="3" t="str">
        <f>IF($A90="","",IF((AND($A90="ADD",OR(AP90="",AP90="Excellent"))),"1",(_xlfn.XLOOKUP(AP90,condition[lookupValue],condition[lookupKey],""))))</f>
        <v/>
      </c>
      <c r="AR90" s="7" t="str">
        <f t="shared" si="17"/>
        <v/>
      </c>
      <c r="AS90" s="9"/>
    </row>
    <row r="91" spans="2:4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assets"))),"12",(_xlfn.XLOOKUP(AL91,ud_work_origin[lookupValue],ud_work_origin[lookupKey],""))))</f>
        <v/>
      </c>
      <c r="AN91" s="8"/>
      <c r="AO91" s="2" t="str">
        <f t="shared" si="15"/>
        <v/>
      </c>
      <c r="AP91" s="3" t="str">
        <f t="shared" si="16"/>
        <v/>
      </c>
      <c r="AQ91" s="3" t="str">
        <f>IF($A91="","",IF((AND($A91="ADD",OR(AP91="",AP91="Excellent"))),"1",(_xlfn.XLOOKUP(AP91,condition[lookupValue],condition[lookupKey],""))))</f>
        <v/>
      </c>
      <c r="AR91" s="7" t="str">
        <f t="shared" si="17"/>
        <v/>
      </c>
      <c r="AS91" s="9"/>
    </row>
    <row r="92" spans="2:4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assets"))),"12",(_xlfn.XLOOKUP(AL92,ud_work_origin[lookupValue],ud_work_origin[lookupKey],""))))</f>
        <v/>
      </c>
      <c r="AN92" s="8"/>
      <c r="AO92" s="2" t="str">
        <f t="shared" si="15"/>
        <v/>
      </c>
      <c r="AP92" s="3" t="str">
        <f t="shared" si="16"/>
        <v/>
      </c>
      <c r="AQ92" s="3" t="str">
        <f>IF($A92="","",IF((AND($A92="ADD",OR(AP92="",AP92="Excellent"))),"1",(_xlfn.XLOOKUP(AP92,condition[lookupValue],condition[lookupKey],""))))</f>
        <v/>
      </c>
      <c r="AR92" s="7" t="str">
        <f t="shared" si="17"/>
        <v/>
      </c>
      <c r="AS92" s="9"/>
    </row>
    <row r="93" spans="2:4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assets"))),"12",(_xlfn.XLOOKUP(AL93,ud_work_origin[lookupValue],ud_work_origin[lookupKey],""))))</f>
        <v/>
      </c>
      <c r="AN93" s="8"/>
      <c r="AO93" s="2" t="str">
        <f t="shared" si="15"/>
        <v/>
      </c>
      <c r="AP93" s="3" t="str">
        <f t="shared" si="16"/>
        <v/>
      </c>
      <c r="AQ93" s="3" t="str">
        <f>IF($A93="","",IF((AND($A93="ADD",OR(AP93="",AP93="Excellent"))),"1",(_xlfn.XLOOKUP(AP93,condition[lookupValue],condition[lookupKey],""))))</f>
        <v/>
      </c>
      <c r="AR93" s="7" t="str">
        <f t="shared" si="17"/>
        <v/>
      </c>
      <c r="AS93" s="9"/>
    </row>
    <row r="94" spans="2:4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assets"))),"12",(_xlfn.XLOOKUP(AL94,ud_work_origin[lookupValue],ud_work_origin[lookupKey],""))))</f>
        <v/>
      </c>
      <c r="AN94" s="8"/>
      <c r="AO94" s="2" t="str">
        <f t="shared" si="15"/>
        <v/>
      </c>
      <c r="AP94" s="3" t="str">
        <f t="shared" si="16"/>
        <v/>
      </c>
      <c r="AQ94" s="3" t="str">
        <f>IF($A94="","",IF((AND($A94="ADD",OR(AP94="",AP94="Excellent"))),"1",(_xlfn.XLOOKUP(AP94,condition[lookupValue],condition[lookupKey],""))))</f>
        <v/>
      </c>
      <c r="AR94" s="7" t="str">
        <f t="shared" si="17"/>
        <v/>
      </c>
      <c r="AS94" s="9"/>
    </row>
    <row r="95" spans="2:4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assets"))),"12",(_xlfn.XLOOKUP(AL95,ud_work_origin[lookupValue],ud_work_origin[lookupKey],""))))</f>
        <v/>
      </c>
      <c r="AN95" s="8"/>
      <c r="AO95" s="2" t="str">
        <f t="shared" si="15"/>
        <v/>
      </c>
      <c r="AP95" s="3" t="str">
        <f t="shared" si="16"/>
        <v/>
      </c>
      <c r="AQ95" s="3" t="str">
        <f>IF($A95="","",IF((AND($A95="ADD",OR(AP95="",AP95="Excellent"))),"1",(_xlfn.XLOOKUP(AP95,condition[lookupValue],condition[lookupKey],""))))</f>
        <v/>
      </c>
      <c r="AR95" s="7" t="str">
        <f t="shared" si="17"/>
        <v/>
      </c>
      <c r="AS95" s="9"/>
    </row>
    <row r="96" spans="2:4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assets"))),"12",(_xlfn.XLOOKUP(AL96,ud_work_origin[lookupValue],ud_work_origin[lookupKey],""))))</f>
        <v/>
      </c>
      <c r="AN96" s="8"/>
      <c r="AO96" s="2" t="str">
        <f t="shared" si="15"/>
        <v/>
      </c>
      <c r="AP96" s="3" t="str">
        <f t="shared" si="16"/>
        <v/>
      </c>
      <c r="AQ96" s="3" t="str">
        <f>IF($A96="","",IF((AND($A96="ADD",OR(AP96="",AP96="Excellent"))),"1",(_xlfn.XLOOKUP(AP96,condition[lookupValue],condition[lookupKey],""))))</f>
        <v/>
      </c>
      <c r="AR96" s="7" t="str">
        <f t="shared" si="17"/>
        <v/>
      </c>
      <c r="AS96" s="9"/>
    </row>
    <row r="97" spans="2:4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assets"))),"12",(_xlfn.XLOOKUP(AL97,ud_work_origin[lookupValue],ud_work_origin[lookupKey],""))))</f>
        <v/>
      </c>
      <c r="AN97" s="8"/>
      <c r="AO97" s="2" t="str">
        <f t="shared" si="15"/>
        <v/>
      </c>
      <c r="AP97" s="3" t="str">
        <f t="shared" si="16"/>
        <v/>
      </c>
      <c r="AQ97" s="3" t="str">
        <f>IF($A97="","",IF((AND($A97="ADD",OR(AP97="",AP97="Excellent"))),"1",(_xlfn.XLOOKUP(AP97,condition[lookupValue],condition[lookupKey],""))))</f>
        <v/>
      </c>
      <c r="AR97" s="7" t="str">
        <f t="shared" si="17"/>
        <v/>
      </c>
      <c r="AS97" s="9"/>
    </row>
    <row r="98" spans="2:4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assets"))),"12",(_xlfn.XLOOKUP(AL98,ud_work_origin[lookupValue],ud_work_origin[lookupKey],""))))</f>
        <v/>
      </c>
      <c r="AN98" s="8"/>
      <c r="AO98" s="2" t="str">
        <f t="shared" si="15"/>
        <v/>
      </c>
      <c r="AP98" s="3" t="str">
        <f t="shared" si="16"/>
        <v/>
      </c>
      <c r="AQ98" s="3" t="str">
        <f>IF($A98="","",IF((AND($A98="ADD",OR(AP98="",AP98="Excellent"))),"1",(_xlfn.XLOOKUP(AP98,condition[lookupValue],condition[lookupKey],""))))</f>
        <v/>
      </c>
      <c r="AR98" s="7" t="str">
        <f t="shared" si="17"/>
        <v/>
      </c>
      <c r="AS98" s="9"/>
    </row>
    <row r="99" spans="2:4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assets"))),"12",(_xlfn.XLOOKUP(AL99,ud_work_origin[lookupValue],ud_work_origin[lookupKey],""))))</f>
        <v/>
      </c>
      <c r="AN99" s="8"/>
      <c r="AO99" s="2" t="str">
        <f t="shared" si="15"/>
        <v/>
      </c>
      <c r="AP99" s="3" t="str">
        <f t="shared" si="16"/>
        <v/>
      </c>
      <c r="AQ99" s="3" t="str">
        <f>IF($A99="","",IF((AND($A99="ADD",OR(AP99="",AP99="Excellent"))),"1",(_xlfn.XLOOKUP(AP99,condition[lookupValue],condition[lookupKey],""))))</f>
        <v/>
      </c>
      <c r="AR99" s="7" t="str">
        <f t="shared" si="17"/>
        <v/>
      </c>
      <c r="AS99" s="9"/>
    </row>
    <row r="100" spans="2:4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assets"))),"12",(_xlfn.XLOOKUP(AL100,ud_work_origin[lookupValue],ud_work_origin[lookupKey],""))))</f>
        <v/>
      </c>
      <c r="AN100" s="8"/>
      <c r="AO100" s="2" t="str">
        <f t="shared" si="15"/>
        <v/>
      </c>
      <c r="AP100" s="3" t="str">
        <f t="shared" si="16"/>
        <v/>
      </c>
      <c r="AQ100" s="3" t="str">
        <f>IF($A100="","",IF((AND($A100="ADD",OR(AP100="",AP100="Excellent"))),"1",(_xlfn.XLOOKUP(AP100,condition[lookupValue],condition[lookupKey],""))))</f>
        <v/>
      </c>
      <c r="AR100" s="7" t="str">
        <f t="shared" si="17"/>
        <v/>
      </c>
      <c r="AS100" s="9"/>
    </row>
  </sheetData>
  <sheetProtection algorithmName="SHA-512" hashValue="97TUeaBYPICvrS+Zj62PmnCeHL33B16gTq8lvhZ5U8yinR1xcxbR8LHv2S2//oPjMglToGWLf3Y91phmHJuSVA==" saltValue="AQrWxy7Ts67LvBoDbaClnA=="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100">
    <cfRule type="expression" dxfId="250" priority="785">
      <formula>MATCH("ERROR",$A10:$EN10,0)</formula>
    </cfRule>
    <cfRule type="expression" dxfId="249" priority="786">
      <formula>AND($A10="ADD",A$6=TRUE,A10="")</formula>
    </cfRule>
    <cfRule type="expression" dxfId="248" priority="787">
      <formula>OR(AND($A10="DELETE",A$1="Asset ID",A10=""),AND($A10="DELETE",A$1="Removal Date",A10=""),AND($A10="DELETE",A$1="Removal Reason",A10=""))</formula>
    </cfRule>
    <cfRule type="expression" dxfId="247" priority="788">
      <formula>AND($A10="EDIT",A$1="Asset ID",A10="")</formula>
    </cfRule>
    <cfRule type="expression" dxfId="246" priority="789">
      <formula>AND($A10="ADD",A$5=TRUE,A10="")</formula>
    </cfRule>
  </conditionalFormatting>
  <dataValidations count="32">
    <dataValidation type="list" allowBlank="1" showInputMessage="1" showErrorMessage="1" sqref="C10:C100" xr:uid="{86F39DD0-F185-4CD2-9BD2-D05AEFEFC88B}">
      <formula1>roadnames_lookup</formula1>
    </dataValidation>
    <dataValidation type="list" allowBlank="1" showInputMessage="1" showErrorMessage="1" sqref="K10:K100" xr:uid="{FC3AD60C-4FDE-4AB8-A3D5-8212C7AD2B39}">
      <formula1>side_lookup</formula1>
    </dataValidation>
    <dataValidation type="list" allowBlank="1" showInputMessage="1" showErrorMessage="1" sqref="N10:N100" xr:uid="{03BD7AC7-5A68-42B2-A27B-7C50FF5FCEC6}">
      <formula1>ud_cvsc_lookup</formula1>
    </dataValidation>
    <dataValidation type="list" allowBlank="1" showInputMessage="1" showErrorMessage="1" sqref="P10:P100" xr:uid="{87125D33-6E93-448F-9803-63D92A4CC543}">
      <formula1>ud_weigh_site_type_lookup</formula1>
    </dataValidation>
    <dataValidation type="list" allowBlank="1" showInputMessage="1" showErrorMessage="1" sqref="R10:R100" xr:uid="{8E376228-72C1-4319-A759-F02FECC7CC79}">
      <formula1>ud_communication_system_lookup</formula1>
    </dataValidation>
    <dataValidation type="list" allowBlank="1" showInputMessage="1" showErrorMessage="1" promptTitle="WARNING" prompt="Only change If ammending existing asset" sqref="AA10:AA100" xr:uid="{C7969257-14FB-4CBC-B03A-A7736DB8C358}">
      <formula1>ud_asset_status_lookup</formula1>
    </dataValidation>
    <dataValidation type="list" allowBlank="1" showInputMessage="1" showErrorMessage="1" sqref="AD10:AD100" xr:uid="{1A86B8FF-C442-484D-9A4D-F9F1D7AD460E}">
      <formula1>ar_replace_reason_lookup</formula1>
    </dataValidation>
    <dataValidation type="list" allowBlank="1" showInputMessage="1" showErrorMessage="1" promptTitle="WARNING" prompt="Only change this If Not QLDC asset" sqref="AH10:AH100" xr:uid="{03061FA7-9AA0-4357-9DAE-699F20C61D2F}">
      <formula1>ud_organisation_owner_lookup</formula1>
    </dataValidation>
    <dataValidation type="list" allowBlank="1" showInputMessage="1" showErrorMessage="1" promptTitle="WARNING" prompt="Only change this If Not QLDC Roading asset" sqref="AJ10:AJ100" xr:uid="{489E6708-C91D-4E14-AFAA-0704A23175C8}">
      <formula1>ud_sub_organisation_lookup</formula1>
    </dataValidation>
    <dataValidation type="list" allowBlank="1" showInputMessage="1" showErrorMessage="1" promptTitle="WARNING" prompt="Only change this field If undertaking maintenance Or CAPEX works" sqref="AL10:AL100" xr:uid="{ECA2CFE5-6E18-481C-BE93-5DB40E6CDB22}">
      <formula1>ud_work_origin_lookup</formula1>
    </dataValidation>
    <dataValidation type="list" allowBlank="1" showInputMessage="1" showErrorMessage="1" promptTitle="WARNING" prompt="Only change this If incorrect" sqref="AP10:AP100" xr:uid="{26C7084A-8CF5-494B-880A-D078AD2FD39C}">
      <formula1>condition_lookup</formula1>
    </dataValidation>
    <dataValidation type="list" allowBlank="1" showInputMessage="1" showErrorMessage="1" sqref="M10:M100 T10:T100" xr:uid="{AD1AABC6-A19C-4FE8-814D-C79ECEC70A4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ACD4074B-7F2D-43D2-A7C0-972509EA3783}">
      <formula1>"ADD,EDIT,DELETE"</formula1>
    </dataValidation>
    <dataValidation type="list" allowBlank="1" showInputMessage="1" showErrorMessage="1" promptTitle="WARNING" prompt="Only change this If Not QLDC asset" sqref="AF10:AF100" xr:uid="{A1F519E1-2079-48C7-A33B-960362533C88}">
      <formula1>ud_organisation_owner_lookup</formula1>
    </dataValidation>
    <dataValidation type="list" allowBlank="1" showInputMessage="1" showErrorMessage="1" promptTitle="WARNING" prompt="Only change this If NZTA Or Parks And Reserves asset" sqref="AO10:AO100" xr:uid="{3AB4FD67-B1EB-41B6-803D-FF168E0B9120}">
      <formula1>"TRUE,FALSE"</formula1>
    </dataValidation>
    <dataValidation type="whole" allowBlank="1" showInputMessage="1" showErrorMessage="1" error="Please Enter Whole Number Between 1 And 999" promptTitle="ERROR" sqref="Y10:Y100" xr:uid="{037E6DD3-245E-494F-A840-D39AA31F0ACF}">
      <formula1>1</formula1>
      <formula2>999</formula2>
    </dataValidation>
    <dataValidation type="whole" allowBlank="1" showInputMessage="1" showErrorMessage="1" error="Please Enter Whole Number Between 1 And 2147483647" promptTitle="ERROR" sqref="B10:B100" xr:uid="{5B2D62E6-31CA-432A-98A4-C38E7C59E48F}">
      <formula1>1</formula1>
      <formula2>2147483647</formula2>
    </dataValidation>
    <dataValidation type="whole" allowBlank="1" showInputMessage="1" showErrorMessage="1" error="Please Enter Whole Number Between 1 And 9999999999" promptTitle="ERROR" sqref="U10:U100" xr:uid="{9D548B2D-39F7-4B60-AE2B-363366B84CF7}">
      <formula1>1</formula1>
      <formula2>9999999999</formula2>
    </dataValidation>
    <dataValidation type="whole" allowBlank="1" showInputMessage="1" showErrorMessage="1" error="Please Enter Whole Number Between 1 And 9999999999" promptTitle="ERROR" sqref="Z10:Z100" xr:uid="{82E16B48-C0C0-472C-92E9-7681259E1755}">
      <formula1>1</formula1>
      <formula2>9999999999</formula2>
    </dataValidation>
    <dataValidation type="whole" allowBlank="1" showInputMessage="1" showErrorMessage="1" error="Please Enter Whole Number Between 1 And 999999" promptTitle="ERROR" sqref="H10:H100" xr:uid="{3699A6E8-9405-4AEA-B0A1-A1D8E33B647B}">
      <formula1>1</formula1>
      <formula2>999999</formula2>
    </dataValidation>
    <dataValidation type="whole" allowBlank="1" showInputMessage="1" showErrorMessage="1" error="Please Enter Whole Number Between 0 And 999999" promptTitle="ERROR" sqref="G10:G100" xr:uid="{AFEBEEAF-F6CB-4C5C-977A-53480DE9FEA6}">
      <formula1>0</formula1>
      <formula2>999999</formula2>
    </dataValidation>
    <dataValidation type="decimal" allowBlank="1" showInputMessage="1" showErrorMessage="1" error="Please Enter Decimal Between -40.0 And 999.9" promptTitle="ERROR" sqref="I10:I100" xr:uid="{CF5DC68A-2A20-40BA-B29B-C3401E618047}">
      <formula1>-40</formula1>
      <formula2>999.9</formula2>
    </dataValidation>
    <dataValidation type="decimal" allowBlank="1" showInputMessage="1" showErrorMessage="1" error="Please Enter Decimal Between -40.0 And 999.9" promptTitle="ERROR" sqref="J10:J100" xr:uid="{34042B86-C83C-4309-B768-260B3EA5DFDA}">
      <formula1>-40</formula1>
      <formula2>999.9</formula2>
    </dataValidation>
    <dataValidation type="decimal" allowBlank="1" showInputMessage="1" showErrorMessage="1" error="Please Enter Decimal Between 0.01 And 99999999.99" promptTitle="ERROR" sqref="V10:V100" xr:uid="{E6D23F2B-1932-429E-9065-E3E8FCD94195}">
      <formula1>0.01</formula1>
      <formula2>99999999.99</formula2>
    </dataValidation>
    <dataValidation type="decimal" allowBlank="1" showInputMessage="1" showErrorMessage="1" error="Please Enter Decimal Between 0.01 And 99999999.99" promptTitle="ERROR" sqref="W10:W100" xr:uid="{8F653205-36B3-4D1D-8E17-7C9B1F0990DA}">
      <formula1>0.01</formula1>
      <formula2>99999999.99</formula2>
    </dataValidation>
    <dataValidation type="decimal" allowBlank="1" showInputMessage="1" showErrorMessage="1" error="Please Enter Decimal Between 0.01 And 9999999999.99" promptTitle="ERROR" sqref="AN10:AN100" xr:uid="{A7B2D31B-EF7C-498F-831F-345792613A73}">
      <formula1>0.01</formula1>
      <formula2>9999999999.99</formula2>
    </dataValidation>
    <dataValidation type="textLength" allowBlank="1" showInputMessage="1" showErrorMessage="1" error="Please Dont Enter More Than 255 Characters" promptTitle="ERROR" sqref="AS10:AS100" xr:uid="{764478B1-CAE6-40D9-82B2-9C6249D62181}">
      <formula1>0</formula1>
      <formula2>255</formula2>
    </dataValidation>
    <dataValidation type="date" allowBlank="1" showInputMessage="1" showErrorMessage="1" error="Please Enter Valid Date eg 31/01/2023" promptTitle="ERROR" sqref="X10:X100" xr:uid="{F81E033D-34EF-460F-BE3B-7451EC28C3CB}">
      <formula1>43831</formula1>
      <formula2>48580</formula2>
    </dataValidation>
    <dataValidation type="date" allowBlank="1" showInputMessage="1" showErrorMessage="1" error="Please Enter Valid Date eg 31/01/2023" promptTitle="ERROR" sqref="AC10:AC100" xr:uid="{916002D9-F6B6-4F80-B729-68D232256BBF}">
      <formula1>43831</formula1>
      <formula2>48580</formula2>
    </dataValidation>
    <dataValidation type="date" allowBlank="1" showInputMessage="1" showErrorMessage="1" error="Please Enter Valid Date eg 31/01/2023" promptTitle="ERROR" sqref="AR10:AR100" xr:uid="{1C9DE294-4523-4375-B0C4-6176C9525127}">
      <formula1>43831</formula1>
      <formula2>48580</formula2>
    </dataValidation>
    <dataValidation type="decimal" allowBlank="1" showInputMessage="1" showErrorMessage="1" error="This an incomplete grid reference or is outside of QLDC. Please check that this a easting in NZTM2000" promptTitle="ERROR" sqref="E10:E100" xr:uid="{128E002E-554B-4019-9627-25C3FAFF7F83}">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16E03015-3569-4766-BC9E-E08483522591}">
      <formula1>4967104</formula1>
      <formula2>5128000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FA08F-2F93-435F-A2A4-110F6548C26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5227</v>
      </c>
      <c r="B2" t="s">
        <v>6434</v>
      </c>
      <c r="E2" t="b">
        <v>1</v>
      </c>
    </row>
    <row r="3" spans="1:5">
      <c r="A3" t="s">
        <v>6414</v>
      </c>
      <c r="B3" t="s">
        <v>6242</v>
      </c>
      <c r="E3" t="b">
        <v>1</v>
      </c>
    </row>
    <row r="4" spans="1:5">
      <c r="A4" t="s">
        <v>6433</v>
      </c>
      <c r="B4" t="s">
        <v>6360</v>
      </c>
      <c r="E4" t="b">
        <v>1</v>
      </c>
    </row>
    <row r="5" spans="1:5">
      <c r="A5" t="s">
        <v>6412</v>
      </c>
      <c r="B5" t="s">
        <v>6435</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E399-08E4-4644-AA69-18D734F673D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5060</v>
      </c>
      <c r="B2" t="s">
        <v>6423</v>
      </c>
      <c r="E2" t="b">
        <v>1</v>
      </c>
    </row>
    <row r="3" spans="1:5">
      <c r="A3" t="s">
        <v>5052</v>
      </c>
      <c r="B3" t="s">
        <v>6429</v>
      </c>
      <c r="E3" t="b">
        <v>1</v>
      </c>
    </row>
    <row r="4" spans="1:5">
      <c r="A4" t="s">
        <v>5058</v>
      </c>
      <c r="B4" t="s">
        <v>6432</v>
      </c>
      <c r="E4" t="b">
        <v>1</v>
      </c>
    </row>
    <row r="5" spans="1:5">
      <c r="A5" t="s">
        <v>5054</v>
      </c>
      <c r="B5" t="s">
        <v>6430</v>
      </c>
      <c r="E5" t="b">
        <v>1</v>
      </c>
    </row>
    <row r="6" spans="1:5">
      <c r="A6" t="s">
        <v>5056</v>
      </c>
      <c r="B6" t="s">
        <v>6431</v>
      </c>
      <c r="E6" t="b">
        <v>1</v>
      </c>
    </row>
    <row r="7" spans="1:5">
      <c r="A7" t="s">
        <v>6412</v>
      </c>
      <c r="B7" t="s">
        <v>6396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546FE-153D-4164-9208-82BD0E178DF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5060</v>
      </c>
      <c r="B2" t="s">
        <v>6428</v>
      </c>
      <c r="E2" t="b">
        <v>1</v>
      </c>
    </row>
    <row r="3" spans="1:5">
      <c r="A3" t="s">
        <v>5058</v>
      </c>
      <c r="B3" t="s">
        <v>6427</v>
      </c>
      <c r="E3" t="b">
        <v>1</v>
      </c>
    </row>
    <row r="4" spans="1:5">
      <c r="A4" t="s">
        <v>5056</v>
      </c>
      <c r="B4" t="s">
        <v>6426</v>
      </c>
      <c r="E4" t="b">
        <v>1</v>
      </c>
    </row>
    <row r="5" spans="1:5">
      <c r="A5" t="s">
        <v>5052</v>
      </c>
      <c r="B5" t="s">
        <v>6424</v>
      </c>
      <c r="E5" t="b">
        <v>1</v>
      </c>
    </row>
    <row r="6" spans="1:5">
      <c r="A6" t="s">
        <v>6412</v>
      </c>
      <c r="B6" t="s">
        <v>6396</v>
      </c>
      <c r="E6" t="b">
        <v>1</v>
      </c>
    </row>
    <row r="7" spans="1:5">
      <c r="A7" t="s">
        <v>5054</v>
      </c>
      <c r="B7" t="s">
        <v>6425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6E946-5EFF-4B14-A4DD-C78516FD0FF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5060</v>
      </c>
      <c r="B2" t="s">
        <v>6423</v>
      </c>
      <c r="E2" t="b">
        <v>1</v>
      </c>
    </row>
    <row r="3" spans="1:5">
      <c r="A3" t="s">
        <v>5058</v>
      </c>
      <c r="B3" t="s">
        <v>6422</v>
      </c>
      <c r="E3" t="b">
        <v>1</v>
      </c>
    </row>
    <row r="4" spans="1:5">
      <c r="A4" t="s">
        <v>5054</v>
      </c>
      <c r="B4" t="s">
        <v>6420</v>
      </c>
      <c r="E4" t="b">
        <v>1</v>
      </c>
    </row>
    <row r="5" spans="1:5">
      <c r="A5" t="s">
        <v>5056</v>
      </c>
      <c r="B5" t="s">
        <v>6421</v>
      </c>
      <c r="E5" t="b">
        <v>1</v>
      </c>
    </row>
    <row r="6" spans="1:5">
      <c r="A6" t="s">
        <v>6412</v>
      </c>
      <c r="B6" t="s">
        <v>6396</v>
      </c>
      <c r="E6" t="b">
        <v>1</v>
      </c>
    </row>
    <row r="7" spans="1:5">
      <c r="A7" t="s">
        <v>5052</v>
      </c>
      <c r="B7" t="s">
        <v>6419</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6A876-E9CD-4D84-A867-650B17824B9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6416</v>
      </c>
      <c r="B2" t="s">
        <v>6417</v>
      </c>
      <c r="E2" t="b">
        <v>1</v>
      </c>
    </row>
    <row r="3" spans="1:5">
      <c r="A3" t="s">
        <v>6412</v>
      </c>
      <c r="B3" t="s">
        <v>6418</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FAFD6-F373-4E88-A9EB-204662E9AF3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6414</v>
      </c>
      <c r="B2" t="s">
        <v>6415</v>
      </c>
      <c r="E2" t="b">
        <v>1</v>
      </c>
    </row>
    <row r="3" spans="1:5">
      <c r="A3" t="s">
        <v>5229</v>
      </c>
      <c r="B3" t="s">
        <v>6413</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5506F-536C-4B2A-AD06-9CB20637850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5056</v>
      </c>
      <c r="B2" t="s">
        <v>6409</v>
      </c>
      <c r="E2" t="b">
        <v>1</v>
      </c>
    </row>
    <row r="3" spans="1:5">
      <c r="A3" t="s">
        <v>5052</v>
      </c>
      <c r="B3" t="s">
        <v>6407</v>
      </c>
      <c r="E3" t="b">
        <v>1</v>
      </c>
    </row>
    <row r="4" spans="1:5">
      <c r="A4" t="s">
        <v>5054</v>
      </c>
      <c r="B4" t="s">
        <v>6408</v>
      </c>
      <c r="E4" t="b">
        <v>1</v>
      </c>
    </row>
    <row r="5" spans="1:5">
      <c r="A5" t="s">
        <v>5058</v>
      </c>
      <c r="B5" t="s">
        <v>6410</v>
      </c>
      <c r="E5" t="b">
        <v>1</v>
      </c>
    </row>
    <row r="6" spans="1:5">
      <c r="A6" t="s">
        <v>6412</v>
      </c>
      <c r="B6" t="s">
        <v>6396</v>
      </c>
      <c r="E6" t="b">
        <v>1</v>
      </c>
    </row>
    <row r="7" spans="1:5">
      <c r="A7" t="s">
        <v>5060</v>
      </c>
      <c r="B7" t="s">
        <v>6411</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9C099-16E0-47BA-9C31-F9B438AE29ED}">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13</v>
      </c>
      <c r="B2" t="s">
        <v>6214</v>
      </c>
      <c r="E2" t="b">
        <v>1</v>
      </c>
    </row>
    <row r="3" spans="1:5">
      <c r="A3">
        <v>26</v>
      </c>
      <c r="B3" t="s">
        <v>6240</v>
      </c>
      <c r="E3" t="b">
        <v>1</v>
      </c>
    </row>
    <row r="4" spans="1:5">
      <c r="A4">
        <v>29</v>
      </c>
      <c r="B4" t="s">
        <v>6245</v>
      </c>
      <c r="E4" t="b">
        <v>1</v>
      </c>
    </row>
    <row r="5" spans="1:5">
      <c r="A5">
        <v>36</v>
      </c>
      <c r="B5" t="s">
        <v>6259</v>
      </c>
      <c r="E5" t="b">
        <v>1</v>
      </c>
    </row>
    <row r="6" spans="1:5">
      <c r="A6">
        <v>45</v>
      </c>
      <c r="B6" t="s">
        <v>6271</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0C85B-B6C0-42C8-9A80-14C421447ACE}">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29</v>
      </c>
      <c r="B3" t="s">
        <v>6245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05539-DB12-4F8C-B186-3D0934B1B59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7</v>
      </c>
      <c r="B2" t="s">
        <v>6206</v>
      </c>
      <c r="E2" t="b">
        <v>1</v>
      </c>
    </row>
    <row r="3" spans="1:5">
      <c r="A3">
        <v>13</v>
      </c>
      <c r="B3" t="s">
        <v>6214</v>
      </c>
      <c r="E3" t="b">
        <v>1</v>
      </c>
    </row>
    <row r="4" spans="1:5">
      <c r="A4">
        <v>28</v>
      </c>
      <c r="B4" t="s">
        <v>6244</v>
      </c>
      <c r="E4" t="b">
        <v>1</v>
      </c>
    </row>
    <row r="5" spans="1:5">
      <c r="A5">
        <v>36</v>
      </c>
      <c r="B5" t="s">
        <v>6259</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70E1F-DCA6-4D50-ACD9-FCD6CAD8BFE9}">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13</v>
      </c>
      <c r="B3" t="s">
        <v>6214</v>
      </c>
      <c r="E3" t="b">
        <v>1</v>
      </c>
    </row>
    <row r="4" spans="1:5">
      <c r="A4">
        <v>20</v>
      </c>
      <c r="B4" t="s">
        <v>6229</v>
      </c>
      <c r="E4" t="b">
        <v>1</v>
      </c>
    </row>
    <row r="5" spans="1:5">
      <c r="A5">
        <v>29</v>
      </c>
      <c r="B5" t="s">
        <v>6245</v>
      </c>
      <c r="E5" t="b">
        <v>1</v>
      </c>
    </row>
    <row r="6" spans="1:5">
      <c r="A6">
        <v>40</v>
      </c>
      <c r="B6" t="s">
        <v>6263</v>
      </c>
      <c r="E6" t="b">
        <v>1</v>
      </c>
    </row>
    <row r="7" spans="1:5">
      <c r="A7">
        <v>41</v>
      </c>
      <c r="B7" t="s">
        <v>6264</v>
      </c>
      <c r="E7" t="b">
        <v>1</v>
      </c>
    </row>
    <row r="8" spans="1:5">
      <c r="A8">
        <v>45</v>
      </c>
      <c r="B8" t="s">
        <v>6271</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5ED98-64E4-4558-A482-0333D3B0AD80}">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40</v>
      </c>
      <c r="B2" t="s">
        <v>6263</v>
      </c>
      <c r="E2" t="b">
        <v>1</v>
      </c>
    </row>
    <row r="3" spans="1:5">
      <c r="A3">
        <v>41</v>
      </c>
      <c r="B3" t="s">
        <v>6264</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8E63A-7C09-4DEF-8992-0B3A679ADA6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40</v>
      </c>
      <c r="B2" t="s">
        <v>6263</v>
      </c>
      <c r="E2" t="b">
        <v>1</v>
      </c>
    </row>
    <row r="3" spans="1:5">
      <c r="A3">
        <v>41</v>
      </c>
      <c r="B3" t="s">
        <v>6264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1AACD-9C3D-486B-B9F5-27604598167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13</v>
      </c>
      <c r="B2" t="s">
        <v>6214</v>
      </c>
      <c r="E2" t="b">
        <v>1</v>
      </c>
    </row>
    <row r="3" spans="1:5">
      <c r="A3">
        <v>86</v>
      </c>
      <c r="B3" t="s">
        <v>6280</v>
      </c>
      <c r="E3" t="b">
        <v>1</v>
      </c>
    </row>
    <row r="4" spans="1:5">
      <c r="A4">
        <v>35</v>
      </c>
      <c r="B4" t="s">
        <v>6257</v>
      </c>
      <c r="E4" t="b">
        <v>1</v>
      </c>
    </row>
    <row r="5" spans="1:5">
      <c r="A5">
        <v>37</v>
      </c>
      <c r="B5" t="s">
        <v>6260</v>
      </c>
      <c r="E5" t="b">
        <v>1</v>
      </c>
    </row>
    <row r="6" spans="1:5">
      <c r="A6">
        <v>42</v>
      </c>
      <c r="B6" t="s">
        <v>6265</v>
      </c>
      <c r="E6" t="b">
        <v>1</v>
      </c>
    </row>
    <row r="7" spans="1:5">
      <c r="A7">
        <v>87</v>
      </c>
      <c r="B7" t="s">
        <v>6281</v>
      </c>
      <c r="E7" t="b">
        <v>1</v>
      </c>
    </row>
    <row r="8" spans="1:5">
      <c r="A8">
        <v>45</v>
      </c>
      <c r="B8" t="s">
        <v>6271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7EBA1-BC5E-466D-9328-58A3E6231EA0}">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13</v>
      </c>
      <c r="B2" t="s">
        <v>6214</v>
      </c>
      <c r="E2" t="b">
        <v>1</v>
      </c>
    </row>
    <row r="3" spans="1:5">
      <c r="A3">
        <v>22</v>
      </c>
      <c r="B3" t="s">
        <v>6233</v>
      </c>
      <c r="E3" t="b">
        <v>1</v>
      </c>
    </row>
    <row r="4" spans="1:5">
      <c r="A4">
        <v>25</v>
      </c>
      <c r="B4" t="s">
        <v>6237</v>
      </c>
      <c r="E4" t="b">
        <v>1</v>
      </c>
    </row>
    <row r="5" spans="1:5">
      <c r="A5">
        <v>29</v>
      </c>
      <c r="B5" t="s">
        <v>6245</v>
      </c>
      <c r="E5" t="b">
        <v>1</v>
      </c>
    </row>
    <row r="6" spans="1:5">
      <c r="A6">
        <v>35</v>
      </c>
      <c r="B6" t="s">
        <v>6257</v>
      </c>
      <c r="E6" t="b">
        <v>1</v>
      </c>
    </row>
    <row r="7" spans="1:5">
      <c r="A7">
        <v>37</v>
      </c>
      <c r="B7" t="s">
        <v>6260</v>
      </c>
      <c r="E7" t="b">
        <v>1</v>
      </c>
    </row>
    <row r="8" spans="1:5">
      <c r="A8">
        <v>40</v>
      </c>
      <c r="B8" t="s">
        <v>6263</v>
      </c>
      <c r="E8" t="b">
        <v>1</v>
      </c>
    </row>
    <row r="9" spans="1:5">
      <c r="A9">
        <v>41</v>
      </c>
      <c r="B9" t="s">
        <v>6264</v>
      </c>
      <c r="E9" t="b">
        <v>1</v>
      </c>
    </row>
    <row r="10" spans="1:5">
      <c r="A10">
        <v>45</v>
      </c>
      <c r="B10" t="s">
        <v>6271</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424F9-74B7-484E-A78C-0BED5C6AC07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85</v>
      </c>
      <c r="B2" t="s">
        <v>6231</v>
      </c>
      <c r="E2" t="b">
        <v>1</v>
      </c>
    </row>
    <row r="3" spans="1:5">
      <c r="A3">
        <v>22</v>
      </c>
      <c r="B3" t="s">
        <v>6233</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7A944-C11D-4219-AC03-61FA3923495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35</v>
      </c>
      <c r="B2" t="s">
        <v>6257</v>
      </c>
      <c r="E2" t="b">
        <v>1</v>
      </c>
    </row>
    <row r="3" spans="1:5">
      <c r="A3">
        <v>37</v>
      </c>
      <c r="B3" t="s">
        <v>6260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4185A-607B-4F2F-AF66-A9BF7E9F7BA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11</v>
      </c>
      <c r="B2" t="s">
        <v>6212</v>
      </c>
      <c r="E2" t="b">
        <v>1</v>
      </c>
    </row>
    <row r="3" spans="1:5">
      <c r="A3">
        <v>15</v>
      </c>
      <c r="B3" t="s">
        <v>6223</v>
      </c>
      <c r="E3" t="b">
        <v>1</v>
      </c>
    </row>
    <row r="4" spans="1:5">
      <c r="A4">
        <v>24</v>
      </c>
      <c r="B4" t="s">
        <v>6236</v>
      </c>
      <c r="E4" t="b">
        <v>1</v>
      </c>
    </row>
    <row r="5" spans="1:5">
      <c r="A5">
        <v>34</v>
      </c>
      <c r="B5" t="s">
        <v>6250</v>
      </c>
      <c r="E5" t="b">
        <v>1</v>
      </c>
    </row>
    <row r="6" spans="1:5">
      <c r="A6">
        <v>39</v>
      </c>
      <c r="B6" t="s">
        <v>6262</v>
      </c>
      <c r="E6" t="b">
        <v>1</v>
      </c>
    </row>
    <row r="7" spans="1:5">
      <c r="A7">
        <v>44</v>
      </c>
      <c r="B7" t="s">
        <v>6270</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6D9F9-035E-4430-BBBE-8372474B7CA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13</v>
      </c>
      <c r="B2" t="s">
        <v>6214</v>
      </c>
      <c r="E2" t="b">
        <v>1</v>
      </c>
    </row>
    <row r="3" spans="1:5">
      <c r="A3">
        <v>25</v>
      </c>
      <c r="B3" t="s">
        <v>6237</v>
      </c>
      <c r="E3" t="b">
        <v>1</v>
      </c>
    </row>
    <row r="4" spans="1:5">
      <c r="A4">
        <v>35</v>
      </c>
      <c r="B4" t="s">
        <v>6257</v>
      </c>
      <c r="E4" t="b">
        <v>1</v>
      </c>
    </row>
    <row r="5" spans="1:5">
      <c r="A5">
        <v>40</v>
      </c>
      <c r="B5" t="s">
        <v>6263</v>
      </c>
      <c r="E5" t="b">
        <v>1</v>
      </c>
    </row>
    <row r="6" spans="1:5">
      <c r="A6">
        <v>41</v>
      </c>
      <c r="B6" t="s">
        <v>6264</v>
      </c>
      <c r="E6" t="b">
        <v>1</v>
      </c>
    </row>
    <row r="7" spans="1:5">
      <c r="A7">
        <v>45</v>
      </c>
      <c r="B7" t="s">
        <v>6271</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CA899-C754-4164-834F-EB78EE0D983B}">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2</v>
      </c>
      <c r="B2" t="s">
        <v>6197</v>
      </c>
      <c r="E2" t="b">
        <v>1</v>
      </c>
    </row>
    <row r="3" spans="1:5">
      <c r="A3">
        <v>5</v>
      </c>
      <c r="B3" t="s">
        <v>6204</v>
      </c>
      <c r="E3" t="b">
        <v>1</v>
      </c>
    </row>
    <row r="4" spans="1:5">
      <c r="A4">
        <v>11</v>
      </c>
      <c r="B4" t="s">
        <v>6212</v>
      </c>
      <c r="E4" t="b">
        <v>1</v>
      </c>
    </row>
    <row r="5" spans="1:5">
      <c r="A5">
        <v>13</v>
      </c>
      <c r="B5" t="s">
        <v>6214</v>
      </c>
      <c r="E5" t="b">
        <v>1</v>
      </c>
    </row>
    <row r="6" spans="1:5">
      <c r="A6">
        <v>16</v>
      </c>
      <c r="B6" t="s">
        <v>6224</v>
      </c>
      <c r="E6" t="b">
        <v>1</v>
      </c>
    </row>
    <row r="7" spans="1:5">
      <c r="A7">
        <v>17</v>
      </c>
      <c r="B7" t="s">
        <v>6226</v>
      </c>
      <c r="E7" t="b">
        <v>1</v>
      </c>
    </row>
    <row r="8" spans="1:5">
      <c r="A8">
        <v>19</v>
      </c>
      <c r="B8" t="s">
        <v>6228</v>
      </c>
      <c r="E8" t="b">
        <v>1</v>
      </c>
    </row>
    <row r="9" spans="1:5">
      <c r="A9">
        <v>32</v>
      </c>
      <c r="B9" t="s">
        <v>6248</v>
      </c>
      <c r="E9" t="b">
        <v>1</v>
      </c>
    </row>
    <row r="10" spans="1:5">
      <c r="A10">
        <v>33</v>
      </c>
      <c r="B10" t="s">
        <v>6249</v>
      </c>
      <c r="E10" t="b">
        <v>1</v>
      </c>
    </row>
    <row r="11" spans="1:5">
      <c r="A11">
        <v>34</v>
      </c>
      <c r="B11" t="s">
        <v>6250</v>
      </c>
      <c r="E11" t="b">
        <v>1</v>
      </c>
    </row>
    <row r="12" spans="1:5">
      <c r="A12">
        <v>39</v>
      </c>
      <c r="B12" t="s">
        <v>6262</v>
      </c>
      <c r="E12" t="b">
        <v>1</v>
      </c>
    </row>
    <row r="13" spans="1:5">
      <c r="A13">
        <v>40</v>
      </c>
      <c r="B13" t="s">
        <v>6263</v>
      </c>
      <c r="E13" t="b">
        <v>1</v>
      </c>
    </row>
    <row r="14" spans="1:5">
      <c r="A14">
        <v>41</v>
      </c>
      <c r="B14" t="s">
        <v>6264</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D5E87-B290-4ADE-918A-0729CF035A82}">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13</v>
      </c>
      <c r="B2" t="s">
        <v>6214</v>
      </c>
      <c r="E2" t="b">
        <v>1</v>
      </c>
    </row>
    <row r="3" spans="1:5">
      <c r="A3">
        <v>29</v>
      </c>
      <c r="B3" t="s">
        <v>6245</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9ED14-4EB9-4C91-ACBE-D88BF7EEC81E}">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29</v>
      </c>
      <c r="B3" t="s">
        <v>6245</v>
      </c>
      <c r="E3" t="b">
        <v>1</v>
      </c>
    </row>
    <row r="4" spans="1:5">
      <c r="A4">
        <v>40</v>
      </c>
      <c r="B4" t="s">
        <v>6263</v>
      </c>
      <c r="E4" t="b">
        <v>1</v>
      </c>
    </row>
    <row r="5" spans="1:5">
      <c r="A5">
        <v>41</v>
      </c>
      <c r="B5" t="s">
        <v>6264</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B36E-290D-44D4-9BF6-DC830169BAF5}">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2</v>
      </c>
      <c r="B2" t="s">
        <v>6197</v>
      </c>
      <c r="E2" t="b">
        <v>1</v>
      </c>
    </row>
    <row r="3" spans="1:5">
      <c r="A3">
        <v>5</v>
      </c>
      <c r="B3" t="s">
        <v>6204</v>
      </c>
      <c r="E3" t="b">
        <v>1</v>
      </c>
    </row>
    <row r="4" spans="1:5">
      <c r="A4">
        <v>11</v>
      </c>
      <c r="B4" t="s">
        <v>6212</v>
      </c>
      <c r="E4" t="b">
        <v>1</v>
      </c>
    </row>
    <row r="5" spans="1:5">
      <c r="A5">
        <v>13</v>
      </c>
      <c r="B5" t="s">
        <v>6214</v>
      </c>
      <c r="E5" t="b">
        <v>1</v>
      </c>
    </row>
    <row r="6" spans="1:5">
      <c r="A6">
        <v>16</v>
      </c>
      <c r="B6" t="s">
        <v>6224</v>
      </c>
      <c r="E6" t="b">
        <v>1</v>
      </c>
    </row>
    <row r="7" spans="1:5">
      <c r="A7">
        <v>17</v>
      </c>
      <c r="B7" t="s">
        <v>6226</v>
      </c>
      <c r="E7" t="b">
        <v>1</v>
      </c>
    </row>
    <row r="8" spans="1:5">
      <c r="A8">
        <v>19</v>
      </c>
      <c r="B8" t="s">
        <v>6228</v>
      </c>
      <c r="E8" t="b">
        <v>1</v>
      </c>
    </row>
    <row r="9" spans="1:5">
      <c r="A9">
        <v>32</v>
      </c>
      <c r="B9" t="s">
        <v>6248</v>
      </c>
      <c r="E9" t="b">
        <v>1</v>
      </c>
    </row>
    <row r="10" spans="1:5">
      <c r="A10">
        <v>33</v>
      </c>
      <c r="B10" t="s">
        <v>6249</v>
      </c>
      <c r="E10" t="b">
        <v>1</v>
      </c>
    </row>
    <row r="11" spans="1:5">
      <c r="A11">
        <v>34</v>
      </c>
      <c r="B11" t="s">
        <v>6250</v>
      </c>
      <c r="E11" t="b">
        <v>1</v>
      </c>
    </row>
    <row r="12" spans="1:5">
      <c r="A12">
        <v>39</v>
      </c>
      <c r="B12" t="s">
        <v>6262</v>
      </c>
      <c r="E12" t="b">
        <v>1</v>
      </c>
    </row>
    <row r="13" spans="1:5">
      <c r="A13">
        <v>40</v>
      </c>
      <c r="B13" t="s">
        <v>6263</v>
      </c>
      <c r="E13" t="b">
        <v>1</v>
      </c>
    </row>
    <row r="14" spans="1:5">
      <c r="A14">
        <v>41</v>
      </c>
      <c r="B14" t="s">
        <v>6264</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5A316-BC14-4CFC-A3F0-9A025023EF1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13</v>
      </c>
      <c r="B2" t="s">
        <v>6214</v>
      </c>
      <c r="E2" t="b">
        <v>1</v>
      </c>
    </row>
    <row r="3" spans="1:5">
      <c r="A3">
        <v>83</v>
      </c>
      <c r="B3" t="s">
        <v>6232</v>
      </c>
      <c r="E3" t="b">
        <v>1</v>
      </c>
    </row>
    <row r="4" spans="1:5">
      <c r="A4">
        <v>35</v>
      </c>
      <c r="B4" t="s">
        <v>6257</v>
      </c>
      <c r="E4" t="b">
        <v>1</v>
      </c>
    </row>
    <row r="5" spans="1:5">
      <c r="A5">
        <v>40</v>
      </c>
      <c r="B5" t="s">
        <v>6263</v>
      </c>
      <c r="E5" t="b">
        <v>1</v>
      </c>
    </row>
    <row r="6" spans="1:5">
      <c r="A6">
        <v>41</v>
      </c>
      <c r="B6" t="s">
        <v>6264</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22DBA-711C-4C2A-B8F2-EFC6FC21E624}">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3</v>
      </c>
      <c r="B2" t="s">
        <v>6198</v>
      </c>
      <c r="E2" t="b">
        <v>1</v>
      </c>
    </row>
    <row r="3" spans="1:5">
      <c r="A3">
        <v>4</v>
      </c>
      <c r="B3" t="s">
        <v>6199</v>
      </c>
      <c r="E3" t="b">
        <v>1</v>
      </c>
    </row>
    <row r="4" spans="1:5">
      <c r="A4">
        <v>6</v>
      </c>
      <c r="B4" t="s">
        <v>6205</v>
      </c>
      <c r="E4" t="b">
        <v>1</v>
      </c>
    </row>
    <row r="5" spans="1:5">
      <c r="A5">
        <v>10</v>
      </c>
      <c r="B5" t="s">
        <v>6210</v>
      </c>
      <c r="E5" t="b">
        <v>1</v>
      </c>
    </row>
    <row r="6" spans="1:5">
      <c r="A6">
        <v>13</v>
      </c>
      <c r="B6" t="s">
        <v>6214</v>
      </c>
      <c r="E6" t="b">
        <v>1</v>
      </c>
    </row>
    <row r="7" spans="1:5">
      <c r="A7">
        <v>25</v>
      </c>
      <c r="B7" t="s">
        <v>6237</v>
      </c>
      <c r="E7" t="b">
        <v>1</v>
      </c>
    </row>
    <row r="8" spans="1:5">
      <c r="A8">
        <v>27</v>
      </c>
      <c r="B8" t="s">
        <v>6241</v>
      </c>
      <c r="E8" t="b">
        <v>1</v>
      </c>
    </row>
    <row r="9" spans="1:5">
      <c r="A9">
        <v>29</v>
      </c>
      <c r="B9" t="s">
        <v>6245</v>
      </c>
      <c r="E9" t="b">
        <v>1</v>
      </c>
    </row>
    <row r="10" spans="1:5">
      <c r="A10">
        <v>35</v>
      </c>
      <c r="B10" t="s">
        <v>6257</v>
      </c>
      <c r="E10" t="b">
        <v>1</v>
      </c>
    </row>
    <row r="11" spans="1:5">
      <c r="A11">
        <v>38</v>
      </c>
      <c r="B11" t="s">
        <v>6261</v>
      </c>
      <c r="E11" t="b">
        <v>1</v>
      </c>
    </row>
    <row r="12" spans="1:5">
      <c r="A12">
        <v>40</v>
      </c>
      <c r="B12" t="s">
        <v>6263</v>
      </c>
      <c r="E12" t="b">
        <v>1</v>
      </c>
    </row>
    <row r="13" spans="1:5">
      <c r="A13">
        <v>41</v>
      </c>
      <c r="B13" t="s">
        <v>6264</v>
      </c>
      <c r="E13" t="b">
        <v>1</v>
      </c>
    </row>
    <row r="14" spans="1:5">
      <c r="A14">
        <v>45</v>
      </c>
      <c r="B14" t="s">
        <v>6271</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1FD9C-EAD5-4FDC-A2FF-5460567FFB84}">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9</v>
      </c>
      <c r="B2" t="s">
        <v>6209</v>
      </c>
      <c r="E2" t="b">
        <v>1</v>
      </c>
    </row>
    <row r="3" spans="1:5">
      <c r="A3">
        <v>11</v>
      </c>
      <c r="B3" t="s">
        <v>6212</v>
      </c>
      <c r="E3" t="b">
        <v>1</v>
      </c>
    </row>
    <row r="4" spans="1:5">
      <c r="A4">
        <v>16</v>
      </c>
      <c r="B4" t="s">
        <v>6224</v>
      </c>
      <c r="E4" t="b">
        <v>1</v>
      </c>
    </row>
    <row r="5" spans="1:5">
      <c r="A5">
        <v>19</v>
      </c>
      <c r="B5" t="s">
        <v>6228</v>
      </c>
      <c r="E5" t="b">
        <v>1</v>
      </c>
    </row>
    <row r="6" spans="1:5">
      <c r="A6">
        <v>32</v>
      </c>
      <c r="B6" t="s">
        <v>6248</v>
      </c>
      <c r="E6" t="b">
        <v>1</v>
      </c>
    </row>
    <row r="7" spans="1:5">
      <c r="A7">
        <v>34</v>
      </c>
      <c r="B7" t="s">
        <v>6250</v>
      </c>
      <c r="E7" t="b">
        <v>1</v>
      </c>
    </row>
    <row r="8" spans="1:5">
      <c r="A8">
        <v>39</v>
      </c>
      <c r="B8" t="s">
        <v>6262</v>
      </c>
      <c r="E8" t="b">
        <v>1</v>
      </c>
    </row>
    <row r="9" spans="1:5">
      <c r="A9">
        <v>40</v>
      </c>
      <c r="B9" t="s">
        <v>6263</v>
      </c>
      <c r="E9" t="b">
        <v>1</v>
      </c>
    </row>
    <row r="10" spans="1:5">
      <c r="A10">
        <v>41</v>
      </c>
      <c r="B10" t="s">
        <v>6264</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FECA6-F210-47ED-B112-6B6D8E7622F7}">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2</v>
      </c>
      <c r="B2" t="s">
        <v>6197</v>
      </c>
      <c r="E2" t="b">
        <v>1</v>
      </c>
    </row>
    <row r="3" spans="1:5">
      <c r="A3">
        <v>5</v>
      </c>
      <c r="B3" t="s">
        <v>6204</v>
      </c>
      <c r="E3" t="b">
        <v>1</v>
      </c>
    </row>
    <row r="4" spans="1:5">
      <c r="A4">
        <v>11</v>
      </c>
      <c r="B4" t="s">
        <v>6212</v>
      </c>
      <c r="E4" t="b">
        <v>1</v>
      </c>
    </row>
    <row r="5" spans="1:5">
      <c r="A5">
        <v>13</v>
      </c>
      <c r="B5" t="s">
        <v>6214</v>
      </c>
      <c r="E5" t="b">
        <v>1</v>
      </c>
    </row>
    <row r="6" spans="1:5">
      <c r="A6">
        <v>16</v>
      </c>
      <c r="B6" t="s">
        <v>6224</v>
      </c>
      <c r="E6" t="b">
        <v>1</v>
      </c>
    </row>
    <row r="7" spans="1:5">
      <c r="A7">
        <v>17</v>
      </c>
      <c r="B7" t="s">
        <v>6226</v>
      </c>
      <c r="E7" t="b">
        <v>1</v>
      </c>
    </row>
    <row r="8" spans="1:5">
      <c r="A8">
        <v>19</v>
      </c>
      <c r="B8" t="s">
        <v>6228</v>
      </c>
      <c r="E8" t="b">
        <v>1</v>
      </c>
    </row>
    <row r="9" spans="1:5">
      <c r="A9">
        <v>32</v>
      </c>
      <c r="B9" t="s">
        <v>6248</v>
      </c>
      <c r="E9" t="b">
        <v>1</v>
      </c>
    </row>
    <row r="10" spans="1:5">
      <c r="A10">
        <v>33</v>
      </c>
      <c r="B10" t="s">
        <v>6249</v>
      </c>
      <c r="E10" t="b">
        <v>1</v>
      </c>
    </row>
    <row r="11" spans="1:5">
      <c r="A11">
        <v>34</v>
      </c>
      <c r="B11" t="s">
        <v>6250</v>
      </c>
      <c r="E11" t="b">
        <v>1</v>
      </c>
    </row>
    <row r="12" spans="1:5">
      <c r="A12">
        <v>39</v>
      </c>
      <c r="B12" t="s">
        <v>6262</v>
      </c>
      <c r="E12" t="b">
        <v>1</v>
      </c>
    </row>
    <row r="13" spans="1:5">
      <c r="A13">
        <v>40</v>
      </c>
      <c r="B13" t="s">
        <v>6263</v>
      </c>
      <c r="E13" t="b">
        <v>1</v>
      </c>
    </row>
    <row r="14" spans="1:5">
      <c r="A14">
        <v>41</v>
      </c>
      <c r="B14" t="s">
        <v>6264</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2F165-137D-4721-B540-57E8C635682D}">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13</v>
      </c>
      <c r="B2" t="s">
        <v>6214</v>
      </c>
      <c r="E2" t="b">
        <v>1</v>
      </c>
    </row>
    <row r="3" spans="1:5">
      <c r="A3">
        <v>21</v>
      </c>
      <c r="B3" t="s">
        <v>6230</v>
      </c>
      <c r="E3" t="b">
        <v>1</v>
      </c>
    </row>
    <row r="4" spans="1:5">
      <c r="A4">
        <v>35</v>
      </c>
      <c r="B4" t="s">
        <v>6257</v>
      </c>
      <c r="E4" t="b">
        <v>1</v>
      </c>
    </row>
    <row r="5" spans="1:5">
      <c r="A5">
        <v>37</v>
      </c>
      <c r="B5" t="s">
        <v>6260</v>
      </c>
      <c r="E5" t="b">
        <v>1</v>
      </c>
    </row>
    <row r="6" spans="1:5">
      <c r="A6">
        <v>40</v>
      </c>
      <c r="B6" t="s">
        <v>6263</v>
      </c>
      <c r="E6" t="b">
        <v>1</v>
      </c>
    </row>
    <row r="7" spans="1:5">
      <c r="A7">
        <v>41</v>
      </c>
      <c r="B7" t="s">
        <v>6264</v>
      </c>
      <c r="E7" t="b">
        <v>1</v>
      </c>
    </row>
    <row r="8" spans="1:5">
      <c r="A8">
        <v>45</v>
      </c>
      <c r="B8" t="s">
        <v>6271</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C548-2FE7-4BCC-B660-9A38062A1022}">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3</v>
      </c>
      <c r="B2" t="s">
        <v>6198</v>
      </c>
      <c r="E2" t="b">
        <v>1</v>
      </c>
    </row>
    <row r="3" spans="1:5">
      <c r="A3">
        <v>22</v>
      </c>
      <c r="B3" t="s">
        <v>6233</v>
      </c>
      <c r="E3" t="b">
        <v>1</v>
      </c>
    </row>
    <row r="4" spans="1:5">
      <c r="A4">
        <v>38</v>
      </c>
      <c r="B4" t="s">
        <v>6261</v>
      </c>
      <c r="E4" t="b">
        <v>1</v>
      </c>
    </row>
    <row r="5" spans="1:5">
      <c r="A5">
        <v>40</v>
      </c>
      <c r="B5" t="s">
        <v>6263</v>
      </c>
      <c r="E5" t="b">
        <v>1</v>
      </c>
    </row>
    <row r="6" spans="1:5">
      <c r="A6">
        <v>41</v>
      </c>
      <c r="B6" t="s">
        <v>6264</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FB41B-2FD8-4B02-8AC4-D9ED8972431F}">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3</v>
      </c>
      <c r="B2" t="s">
        <v>6198</v>
      </c>
      <c r="E2" t="b">
        <v>1</v>
      </c>
    </row>
    <row r="3" spans="1:5">
      <c r="A3">
        <v>12</v>
      </c>
      <c r="B3" t="s">
        <v>6213</v>
      </c>
      <c r="E3" t="b">
        <v>1</v>
      </c>
    </row>
    <row r="4" spans="1:5">
      <c r="A4">
        <v>13</v>
      </c>
      <c r="B4" t="s">
        <v>6214</v>
      </c>
      <c r="E4" t="b">
        <v>1</v>
      </c>
    </row>
    <row r="5" spans="1:5">
      <c r="A5">
        <v>35</v>
      </c>
      <c r="B5" t="s">
        <v>6257</v>
      </c>
      <c r="E5" t="b">
        <v>1</v>
      </c>
    </row>
    <row r="6" spans="1:5">
      <c r="A6">
        <v>38</v>
      </c>
      <c r="B6" t="s">
        <v>6261</v>
      </c>
      <c r="E6" t="b">
        <v>1</v>
      </c>
    </row>
    <row r="7" spans="1:5">
      <c r="A7">
        <v>40</v>
      </c>
      <c r="B7" t="s">
        <v>6263</v>
      </c>
      <c r="E7" t="b">
        <v>1</v>
      </c>
    </row>
    <row r="8" spans="1:5">
      <c r="A8">
        <v>41</v>
      </c>
      <c r="B8" t="s">
        <v>6264</v>
      </c>
      <c r="E8" t="b">
        <v>1</v>
      </c>
    </row>
    <row r="9" spans="1:5">
      <c r="A9">
        <v>45</v>
      </c>
      <c r="B9" t="s">
        <v>6271</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FF951-3D75-4D4A-9E64-8D8957DFFD55}">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10</v>
      </c>
      <c r="B3" t="s">
        <v>6210</v>
      </c>
      <c r="E3" t="b">
        <v>1</v>
      </c>
    </row>
    <row r="4" spans="1:5">
      <c r="A4">
        <v>13</v>
      </c>
      <c r="B4" t="s">
        <v>6214</v>
      </c>
      <c r="E4" t="b">
        <v>1</v>
      </c>
    </row>
    <row r="5" spans="1:5">
      <c r="A5">
        <v>19</v>
      </c>
      <c r="B5" t="s">
        <v>6228</v>
      </c>
      <c r="E5" t="b">
        <v>1</v>
      </c>
    </row>
    <row r="6" spans="1:5">
      <c r="A6">
        <v>32</v>
      </c>
      <c r="B6" t="s">
        <v>6248</v>
      </c>
      <c r="E6" t="b">
        <v>1</v>
      </c>
    </row>
    <row r="7" spans="1:5">
      <c r="A7">
        <v>33</v>
      </c>
      <c r="B7" t="s">
        <v>6249</v>
      </c>
      <c r="E7" t="b">
        <v>1</v>
      </c>
    </row>
    <row r="8" spans="1:5">
      <c r="A8">
        <v>34</v>
      </c>
      <c r="B8" t="s">
        <v>6250</v>
      </c>
      <c r="E8" t="b">
        <v>1</v>
      </c>
    </row>
    <row r="9" spans="1:5">
      <c r="A9">
        <v>35</v>
      </c>
      <c r="B9" t="s">
        <v>6257</v>
      </c>
      <c r="E9" t="b">
        <v>1</v>
      </c>
    </row>
    <row r="10" spans="1:5">
      <c r="A10">
        <v>40</v>
      </c>
      <c r="B10" t="s">
        <v>6263</v>
      </c>
      <c r="E10" t="b">
        <v>1</v>
      </c>
    </row>
    <row r="11" spans="1:5">
      <c r="A11">
        <v>41</v>
      </c>
      <c r="B11" t="s">
        <v>6264</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F75-514F-497C-B77B-BE92D1448156}">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11</v>
      </c>
      <c r="B3" t="s">
        <v>6212</v>
      </c>
      <c r="E3" t="b">
        <v>1</v>
      </c>
    </row>
    <row r="4" spans="1:5">
      <c r="A4">
        <v>13</v>
      </c>
      <c r="B4" t="s">
        <v>6214</v>
      </c>
      <c r="E4" t="b">
        <v>1</v>
      </c>
    </row>
    <row r="5" spans="1:5">
      <c r="A5">
        <v>16</v>
      </c>
      <c r="B5" t="s">
        <v>6224</v>
      </c>
      <c r="E5" t="b">
        <v>1</v>
      </c>
    </row>
    <row r="6" spans="1:5">
      <c r="A6">
        <v>19</v>
      </c>
      <c r="B6" t="s">
        <v>6228</v>
      </c>
      <c r="E6" t="b">
        <v>1</v>
      </c>
    </row>
    <row r="7" spans="1:5">
      <c r="A7">
        <v>32</v>
      </c>
      <c r="B7" t="s">
        <v>6248</v>
      </c>
      <c r="E7" t="b">
        <v>1</v>
      </c>
    </row>
    <row r="8" spans="1:5">
      <c r="A8">
        <v>39</v>
      </c>
      <c r="B8" t="s">
        <v>6262</v>
      </c>
      <c r="E8" t="b">
        <v>1</v>
      </c>
    </row>
    <row r="9" spans="1:5">
      <c r="A9">
        <v>40</v>
      </c>
      <c r="B9" t="s">
        <v>6263</v>
      </c>
      <c r="E9" t="b">
        <v>1</v>
      </c>
    </row>
    <row r="10" spans="1:5">
      <c r="A10">
        <v>41</v>
      </c>
      <c r="B10" t="s">
        <v>6264</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55E75-0914-436E-8955-331DFCC9E1E0}">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6</v>
      </c>
      <c r="B2" t="s">
        <v>6205</v>
      </c>
      <c r="E2" t="b">
        <v>1</v>
      </c>
    </row>
    <row r="3" spans="1:5">
      <c r="A3">
        <v>8</v>
      </c>
      <c r="B3" t="s">
        <v>6208</v>
      </c>
      <c r="E3" t="b">
        <v>1</v>
      </c>
    </row>
    <row r="4" spans="1:5">
      <c r="A4">
        <v>12</v>
      </c>
      <c r="B4" t="s">
        <v>6213</v>
      </c>
      <c r="E4" t="b">
        <v>1</v>
      </c>
    </row>
    <row r="5" spans="1:5">
      <c r="A5">
        <v>13</v>
      </c>
      <c r="B5" t="s">
        <v>6214</v>
      </c>
      <c r="E5" t="b">
        <v>1</v>
      </c>
    </row>
    <row r="6" spans="1:5">
      <c r="A6">
        <v>29</v>
      </c>
      <c r="B6" t="s">
        <v>6245</v>
      </c>
      <c r="E6" t="b">
        <v>1</v>
      </c>
    </row>
    <row r="7" spans="1:5">
      <c r="A7">
        <v>35</v>
      </c>
      <c r="B7" t="s">
        <v>6257</v>
      </c>
      <c r="E7" t="b">
        <v>1</v>
      </c>
    </row>
    <row r="8" spans="1:5">
      <c r="A8">
        <v>38</v>
      </c>
      <c r="B8" t="s">
        <v>6261</v>
      </c>
      <c r="E8" t="b">
        <v>1</v>
      </c>
    </row>
    <row r="9" spans="1:5">
      <c r="A9">
        <v>40</v>
      </c>
      <c r="B9" t="s">
        <v>6263</v>
      </c>
      <c r="E9" t="b">
        <v>1</v>
      </c>
    </row>
    <row r="10" spans="1:5">
      <c r="A10">
        <v>41</v>
      </c>
      <c r="B10" t="s">
        <v>6264</v>
      </c>
      <c r="E10" t="b">
        <v>1</v>
      </c>
    </row>
    <row r="11" spans="1:5">
      <c r="A11">
        <v>45</v>
      </c>
      <c r="B11" t="s">
        <v>6271</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6839D-708F-4FF0-B155-4851A2ECF58D}">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10</v>
      </c>
      <c r="B3" t="s">
        <v>6210</v>
      </c>
      <c r="E3" t="b">
        <v>1</v>
      </c>
    </row>
    <row r="4" spans="1:5">
      <c r="A4">
        <v>13</v>
      </c>
      <c r="B4" t="s">
        <v>6214</v>
      </c>
      <c r="E4" t="b">
        <v>1</v>
      </c>
    </row>
    <row r="5" spans="1:5">
      <c r="A5">
        <v>19</v>
      </c>
      <c r="B5" t="s">
        <v>6228</v>
      </c>
      <c r="E5" t="b">
        <v>1</v>
      </c>
    </row>
    <row r="6" spans="1:5">
      <c r="A6">
        <v>25</v>
      </c>
      <c r="B6" t="s">
        <v>6237</v>
      </c>
      <c r="E6" t="b">
        <v>1</v>
      </c>
    </row>
    <row r="7" spans="1:5">
      <c r="A7">
        <v>32</v>
      </c>
      <c r="B7" t="s">
        <v>6248</v>
      </c>
      <c r="E7" t="b">
        <v>1</v>
      </c>
    </row>
    <row r="8" spans="1:5">
      <c r="A8">
        <v>34</v>
      </c>
      <c r="B8" t="s">
        <v>6250</v>
      </c>
      <c r="E8" t="b">
        <v>1</v>
      </c>
    </row>
    <row r="9" spans="1:5">
      <c r="A9">
        <v>40</v>
      </c>
      <c r="B9" t="s">
        <v>6263</v>
      </c>
      <c r="E9" t="b">
        <v>1</v>
      </c>
    </row>
    <row r="10" spans="1:5">
      <c r="A10">
        <v>41</v>
      </c>
      <c r="B10" t="s">
        <v>6264</v>
      </c>
      <c r="E10" t="b">
        <v>1</v>
      </c>
    </row>
    <row r="11" spans="1:5">
      <c r="A11">
        <v>45</v>
      </c>
      <c r="B11" t="s">
        <v>6271</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81B43-D04B-4F48-827B-34195CEE0B90}">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3</v>
      </c>
      <c r="B2" t="s">
        <v>6198</v>
      </c>
      <c r="E2" t="b">
        <v>1</v>
      </c>
    </row>
    <row r="3" spans="1:5">
      <c r="A3">
        <v>12</v>
      </c>
      <c r="B3" t="s">
        <v>6213</v>
      </c>
      <c r="E3" t="b">
        <v>1</v>
      </c>
    </row>
    <row r="4" spans="1:5">
      <c r="A4">
        <v>13</v>
      </c>
      <c r="B4" t="s">
        <v>6214</v>
      </c>
      <c r="E4" t="b">
        <v>1</v>
      </c>
    </row>
    <row r="5" spans="1:5">
      <c r="A5">
        <v>29</v>
      </c>
      <c r="B5" t="s">
        <v>6245</v>
      </c>
      <c r="E5" t="b">
        <v>1</v>
      </c>
    </row>
    <row r="6" spans="1:5">
      <c r="A6">
        <v>35</v>
      </c>
      <c r="B6" t="s">
        <v>6257</v>
      </c>
      <c r="E6" t="b">
        <v>1</v>
      </c>
    </row>
    <row r="7" spans="1:5">
      <c r="A7">
        <v>38</v>
      </c>
      <c r="B7" t="s">
        <v>6261</v>
      </c>
      <c r="E7" t="b">
        <v>1</v>
      </c>
    </row>
    <row r="8" spans="1:5">
      <c r="A8">
        <v>40</v>
      </c>
      <c r="B8" t="s">
        <v>6263</v>
      </c>
      <c r="E8" t="b">
        <v>1</v>
      </c>
    </row>
    <row r="9" spans="1:5">
      <c r="A9">
        <v>41</v>
      </c>
      <c r="B9" t="s">
        <v>6264</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3AB79-D023-4388-8FEE-94571306BBA1}">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57</v>
      </c>
      <c r="B2" t="s">
        <v>6215</v>
      </c>
      <c r="E2" t="b">
        <v>1</v>
      </c>
    </row>
    <row r="3" spans="1:5">
      <c r="A3">
        <v>58</v>
      </c>
      <c r="B3" t="s">
        <v>6216</v>
      </c>
      <c r="E3" t="b">
        <v>1</v>
      </c>
    </row>
    <row r="4" spans="1:5">
      <c r="A4">
        <v>62</v>
      </c>
      <c r="B4" t="s">
        <v>6217</v>
      </c>
      <c r="E4" t="b">
        <v>1</v>
      </c>
    </row>
    <row r="5" spans="1:5">
      <c r="A5">
        <v>59</v>
      </c>
      <c r="B5" t="s">
        <v>6218</v>
      </c>
      <c r="E5" t="b">
        <v>1</v>
      </c>
    </row>
    <row r="6" spans="1:5">
      <c r="A6">
        <v>60</v>
      </c>
      <c r="B6" t="s">
        <v>6219</v>
      </c>
      <c r="E6" t="b">
        <v>1</v>
      </c>
    </row>
    <row r="7" spans="1:5">
      <c r="A7">
        <v>61</v>
      </c>
      <c r="B7" t="s">
        <v>6220</v>
      </c>
      <c r="E7" t="b">
        <v>1</v>
      </c>
    </row>
    <row r="8" spans="1:5">
      <c r="A8">
        <v>56</v>
      </c>
      <c r="B8" t="s">
        <v>6239</v>
      </c>
      <c r="E8" t="b">
        <v>1</v>
      </c>
    </row>
    <row r="9" spans="1:5">
      <c r="A9">
        <v>40</v>
      </c>
      <c r="B9" t="s">
        <v>6263</v>
      </c>
      <c r="E9" t="b">
        <v>1</v>
      </c>
    </row>
    <row r="10" spans="1:5">
      <c r="A10">
        <v>41</v>
      </c>
      <c r="B10" t="s">
        <v>6264</v>
      </c>
      <c r="E10" t="b">
        <v>1</v>
      </c>
    </row>
    <row r="11" spans="1:5">
      <c r="A11">
        <v>45</v>
      </c>
      <c r="B11" t="s">
        <v>6271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42A5D-E48C-4D3B-93F7-66C42D13CDA3}">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64</v>
      </c>
      <c r="B3" t="s">
        <v>6201</v>
      </c>
      <c r="E3" t="b">
        <v>1</v>
      </c>
    </row>
    <row r="4" spans="1:5">
      <c r="A4">
        <v>63</v>
      </c>
      <c r="B4" t="s">
        <v>6202</v>
      </c>
      <c r="E4" t="b">
        <v>1</v>
      </c>
    </row>
    <row r="5" spans="1:5">
      <c r="A5">
        <v>65</v>
      </c>
      <c r="B5" t="s">
        <v>6203</v>
      </c>
      <c r="E5" t="b">
        <v>1</v>
      </c>
    </row>
    <row r="6" spans="1:5">
      <c r="A6">
        <v>13</v>
      </c>
      <c r="B6" t="s">
        <v>6214</v>
      </c>
      <c r="E6" t="b">
        <v>1</v>
      </c>
    </row>
    <row r="7" spans="1:5">
      <c r="A7">
        <v>66</v>
      </c>
      <c r="B7" t="s">
        <v>6243</v>
      </c>
      <c r="E7" t="b">
        <v>1</v>
      </c>
    </row>
    <row r="8" spans="1:5">
      <c r="A8">
        <v>67</v>
      </c>
      <c r="B8" t="s">
        <v>6254</v>
      </c>
      <c r="E8" t="b">
        <v>1</v>
      </c>
    </row>
    <row r="9" spans="1:5">
      <c r="A9">
        <v>68</v>
      </c>
      <c r="B9" t="s">
        <v>6255</v>
      </c>
      <c r="E9" t="b">
        <v>1</v>
      </c>
    </row>
    <row r="10" spans="1:5">
      <c r="A10">
        <v>69</v>
      </c>
      <c r="B10" t="s">
        <v>6256</v>
      </c>
      <c r="E10" t="b">
        <v>1</v>
      </c>
    </row>
    <row r="11" spans="1:5">
      <c r="A11">
        <v>40</v>
      </c>
      <c r="B11" t="s">
        <v>6263</v>
      </c>
      <c r="E11" t="b">
        <v>1</v>
      </c>
    </row>
    <row r="12" spans="1:5">
      <c r="A12">
        <v>41</v>
      </c>
      <c r="B12" t="s">
        <v>6264</v>
      </c>
      <c r="E12" t="b">
        <v>1</v>
      </c>
    </row>
    <row r="13" spans="1:5">
      <c r="A13">
        <v>45</v>
      </c>
      <c r="B13" t="s">
        <v>6271</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C5CC-8C8E-440F-8391-4D7956EE0B5F}">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6</v>
      </c>
      <c r="B3" t="s">
        <v>6205</v>
      </c>
      <c r="E3" t="b">
        <v>1</v>
      </c>
    </row>
    <row r="4" spans="1:5">
      <c r="A4">
        <v>13</v>
      </c>
      <c r="B4" t="s">
        <v>6214</v>
      </c>
      <c r="E4" t="b">
        <v>1</v>
      </c>
    </row>
    <row r="5" spans="1:5">
      <c r="A5">
        <v>70</v>
      </c>
      <c r="B5" t="s">
        <v>6242</v>
      </c>
      <c r="E5" t="b">
        <v>1</v>
      </c>
    </row>
    <row r="6" spans="1:5">
      <c r="A6">
        <v>40</v>
      </c>
      <c r="B6" t="s">
        <v>6263</v>
      </c>
      <c r="E6" t="b">
        <v>1</v>
      </c>
    </row>
    <row r="7" spans="1:5">
      <c r="A7">
        <v>41</v>
      </c>
      <c r="B7" t="s">
        <v>6264</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B4EBA-9D48-4DAD-BD08-2908175BFD60}">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19</v>
      </c>
      <c r="B2" t="s">
        <v>6228</v>
      </c>
      <c r="E2" t="b">
        <v>1</v>
      </c>
    </row>
    <row r="3" spans="1:5">
      <c r="A3">
        <v>56</v>
      </c>
      <c r="B3" t="s">
        <v>6239</v>
      </c>
      <c r="E3" t="b">
        <v>1</v>
      </c>
    </row>
    <row r="4" spans="1:5">
      <c r="A4">
        <v>48</v>
      </c>
      <c r="B4" t="s">
        <v>6251</v>
      </c>
      <c r="E4" t="b">
        <v>1</v>
      </c>
    </row>
    <row r="5" spans="1:5">
      <c r="A5">
        <v>49</v>
      </c>
      <c r="B5" t="s">
        <v>6253</v>
      </c>
      <c r="E5" t="b">
        <v>1</v>
      </c>
    </row>
    <row r="6" spans="1:5">
      <c r="A6">
        <v>40</v>
      </c>
      <c r="B6" t="s">
        <v>6263</v>
      </c>
      <c r="E6" t="b">
        <v>1</v>
      </c>
    </row>
    <row r="7" spans="1:5">
      <c r="A7">
        <v>41</v>
      </c>
      <c r="B7" t="s">
        <v>6264</v>
      </c>
      <c r="E7" t="b">
        <v>1</v>
      </c>
    </row>
    <row r="8" spans="1:5">
      <c r="A8">
        <v>52</v>
      </c>
      <c r="B8" t="s">
        <v>6272</v>
      </c>
      <c r="E8" t="b">
        <v>1</v>
      </c>
    </row>
    <row r="9" spans="1:5">
      <c r="A9">
        <v>53</v>
      </c>
      <c r="B9" t="s">
        <v>6273</v>
      </c>
      <c r="E9" t="b">
        <v>1</v>
      </c>
    </row>
    <row r="10" spans="1:5">
      <c r="A10">
        <v>54</v>
      </c>
      <c r="B10" t="s">
        <v>6274</v>
      </c>
      <c r="E10" t="b">
        <v>1</v>
      </c>
    </row>
    <row r="11" spans="1:5">
      <c r="A11">
        <v>50</v>
      </c>
      <c r="B11" t="s">
        <v>6275</v>
      </c>
      <c r="E11" t="b">
        <v>1</v>
      </c>
    </row>
    <row r="12" spans="1:5">
      <c r="A12">
        <v>55</v>
      </c>
      <c r="B12" t="s">
        <v>6276</v>
      </c>
      <c r="E12" t="b">
        <v>1</v>
      </c>
    </row>
    <row r="13" spans="1:5">
      <c r="A13">
        <v>51</v>
      </c>
      <c r="B13" t="s">
        <v>6277</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7CC1E-7839-4A24-8C4C-05300E2248F3}">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13</v>
      </c>
      <c r="B3" t="s">
        <v>6214</v>
      </c>
      <c r="E3" t="b">
        <v>1</v>
      </c>
    </row>
    <row r="4" spans="1:5">
      <c r="A4">
        <v>40</v>
      </c>
      <c r="B4" t="s">
        <v>6263</v>
      </c>
      <c r="E4" t="b">
        <v>1</v>
      </c>
    </row>
    <row r="5" spans="1:5">
      <c r="A5">
        <v>41</v>
      </c>
      <c r="B5" t="s">
        <v>6264</v>
      </c>
      <c r="E5" t="b">
        <v>1</v>
      </c>
    </row>
    <row r="6" spans="1:5">
      <c r="A6">
        <v>42</v>
      </c>
      <c r="B6" t="s">
        <v>6265</v>
      </c>
      <c r="E6" t="b">
        <v>1</v>
      </c>
    </row>
    <row r="7" spans="1:5">
      <c r="A7">
        <v>43</v>
      </c>
      <c r="B7" t="s">
        <v>6268</v>
      </c>
      <c r="E7" t="b">
        <v>1</v>
      </c>
    </row>
    <row r="8" spans="1:5">
      <c r="A8">
        <v>45</v>
      </c>
      <c r="B8" t="s">
        <v>6271</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F6923-F32C-41E1-AB80-9C027755A451}">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40</v>
      </c>
      <c r="B3" t="s">
        <v>6263</v>
      </c>
      <c r="E3" t="b">
        <v>1</v>
      </c>
    </row>
    <row r="4" spans="1:5">
      <c r="A4">
        <v>41</v>
      </c>
      <c r="B4" t="s">
        <v>6264</v>
      </c>
      <c r="E4" t="b">
        <v>1</v>
      </c>
    </row>
    <row r="5" spans="1:5">
      <c r="A5">
        <v>43</v>
      </c>
      <c r="B5" t="s">
        <v>6268</v>
      </c>
      <c r="E5" t="b">
        <v>1</v>
      </c>
    </row>
    <row r="6" spans="1:5">
      <c r="A6">
        <v>45</v>
      </c>
      <c r="B6" t="s">
        <v>6271</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9057-9520-4F1F-9EBF-14B82ACFEB52}">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11</v>
      </c>
      <c r="B3" t="s">
        <v>6212</v>
      </c>
      <c r="E3" t="b">
        <v>1</v>
      </c>
    </row>
    <row r="4" spans="1:5">
      <c r="A4">
        <v>13</v>
      </c>
      <c r="B4" t="s">
        <v>6214</v>
      </c>
      <c r="E4" t="b">
        <v>1</v>
      </c>
    </row>
    <row r="5" spans="1:5">
      <c r="A5">
        <v>71</v>
      </c>
      <c r="B5" t="s">
        <v>6235</v>
      </c>
      <c r="E5" t="b">
        <v>1</v>
      </c>
    </row>
    <row r="6" spans="1:5">
      <c r="A6">
        <v>29</v>
      </c>
      <c r="B6" t="s">
        <v>6245</v>
      </c>
      <c r="E6" t="b">
        <v>1</v>
      </c>
    </row>
    <row r="7" spans="1:5">
      <c r="A7">
        <v>35</v>
      </c>
      <c r="B7" t="s">
        <v>6257</v>
      </c>
      <c r="E7" t="b">
        <v>1</v>
      </c>
    </row>
    <row r="8" spans="1:5">
      <c r="A8">
        <v>40</v>
      </c>
      <c r="B8" t="s">
        <v>6263</v>
      </c>
      <c r="E8" t="b">
        <v>1</v>
      </c>
    </row>
    <row r="9" spans="1:5">
      <c r="A9">
        <v>41</v>
      </c>
      <c r="B9" t="s">
        <v>6264</v>
      </c>
      <c r="E9" t="b">
        <v>1</v>
      </c>
    </row>
    <row r="10" spans="1:5">
      <c r="A10">
        <v>42</v>
      </c>
      <c r="B10" t="s">
        <v>6265</v>
      </c>
      <c r="E10" t="b">
        <v>1</v>
      </c>
    </row>
    <row r="11" spans="1:5">
      <c r="A11">
        <v>43</v>
      </c>
      <c r="B11" t="s">
        <v>6268</v>
      </c>
      <c r="E11" t="b">
        <v>1</v>
      </c>
    </row>
    <row r="12" spans="1:5">
      <c r="A12">
        <v>45</v>
      </c>
      <c r="B12" t="s">
        <v>6271</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C1C2A-85FC-46D1-91E7-1F4AA62CA2A8}">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76</v>
      </c>
      <c r="B3" t="s">
        <v>6200</v>
      </c>
      <c r="E3" t="b">
        <v>1</v>
      </c>
    </row>
    <row r="4" spans="1:5">
      <c r="A4">
        <v>10</v>
      </c>
      <c r="B4" t="s">
        <v>6210</v>
      </c>
      <c r="E4" t="b">
        <v>1</v>
      </c>
    </row>
    <row r="5" spans="1:5">
      <c r="A5">
        <v>11</v>
      </c>
      <c r="B5" t="s">
        <v>6212</v>
      </c>
      <c r="E5" t="b">
        <v>1</v>
      </c>
    </row>
    <row r="6" spans="1:5">
      <c r="A6">
        <v>13</v>
      </c>
      <c r="B6" t="s">
        <v>6214</v>
      </c>
      <c r="E6" t="b">
        <v>1</v>
      </c>
    </row>
    <row r="7" spans="1:5">
      <c r="A7">
        <v>77</v>
      </c>
      <c r="B7" t="s">
        <v>6221</v>
      </c>
      <c r="E7" t="b">
        <v>1</v>
      </c>
    </row>
    <row r="8" spans="1:5">
      <c r="A8">
        <v>78</v>
      </c>
      <c r="B8" t="s">
        <v>6225</v>
      </c>
      <c r="E8" t="b">
        <v>1</v>
      </c>
    </row>
    <row r="9" spans="1:5">
      <c r="A9">
        <v>23</v>
      </c>
      <c r="B9" t="s">
        <v>6234</v>
      </c>
      <c r="E9" t="b">
        <v>1</v>
      </c>
    </row>
    <row r="10" spans="1:5">
      <c r="A10">
        <v>71</v>
      </c>
      <c r="B10" t="s">
        <v>6235</v>
      </c>
      <c r="E10" t="b">
        <v>1</v>
      </c>
    </row>
    <row r="11" spans="1:5">
      <c r="A11">
        <v>29</v>
      </c>
      <c r="B11" t="s">
        <v>6245</v>
      </c>
      <c r="E11" t="b">
        <v>1</v>
      </c>
    </row>
    <row r="12" spans="1:5">
      <c r="A12">
        <v>31</v>
      </c>
      <c r="B12" t="s">
        <v>6247</v>
      </c>
      <c r="E12" t="b">
        <v>1</v>
      </c>
    </row>
    <row r="13" spans="1:5">
      <c r="A13">
        <v>35</v>
      </c>
      <c r="B13" t="s">
        <v>6257</v>
      </c>
      <c r="E13" t="b">
        <v>1</v>
      </c>
    </row>
    <row r="14" spans="1:5">
      <c r="A14">
        <v>40</v>
      </c>
      <c r="B14" t="s">
        <v>6263</v>
      </c>
      <c r="E14" t="b">
        <v>1</v>
      </c>
    </row>
    <row r="15" spans="1:5">
      <c r="A15">
        <v>41</v>
      </c>
      <c r="B15" t="s">
        <v>6264</v>
      </c>
      <c r="E15" t="b">
        <v>1</v>
      </c>
    </row>
    <row r="16" spans="1:5">
      <c r="A16">
        <v>42</v>
      </c>
      <c r="B16" t="s">
        <v>6265</v>
      </c>
      <c r="E16" t="b">
        <v>1</v>
      </c>
    </row>
    <row r="17" spans="1:5">
      <c r="A17">
        <v>79</v>
      </c>
      <c r="B17" t="s">
        <v>6266</v>
      </c>
      <c r="E17" t="b">
        <v>1</v>
      </c>
    </row>
    <row r="18" spans="1:5">
      <c r="A18">
        <v>80</v>
      </c>
      <c r="B18" t="s">
        <v>6267</v>
      </c>
      <c r="E18" t="b">
        <v>1</v>
      </c>
    </row>
    <row r="19" spans="1:5">
      <c r="A19">
        <v>43</v>
      </c>
      <c r="B19" t="s">
        <v>6268</v>
      </c>
      <c r="E19" t="b">
        <v>1</v>
      </c>
    </row>
    <row r="20" spans="1:5">
      <c r="A20">
        <v>45</v>
      </c>
      <c r="B20" t="s">
        <v>6271</v>
      </c>
      <c r="E20" t="b">
        <v>1</v>
      </c>
    </row>
    <row r="21" spans="1:5">
      <c r="A21">
        <v>81</v>
      </c>
      <c r="B21" t="s">
        <v>6278</v>
      </c>
      <c r="E21" t="b">
        <v>1</v>
      </c>
    </row>
    <row r="22" spans="1:5">
      <c r="A22">
        <v>82</v>
      </c>
      <c r="B22" t="s">
        <v>6279</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18B7B-337D-4494-BF81-6059CC68064E}">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10</v>
      </c>
      <c r="B3" t="s">
        <v>6210</v>
      </c>
      <c r="E3" t="b">
        <v>1</v>
      </c>
    </row>
    <row r="4" spans="1:5">
      <c r="A4">
        <v>11</v>
      </c>
      <c r="B4" t="s">
        <v>6212</v>
      </c>
      <c r="E4" t="b">
        <v>1</v>
      </c>
    </row>
    <row r="5" spans="1:5">
      <c r="A5">
        <v>13</v>
      </c>
      <c r="B5" t="s">
        <v>6214</v>
      </c>
      <c r="E5" t="b">
        <v>1</v>
      </c>
    </row>
    <row r="6" spans="1:5">
      <c r="A6">
        <v>23</v>
      </c>
      <c r="B6" t="s">
        <v>6234</v>
      </c>
      <c r="E6" t="b">
        <v>1</v>
      </c>
    </row>
    <row r="7" spans="1:5">
      <c r="A7">
        <v>71</v>
      </c>
      <c r="B7" t="s">
        <v>6235</v>
      </c>
      <c r="E7" t="b">
        <v>1</v>
      </c>
    </row>
    <row r="8" spans="1:5">
      <c r="A8">
        <v>29</v>
      </c>
      <c r="B8" t="s">
        <v>6245</v>
      </c>
      <c r="E8" t="b">
        <v>1</v>
      </c>
    </row>
    <row r="9" spans="1:5">
      <c r="A9">
        <v>72</v>
      </c>
      <c r="B9" t="s">
        <v>6252</v>
      </c>
      <c r="E9" t="b">
        <v>1</v>
      </c>
    </row>
    <row r="10" spans="1:5">
      <c r="A10">
        <v>35</v>
      </c>
      <c r="B10" t="s">
        <v>6257</v>
      </c>
      <c r="E10" t="b">
        <v>1</v>
      </c>
    </row>
    <row r="11" spans="1:5">
      <c r="A11">
        <v>40</v>
      </c>
      <c r="B11" t="s">
        <v>6263</v>
      </c>
      <c r="E11" t="b">
        <v>1</v>
      </c>
    </row>
    <row r="12" spans="1:5">
      <c r="A12">
        <v>41</v>
      </c>
      <c r="B12" t="s">
        <v>6264</v>
      </c>
      <c r="E12" t="b">
        <v>1</v>
      </c>
    </row>
    <row r="13" spans="1:5">
      <c r="A13">
        <v>42</v>
      </c>
      <c r="B13" t="s">
        <v>6265</v>
      </c>
      <c r="E13" t="b">
        <v>1</v>
      </c>
    </row>
    <row r="14" spans="1:5">
      <c r="A14">
        <v>43</v>
      </c>
      <c r="B14" t="s">
        <v>6268</v>
      </c>
      <c r="E14" t="b">
        <v>1</v>
      </c>
    </row>
    <row r="15" spans="1:5">
      <c r="A15">
        <v>45</v>
      </c>
      <c r="B15" t="s">
        <v>6271</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50B6C-AE4C-4D5E-837F-DE09D0D2451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11</v>
      </c>
      <c r="B2" t="s">
        <v>6212</v>
      </c>
      <c r="E2" t="b">
        <v>1</v>
      </c>
    </row>
    <row r="3" spans="1:5">
      <c r="A3">
        <v>29</v>
      </c>
      <c r="B3" t="s">
        <v>6245</v>
      </c>
      <c r="E3" t="b">
        <v>1</v>
      </c>
    </row>
    <row r="4" spans="1:5">
      <c r="A4">
        <v>72</v>
      </c>
      <c r="B4" t="s">
        <v>6252</v>
      </c>
      <c r="E4" t="b">
        <v>1</v>
      </c>
    </row>
    <row r="5" spans="1:5">
      <c r="A5">
        <v>39</v>
      </c>
      <c r="B5" t="s">
        <v>6262</v>
      </c>
      <c r="E5" t="b">
        <v>1</v>
      </c>
    </row>
    <row r="6" spans="1:5">
      <c r="A6">
        <v>40</v>
      </c>
      <c r="B6" t="s">
        <v>6263</v>
      </c>
      <c r="E6" t="b">
        <v>1</v>
      </c>
    </row>
    <row r="7" spans="1:5">
      <c r="A7">
        <v>41</v>
      </c>
      <c r="B7" t="s">
        <v>6264</v>
      </c>
      <c r="E7" t="b">
        <v>1</v>
      </c>
    </row>
    <row r="8" spans="1:5">
      <c r="A8">
        <v>45</v>
      </c>
      <c r="B8" t="s">
        <v>6271</v>
      </c>
      <c r="E8"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28A38-B550-4E0E-B3DC-9B345A8B5110}">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10</v>
      </c>
      <c r="B3" t="s">
        <v>6210</v>
      </c>
      <c r="E3" t="b">
        <v>1</v>
      </c>
    </row>
    <row r="4" spans="1:5">
      <c r="A4">
        <v>11</v>
      </c>
      <c r="B4" t="s">
        <v>6212</v>
      </c>
      <c r="E4" t="b">
        <v>1</v>
      </c>
    </row>
    <row r="5" spans="1:5">
      <c r="A5">
        <v>13</v>
      </c>
      <c r="B5" t="s">
        <v>6214</v>
      </c>
      <c r="E5" t="b">
        <v>1</v>
      </c>
    </row>
    <row r="6" spans="1:5">
      <c r="A6">
        <v>23</v>
      </c>
      <c r="B6" t="s">
        <v>6234</v>
      </c>
      <c r="E6" t="b">
        <v>1</v>
      </c>
    </row>
    <row r="7" spans="1:5">
      <c r="A7">
        <v>71</v>
      </c>
      <c r="B7" t="s">
        <v>6235</v>
      </c>
      <c r="E7" t="b">
        <v>1</v>
      </c>
    </row>
    <row r="8" spans="1:5">
      <c r="A8">
        <v>28</v>
      </c>
      <c r="B8" t="s">
        <v>6244</v>
      </c>
      <c r="E8" t="b">
        <v>1</v>
      </c>
    </row>
    <row r="9" spans="1:5">
      <c r="A9">
        <v>29</v>
      </c>
      <c r="B9" t="s">
        <v>6245</v>
      </c>
      <c r="E9" t="b">
        <v>1</v>
      </c>
    </row>
    <row r="10" spans="1:5">
      <c r="A10">
        <v>35</v>
      </c>
      <c r="B10" t="s">
        <v>6257</v>
      </c>
      <c r="E10" t="b">
        <v>1</v>
      </c>
    </row>
    <row r="11" spans="1:5">
      <c r="A11">
        <v>40</v>
      </c>
      <c r="B11" t="s">
        <v>6263</v>
      </c>
      <c r="E11" t="b">
        <v>1</v>
      </c>
    </row>
    <row r="12" spans="1:5">
      <c r="A12">
        <v>41</v>
      </c>
      <c r="B12" t="s">
        <v>6264</v>
      </c>
      <c r="E12" t="b">
        <v>1</v>
      </c>
    </row>
    <row r="13" spans="1:5">
      <c r="A13">
        <v>42</v>
      </c>
      <c r="B13" t="s">
        <v>6265</v>
      </c>
      <c r="E13" t="b">
        <v>1</v>
      </c>
    </row>
    <row r="14" spans="1:5">
      <c r="A14">
        <v>84</v>
      </c>
      <c r="B14" t="s">
        <v>6269</v>
      </c>
      <c r="E14" t="b">
        <v>1</v>
      </c>
    </row>
    <row r="15" spans="1:5">
      <c r="A15">
        <v>45</v>
      </c>
      <c r="B15" t="s">
        <v>6271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0386A-C563-40E6-9E1B-B48F9B0510B6}">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10</v>
      </c>
      <c r="B3" t="s">
        <v>6210</v>
      </c>
      <c r="E3" t="b">
        <v>1</v>
      </c>
    </row>
    <row r="4" spans="1:5">
      <c r="A4">
        <v>73</v>
      </c>
      <c r="B4" t="s">
        <v>6211</v>
      </c>
      <c r="E4" t="b">
        <v>1</v>
      </c>
    </row>
    <row r="5" spans="1:5">
      <c r="A5">
        <v>13</v>
      </c>
      <c r="B5" t="s">
        <v>6214</v>
      </c>
      <c r="E5" t="b">
        <v>1</v>
      </c>
    </row>
    <row r="6" spans="1:5">
      <c r="A6">
        <v>23</v>
      </c>
      <c r="B6" t="s">
        <v>6234</v>
      </c>
      <c r="E6" t="b">
        <v>1</v>
      </c>
    </row>
    <row r="7" spans="1:5">
      <c r="A7">
        <v>74</v>
      </c>
      <c r="B7" t="s">
        <v>6238</v>
      </c>
      <c r="E7" t="b">
        <v>1</v>
      </c>
    </row>
    <row r="8" spans="1:5">
      <c r="A8">
        <v>29</v>
      </c>
      <c r="B8" t="s">
        <v>6245</v>
      </c>
      <c r="E8" t="b">
        <v>1</v>
      </c>
    </row>
    <row r="9" spans="1:5">
      <c r="A9">
        <v>35</v>
      </c>
      <c r="B9" t="s">
        <v>6257</v>
      </c>
      <c r="E9" t="b">
        <v>1</v>
      </c>
    </row>
    <row r="10" spans="1:5">
      <c r="A10">
        <v>75</v>
      </c>
      <c r="B10" t="s">
        <v>6258</v>
      </c>
      <c r="E10" t="b">
        <v>1</v>
      </c>
    </row>
    <row r="11" spans="1:5">
      <c r="A11">
        <v>39</v>
      </c>
      <c r="B11" t="s">
        <v>6262</v>
      </c>
      <c r="E11" t="b">
        <v>1</v>
      </c>
    </row>
    <row r="12" spans="1:5">
      <c r="A12">
        <v>40</v>
      </c>
      <c r="B12" t="s">
        <v>6263</v>
      </c>
      <c r="E12" t="b">
        <v>1</v>
      </c>
    </row>
    <row r="13" spans="1:5">
      <c r="A13">
        <v>41</v>
      </c>
      <c r="B13" t="s">
        <v>6264</v>
      </c>
      <c r="E13" t="b">
        <v>1</v>
      </c>
    </row>
    <row r="14" spans="1:5">
      <c r="A14">
        <v>42</v>
      </c>
      <c r="B14" t="s">
        <v>6265</v>
      </c>
      <c r="E14" t="b">
        <v>1</v>
      </c>
    </row>
    <row r="15" spans="1:5">
      <c r="A15">
        <v>45</v>
      </c>
      <c r="B15" t="s">
        <v>6271</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7EC26-BA90-486F-ADB5-5AC5F1703DC2}">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11</v>
      </c>
      <c r="B3" t="s">
        <v>6212</v>
      </c>
      <c r="E3" t="b">
        <v>1</v>
      </c>
    </row>
    <row r="4" spans="1:5">
      <c r="A4">
        <v>13</v>
      </c>
      <c r="B4" t="s">
        <v>6214</v>
      </c>
      <c r="E4" t="b">
        <v>1</v>
      </c>
    </row>
    <row r="5" spans="1:5">
      <c r="A5">
        <v>46</v>
      </c>
      <c r="B5" t="s">
        <v>6282</v>
      </c>
      <c r="E5" t="b">
        <v>1</v>
      </c>
    </row>
    <row r="6" spans="1:5">
      <c r="A6">
        <v>71</v>
      </c>
      <c r="B6" t="s">
        <v>6235</v>
      </c>
      <c r="E6" t="b">
        <v>1</v>
      </c>
    </row>
    <row r="7" spans="1:5">
      <c r="A7">
        <v>29</v>
      </c>
      <c r="B7" t="s">
        <v>6245</v>
      </c>
      <c r="E7" t="b">
        <v>1</v>
      </c>
    </row>
    <row r="8" spans="1:5">
      <c r="A8">
        <v>40</v>
      </c>
      <c r="B8" t="s">
        <v>6263</v>
      </c>
      <c r="E8" t="b">
        <v>1</v>
      </c>
    </row>
    <row r="9" spans="1:5">
      <c r="A9">
        <v>41</v>
      </c>
      <c r="B9" t="s">
        <v>6264</v>
      </c>
      <c r="E9" t="b">
        <v>1</v>
      </c>
    </row>
    <row r="10" spans="1:5">
      <c r="A10">
        <v>42</v>
      </c>
      <c r="B10" t="s">
        <v>6265</v>
      </c>
      <c r="E10" t="b">
        <v>1</v>
      </c>
    </row>
    <row r="11" spans="1:5">
      <c r="A11">
        <v>43</v>
      </c>
      <c r="B11" t="s">
        <v>6268</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BAC8B-AA03-4D1D-A546-BB370C1824F3}">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v>
      </c>
      <c r="B2" t="s">
        <v>6196</v>
      </c>
      <c r="E2" t="b">
        <v>1</v>
      </c>
    </row>
    <row r="3" spans="1:5">
      <c r="A3">
        <v>4</v>
      </c>
      <c r="B3" t="s">
        <v>6199</v>
      </c>
      <c r="E3" t="b">
        <v>1</v>
      </c>
    </row>
    <row r="4" spans="1:5">
      <c r="A4">
        <v>10</v>
      </c>
      <c r="B4" t="s">
        <v>6210</v>
      </c>
      <c r="E4" t="b">
        <v>1</v>
      </c>
    </row>
    <row r="5" spans="1:5">
      <c r="A5">
        <v>13</v>
      </c>
      <c r="B5" t="s">
        <v>6214</v>
      </c>
      <c r="E5" t="b">
        <v>1</v>
      </c>
    </row>
    <row r="6" spans="1:5">
      <c r="A6">
        <v>18</v>
      </c>
      <c r="B6" t="s">
        <v>6227</v>
      </c>
      <c r="E6" t="b">
        <v>1</v>
      </c>
    </row>
    <row r="7" spans="1:5">
      <c r="A7">
        <v>21</v>
      </c>
      <c r="B7" t="s">
        <v>6230</v>
      </c>
      <c r="E7" t="b">
        <v>1</v>
      </c>
    </row>
    <row r="8" spans="1:5">
      <c r="A8">
        <v>23</v>
      </c>
      <c r="B8" t="s">
        <v>6234</v>
      </c>
      <c r="E8" t="b">
        <v>1</v>
      </c>
    </row>
    <row r="9" spans="1:5">
      <c r="A9">
        <v>26</v>
      </c>
      <c r="B9" t="s">
        <v>6240</v>
      </c>
      <c r="E9" t="b">
        <v>1</v>
      </c>
    </row>
    <row r="10" spans="1:5">
      <c r="A10">
        <v>31</v>
      </c>
      <c r="B10" t="s">
        <v>6247</v>
      </c>
      <c r="E10" t="b">
        <v>1</v>
      </c>
    </row>
    <row r="11" spans="1:5">
      <c r="A11">
        <v>35</v>
      </c>
      <c r="B11" t="s">
        <v>6257</v>
      </c>
      <c r="E11" t="b">
        <v>1</v>
      </c>
    </row>
    <row r="12" spans="1:5">
      <c r="A12">
        <v>40</v>
      </c>
      <c r="B12" t="s">
        <v>6263</v>
      </c>
      <c r="E12" t="b">
        <v>1</v>
      </c>
    </row>
    <row r="13" spans="1:5">
      <c r="A13">
        <v>41</v>
      </c>
      <c r="B13" t="s">
        <v>6264</v>
      </c>
      <c r="E13" t="b">
        <v>1</v>
      </c>
    </row>
    <row r="14" spans="1:5">
      <c r="A14">
        <v>42</v>
      </c>
      <c r="B14" t="s">
        <v>6265</v>
      </c>
      <c r="E14" t="b">
        <v>1</v>
      </c>
    </row>
    <row r="15" spans="1:5">
      <c r="A15">
        <v>43</v>
      </c>
      <c r="B15" t="s">
        <v>6268</v>
      </c>
      <c r="E15" t="b">
        <v>1</v>
      </c>
    </row>
    <row r="16" spans="1:5">
      <c r="A16">
        <v>45</v>
      </c>
      <c r="B16" t="s">
        <v>6271</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A8731-8728-4504-B512-D138C4288CD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4</v>
      </c>
      <c r="B2" t="s">
        <v>6199</v>
      </c>
      <c r="E2" t="b">
        <v>1</v>
      </c>
    </row>
    <row r="3" spans="1:5">
      <c r="A3">
        <v>29</v>
      </c>
      <c r="B3" t="s">
        <v>6245</v>
      </c>
      <c r="E3" t="b">
        <v>1</v>
      </c>
    </row>
    <row r="4" spans="1:5">
      <c r="A4">
        <v>40</v>
      </c>
      <c r="B4" t="s">
        <v>6263</v>
      </c>
      <c r="E4" t="b">
        <v>1</v>
      </c>
    </row>
    <row r="5" spans="1:5">
      <c r="A5">
        <v>41</v>
      </c>
      <c r="B5" t="s">
        <v>6264</v>
      </c>
      <c r="E5" t="b">
        <v>1</v>
      </c>
    </row>
    <row r="6" spans="1:5">
      <c r="A6">
        <v>45</v>
      </c>
      <c r="B6" t="s">
        <v>6271</v>
      </c>
      <c r="E6"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0E35D-B0CD-481F-8534-951E108F99F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13</v>
      </c>
      <c r="B2" t="s">
        <v>6214</v>
      </c>
      <c r="E2" t="b">
        <v>1</v>
      </c>
    </row>
    <row r="3" spans="1:5">
      <c r="A3">
        <v>40</v>
      </c>
      <c r="B3" t="s">
        <v>6263</v>
      </c>
      <c r="E3" t="b">
        <v>1</v>
      </c>
    </row>
    <row r="4" spans="1:5">
      <c r="A4">
        <v>41</v>
      </c>
      <c r="B4" t="s">
        <v>6264</v>
      </c>
      <c r="E4" t="b">
        <v>1</v>
      </c>
    </row>
    <row r="5" spans="1:5">
      <c r="A5">
        <v>42</v>
      </c>
      <c r="B5" t="s">
        <v>6265</v>
      </c>
      <c r="E5" t="b">
        <v>1</v>
      </c>
    </row>
    <row r="6" spans="1:5">
      <c r="A6">
        <v>43</v>
      </c>
      <c r="B6" t="s">
        <v>6268</v>
      </c>
      <c r="E6" t="b">
        <v>1</v>
      </c>
    </row>
    <row r="7" spans="1:5">
      <c r="A7">
        <v>45</v>
      </c>
      <c r="B7" t="s">
        <v>6271</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40AF-D489-4CC6-9133-D3BCCF543A42}">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v>11</v>
      </c>
      <c r="B2" t="s">
        <v>6212</v>
      </c>
      <c r="E2" t="b">
        <v>1</v>
      </c>
    </row>
    <row r="3" spans="1:5">
      <c r="A3">
        <v>13</v>
      </c>
      <c r="B3" t="s">
        <v>6214</v>
      </c>
      <c r="E3" t="b">
        <v>1</v>
      </c>
    </row>
    <row r="4" spans="1:5">
      <c r="A4">
        <v>29</v>
      </c>
      <c r="B4" t="s">
        <v>6245</v>
      </c>
      <c r="E4" t="b">
        <v>1</v>
      </c>
    </row>
    <row r="5" spans="1:5">
      <c r="A5">
        <v>40</v>
      </c>
      <c r="B5" t="s">
        <v>6263</v>
      </c>
      <c r="E5" t="b">
        <v>1</v>
      </c>
    </row>
    <row r="6" spans="1:5">
      <c r="A6">
        <v>41</v>
      </c>
      <c r="B6" t="s">
        <v>6264</v>
      </c>
      <c r="E6" t="b">
        <v>1</v>
      </c>
    </row>
    <row r="7" spans="1:5">
      <c r="A7">
        <v>43</v>
      </c>
      <c r="B7" t="s">
        <v>6268</v>
      </c>
      <c r="E7" t="b">
        <v>1</v>
      </c>
    </row>
    <row r="8" spans="1:5">
      <c r="A8">
        <v>45</v>
      </c>
      <c r="B8" t="s">
        <v>6271</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8DE00-1E90-4952-A937-A4535B8DA8F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5056</v>
      </c>
      <c r="B2" t="s">
        <v>5234</v>
      </c>
      <c r="E2" t="b">
        <v>1</v>
      </c>
    </row>
    <row r="3" spans="1:5">
      <c r="A3" t="s">
        <v>5052</v>
      </c>
      <c r="B3" t="s">
        <v>6405</v>
      </c>
      <c r="E3" t="b">
        <v>1</v>
      </c>
    </row>
    <row r="4" spans="1:5">
      <c r="A4" t="s">
        <v>5054</v>
      </c>
      <c r="B4" t="s">
        <v>6406</v>
      </c>
      <c r="E4" t="b">
        <v>1</v>
      </c>
    </row>
    <row r="5" spans="1:5">
      <c r="A5" t="s">
        <v>5058</v>
      </c>
      <c r="B5" t="s">
        <v>6242</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F613D-866C-4E1C-BDEA-B8DEBCBA88B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5056</v>
      </c>
      <c r="B2" t="s">
        <v>6403</v>
      </c>
      <c r="E2" t="b">
        <v>1</v>
      </c>
    </row>
    <row r="3" spans="1:5">
      <c r="A3" t="s">
        <v>5058</v>
      </c>
      <c r="B3" t="s">
        <v>6404</v>
      </c>
      <c r="E3" t="b">
        <v>1</v>
      </c>
    </row>
    <row r="4" spans="1:5">
      <c r="A4" t="s">
        <v>5054</v>
      </c>
      <c r="B4" t="s">
        <v>6402</v>
      </c>
      <c r="E4" t="b">
        <v>1</v>
      </c>
    </row>
    <row r="5" spans="1:5">
      <c r="A5" t="s">
        <v>5052</v>
      </c>
      <c r="B5" t="s">
        <v>6401</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F2121-10E4-420F-9112-2C55594A670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5054</v>
      </c>
      <c r="B2" t="s">
        <v>6400</v>
      </c>
      <c r="E2" t="b">
        <v>1</v>
      </c>
    </row>
    <row r="3" spans="1:5">
      <c r="A3" t="s">
        <v>5052</v>
      </c>
      <c r="B3" t="s">
        <v>6399</v>
      </c>
      <c r="E3"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50ED6-C406-42E7-9440-738099C8E4A7}">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6377</v>
      </c>
      <c r="B2" t="s">
        <v>6378</v>
      </c>
      <c r="E2" t="b">
        <v>1</v>
      </c>
    </row>
    <row r="3" spans="1:5">
      <c r="A3" t="s">
        <v>6379</v>
      </c>
      <c r="B3" t="s">
        <v>6380</v>
      </c>
      <c r="E3" t="b">
        <v>1</v>
      </c>
    </row>
    <row r="4" spans="1:5">
      <c r="A4" t="s">
        <v>6381</v>
      </c>
      <c r="B4" t="s">
        <v>6382</v>
      </c>
      <c r="E4" t="b">
        <v>1</v>
      </c>
    </row>
    <row r="5" spans="1:5">
      <c r="A5" t="s">
        <v>6383</v>
      </c>
      <c r="B5" t="s">
        <v>6384</v>
      </c>
      <c r="E5" t="b">
        <v>1</v>
      </c>
    </row>
    <row r="6" spans="1:5">
      <c r="A6" t="s">
        <v>6385</v>
      </c>
      <c r="B6" t="s">
        <v>6386</v>
      </c>
      <c r="E6" t="b">
        <v>1</v>
      </c>
    </row>
    <row r="7" spans="1:5">
      <c r="A7" t="s">
        <v>6387</v>
      </c>
      <c r="B7" t="s">
        <v>6388</v>
      </c>
      <c r="E7" t="b">
        <v>1</v>
      </c>
    </row>
    <row r="8" spans="1:5">
      <c r="A8" t="s">
        <v>6389</v>
      </c>
      <c r="B8" t="s">
        <v>6390</v>
      </c>
      <c r="E8" t="b">
        <v>1</v>
      </c>
    </row>
    <row r="9" spans="1:5">
      <c r="A9" t="s">
        <v>6391</v>
      </c>
      <c r="B9" t="s">
        <v>6392</v>
      </c>
      <c r="E9" t="b">
        <v>1</v>
      </c>
    </row>
    <row r="10" spans="1:5">
      <c r="A10" t="s">
        <v>6393</v>
      </c>
      <c r="B10" t="s">
        <v>6394</v>
      </c>
      <c r="E10" t="b">
        <v>1</v>
      </c>
    </row>
    <row r="11" spans="1:5">
      <c r="A11" t="s">
        <v>6395</v>
      </c>
      <c r="B11" t="s">
        <v>6396</v>
      </c>
      <c r="E11" t="b">
        <v>1</v>
      </c>
    </row>
    <row r="12" spans="1:5">
      <c r="A12" t="s">
        <v>6397</v>
      </c>
      <c r="B12" t="s">
        <v>6398</v>
      </c>
      <c r="E1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F2E0-4FD3-4665-9901-FBDF2D13383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5058</v>
      </c>
      <c r="B2" t="s">
        <v>6376</v>
      </c>
      <c r="E2" t="b">
        <v>1</v>
      </c>
    </row>
    <row r="3" spans="1:5">
      <c r="A3" t="s">
        <v>5054</v>
      </c>
      <c r="B3" t="s">
        <v>6374</v>
      </c>
      <c r="E3" t="b">
        <v>1</v>
      </c>
    </row>
    <row r="4" spans="1:5">
      <c r="A4" t="s">
        <v>5052</v>
      </c>
      <c r="B4" t="s">
        <v>6373</v>
      </c>
      <c r="E4" t="b">
        <v>1</v>
      </c>
    </row>
    <row r="5" spans="1:5">
      <c r="A5" t="s">
        <v>5056</v>
      </c>
      <c r="B5" t="s">
        <v>6375</v>
      </c>
      <c r="E5"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97A33-F6EE-46F4-8E89-39E0AEBB396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6370</v>
      </c>
      <c r="E2" t="b">
        <v>1</v>
      </c>
    </row>
    <row r="3" spans="1:5">
      <c r="A3" t="s">
        <v>5054</v>
      </c>
      <c r="B3" t="s">
        <v>6371</v>
      </c>
      <c r="E3" t="b">
        <v>1</v>
      </c>
    </row>
    <row r="4" spans="1:5">
      <c r="A4" t="s">
        <v>5056</v>
      </c>
      <c r="B4" t="s">
        <v>6372</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07F95-B079-4EBD-90BE-B1D452F9C7B2}">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6365</v>
      </c>
      <c r="E2" t="b">
        <v>1</v>
      </c>
    </row>
    <row r="3" spans="1:5">
      <c r="A3" t="s">
        <v>5054</v>
      </c>
      <c r="B3" t="s">
        <v>6366</v>
      </c>
      <c r="E3" t="b">
        <v>1</v>
      </c>
    </row>
    <row r="4" spans="1:5">
      <c r="A4" t="s">
        <v>5056</v>
      </c>
      <c r="B4" t="s">
        <v>6367</v>
      </c>
      <c r="E4" t="b">
        <v>1</v>
      </c>
    </row>
    <row r="5" spans="1:5">
      <c r="A5" t="s">
        <v>5058</v>
      </c>
      <c r="B5" t="s">
        <v>6368</v>
      </c>
      <c r="E5" t="b">
        <v>1</v>
      </c>
    </row>
    <row r="6" spans="1:5">
      <c r="A6" t="s">
        <v>5060</v>
      </c>
      <c r="B6" t="s">
        <v>6369</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78DBF-7DC0-42D2-9EE2-8537B7DADA35}">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6361</v>
      </c>
      <c r="E2" t="b">
        <v>1</v>
      </c>
    </row>
    <row r="3" spans="1:5">
      <c r="A3" t="s">
        <v>5058</v>
      </c>
      <c r="B3" t="s">
        <v>6362</v>
      </c>
      <c r="E3" t="b">
        <v>1</v>
      </c>
    </row>
    <row r="4" spans="1:5">
      <c r="A4" t="s">
        <v>5054</v>
      </c>
      <c r="B4" t="s">
        <v>6363</v>
      </c>
      <c r="E4" t="b">
        <v>1</v>
      </c>
    </row>
    <row r="5" spans="1:5">
      <c r="A5" t="s">
        <v>5056</v>
      </c>
      <c r="B5" t="s">
        <v>6364</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E1905-A960-4341-9301-ECF4F7F55C8E}">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6349</v>
      </c>
      <c r="E2" t="b">
        <v>1</v>
      </c>
    </row>
    <row r="3" spans="1:5">
      <c r="A3" t="s">
        <v>5087</v>
      </c>
      <c r="B3" t="s">
        <v>6350</v>
      </c>
      <c r="E3" t="b">
        <v>1</v>
      </c>
    </row>
    <row r="4" spans="1:5">
      <c r="A4" t="s">
        <v>5054</v>
      </c>
      <c r="B4" t="s">
        <v>6351</v>
      </c>
      <c r="E4" t="b">
        <v>1</v>
      </c>
    </row>
    <row r="5" spans="1:5">
      <c r="A5" t="s">
        <v>5056</v>
      </c>
      <c r="B5" t="s">
        <v>6352</v>
      </c>
      <c r="E5" t="b">
        <v>1</v>
      </c>
    </row>
    <row r="6" spans="1:5">
      <c r="A6" t="s">
        <v>5058</v>
      </c>
      <c r="B6" t="s">
        <v>6353</v>
      </c>
      <c r="E6" t="b">
        <v>1</v>
      </c>
    </row>
    <row r="7" spans="1:5">
      <c r="A7" t="s">
        <v>5060</v>
      </c>
      <c r="B7" t="s">
        <v>6354</v>
      </c>
      <c r="E7" t="b">
        <v>1</v>
      </c>
    </row>
    <row r="8" spans="1:5">
      <c r="A8" t="s">
        <v>5064</v>
      </c>
      <c r="B8" t="s">
        <v>6355</v>
      </c>
      <c r="E8" t="b">
        <v>1</v>
      </c>
    </row>
    <row r="9" spans="1:5">
      <c r="A9" t="s">
        <v>5080</v>
      </c>
      <c r="B9" t="s">
        <v>6356</v>
      </c>
      <c r="E9" t="b">
        <v>1</v>
      </c>
    </row>
    <row r="10" spans="1:5">
      <c r="A10" t="s">
        <v>5073</v>
      </c>
      <c r="B10" t="s">
        <v>6357</v>
      </c>
      <c r="E10" t="b">
        <v>1</v>
      </c>
    </row>
    <row r="11" spans="1:5">
      <c r="A11" t="s">
        <v>5071</v>
      </c>
      <c r="B11" t="s">
        <v>6358</v>
      </c>
      <c r="E11" t="b">
        <v>1</v>
      </c>
    </row>
    <row r="12" spans="1:5">
      <c r="A12" t="s">
        <v>5077</v>
      </c>
      <c r="B12" t="s">
        <v>6359</v>
      </c>
      <c r="E12" t="b">
        <v>1</v>
      </c>
    </row>
    <row r="13" spans="1:5">
      <c r="A13" t="s">
        <v>5075</v>
      </c>
      <c r="B13" t="s">
        <v>6360</v>
      </c>
      <c r="E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33C1A-2122-4215-A5F5-35684820913E}">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6344</v>
      </c>
      <c r="E2" t="b">
        <v>1</v>
      </c>
    </row>
    <row r="3" spans="1:5">
      <c r="A3" t="s">
        <v>5054</v>
      </c>
      <c r="B3" t="s">
        <v>6345</v>
      </c>
      <c r="E3" t="b">
        <v>1</v>
      </c>
    </row>
    <row r="4" spans="1:5">
      <c r="A4" t="s">
        <v>5056</v>
      </c>
      <c r="B4" t="s">
        <v>6346</v>
      </c>
      <c r="E4" t="b">
        <v>1</v>
      </c>
    </row>
    <row r="5" spans="1:5">
      <c r="A5" t="s">
        <v>5058</v>
      </c>
      <c r="B5" t="s">
        <v>6347</v>
      </c>
      <c r="E5" t="b">
        <v>1</v>
      </c>
    </row>
    <row r="6" spans="1:5">
      <c r="A6" t="s">
        <v>5060</v>
      </c>
      <c r="B6" t="s">
        <v>6348</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606D-8310-40BE-9599-702427C7CA99}">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6328</v>
      </c>
      <c r="E2" t="b">
        <v>1</v>
      </c>
    </row>
    <row r="3" spans="1:5">
      <c r="A3" t="s">
        <v>5054</v>
      </c>
      <c r="B3" t="s">
        <v>6329</v>
      </c>
      <c r="E3" t="b">
        <v>1</v>
      </c>
    </row>
    <row r="4" spans="1:5">
      <c r="A4" t="s">
        <v>5056</v>
      </c>
      <c r="B4" t="s">
        <v>6330</v>
      </c>
      <c r="E4" t="b">
        <v>1</v>
      </c>
    </row>
    <row r="5" spans="1:5">
      <c r="A5" t="s">
        <v>5058</v>
      </c>
      <c r="B5" t="s">
        <v>6331</v>
      </c>
      <c r="E5" t="b">
        <v>1</v>
      </c>
    </row>
    <row r="6" spans="1:5">
      <c r="A6" t="s">
        <v>5064</v>
      </c>
      <c r="B6" t="s">
        <v>6332</v>
      </c>
      <c r="E6" t="b">
        <v>1</v>
      </c>
    </row>
    <row r="7" spans="1:5">
      <c r="A7" t="s">
        <v>5080</v>
      </c>
      <c r="B7" t="s">
        <v>6333</v>
      </c>
      <c r="E7" t="b">
        <v>1</v>
      </c>
    </row>
    <row r="8" spans="1:5">
      <c r="A8" t="s">
        <v>5073</v>
      </c>
      <c r="B8" t="s">
        <v>6334</v>
      </c>
      <c r="E8" t="b">
        <v>1</v>
      </c>
    </row>
    <row r="9" spans="1:5">
      <c r="A9" t="s">
        <v>5075</v>
      </c>
      <c r="B9" t="s">
        <v>6335</v>
      </c>
      <c r="E9" t="b">
        <v>1</v>
      </c>
    </row>
    <row r="10" spans="1:5">
      <c r="A10" t="s">
        <v>5077</v>
      </c>
      <c r="B10" t="s">
        <v>6336</v>
      </c>
      <c r="E10" t="b">
        <v>1</v>
      </c>
    </row>
    <row r="11" spans="1:5">
      <c r="A11" t="s">
        <v>5071</v>
      </c>
      <c r="B11" t="s">
        <v>6337</v>
      </c>
      <c r="E11" t="b">
        <v>1</v>
      </c>
    </row>
    <row r="12" spans="1:5">
      <c r="A12" t="s">
        <v>5087</v>
      </c>
      <c r="B12" t="s">
        <v>6338</v>
      </c>
      <c r="E12" t="b">
        <v>1</v>
      </c>
    </row>
    <row r="13" spans="1:5">
      <c r="A13" t="s">
        <v>5085</v>
      </c>
      <c r="B13" t="s">
        <v>6339</v>
      </c>
      <c r="E13" t="b">
        <v>1</v>
      </c>
    </row>
    <row r="14" spans="1:5">
      <c r="A14" t="s">
        <v>5089</v>
      </c>
      <c r="B14" t="s">
        <v>6340</v>
      </c>
      <c r="E14" t="b">
        <v>1</v>
      </c>
    </row>
    <row r="15" spans="1:5">
      <c r="A15" t="s">
        <v>5091</v>
      </c>
      <c r="B15" t="s">
        <v>6341</v>
      </c>
      <c r="E15" t="b">
        <v>1</v>
      </c>
    </row>
    <row r="16" spans="1:5">
      <c r="A16" t="s">
        <v>5093</v>
      </c>
      <c r="B16" t="s">
        <v>6342</v>
      </c>
      <c r="E16" t="b">
        <v>1</v>
      </c>
    </row>
    <row r="17" spans="1:5">
      <c r="A17" t="s">
        <v>5095</v>
      </c>
      <c r="B17" t="s">
        <v>6343</v>
      </c>
      <c r="E1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BB3A9-D024-443F-8071-ECE80781A2C9}">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6316</v>
      </c>
      <c r="E2" t="b">
        <v>1</v>
      </c>
    </row>
    <row r="3" spans="1:5">
      <c r="A3" t="s">
        <v>5054</v>
      </c>
      <c r="B3" t="s">
        <v>6317</v>
      </c>
      <c r="E3" t="b">
        <v>1</v>
      </c>
    </row>
    <row r="4" spans="1:5">
      <c r="A4" t="s">
        <v>5056</v>
      </c>
      <c r="B4" t="s">
        <v>6318</v>
      </c>
      <c r="E4" t="b">
        <v>1</v>
      </c>
    </row>
    <row r="5" spans="1:5">
      <c r="A5" t="s">
        <v>5058</v>
      </c>
      <c r="B5" t="s">
        <v>6319</v>
      </c>
      <c r="E5" t="b">
        <v>1</v>
      </c>
    </row>
    <row r="6" spans="1:5">
      <c r="A6" t="s">
        <v>5060</v>
      </c>
      <c r="B6" t="s">
        <v>6320</v>
      </c>
      <c r="E6" t="b">
        <v>1</v>
      </c>
    </row>
    <row r="7" spans="1:5">
      <c r="A7" t="s">
        <v>5064</v>
      </c>
      <c r="B7" t="s">
        <v>6321</v>
      </c>
      <c r="E7" t="b">
        <v>1</v>
      </c>
    </row>
    <row r="8" spans="1:5">
      <c r="A8" t="s">
        <v>5080</v>
      </c>
      <c r="B8" t="s">
        <v>6322</v>
      </c>
      <c r="E8" t="b">
        <v>1</v>
      </c>
    </row>
    <row r="9" spans="1:5">
      <c r="A9" t="s">
        <v>5073</v>
      </c>
      <c r="B9" t="s">
        <v>6323</v>
      </c>
      <c r="E9" t="b">
        <v>1</v>
      </c>
    </row>
    <row r="10" spans="1:5">
      <c r="A10" t="s">
        <v>5075</v>
      </c>
      <c r="B10" t="s">
        <v>6324</v>
      </c>
      <c r="E10" t="b">
        <v>1</v>
      </c>
    </row>
    <row r="11" spans="1:5">
      <c r="A11" t="s">
        <v>5077</v>
      </c>
      <c r="B11" t="s">
        <v>6325</v>
      </c>
      <c r="E11" t="b">
        <v>1</v>
      </c>
    </row>
    <row r="12" spans="1:5">
      <c r="A12" t="s">
        <v>5071</v>
      </c>
      <c r="B12" t="s">
        <v>6326</v>
      </c>
      <c r="E12" t="b">
        <v>1</v>
      </c>
    </row>
    <row r="13" spans="1:5">
      <c r="A13" t="s">
        <v>5087</v>
      </c>
      <c r="B13" t="s">
        <v>6327</v>
      </c>
      <c r="E1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618E0-1323-4715-B554-8FCA1B3529B3}">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5073</v>
      </c>
      <c r="B2" t="s">
        <v>6308</v>
      </c>
      <c r="E2" t="b">
        <v>1</v>
      </c>
    </row>
    <row r="3" spans="1:5">
      <c r="A3" t="s">
        <v>5052</v>
      </c>
      <c r="B3" t="s">
        <v>6309</v>
      </c>
      <c r="E3" t="b">
        <v>1</v>
      </c>
    </row>
    <row r="4" spans="1:5">
      <c r="A4" t="s">
        <v>5075</v>
      </c>
      <c r="B4" t="s">
        <v>6310</v>
      </c>
      <c r="E4" t="b">
        <v>1</v>
      </c>
    </row>
    <row r="5" spans="1:5">
      <c r="A5" t="s">
        <v>5077</v>
      </c>
      <c r="B5" t="s">
        <v>6311</v>
      </c>
      <c r="E5" t="b">
        <v>1</v>
      </c>
    </row>
    <row r="6" spans="1:5">
      <c r="A6" t="s">
        <v>5054</v>
      </c>
      <c r="B6" t="s">
        <v>6312</v>
      </c>
      <c r="E6" t="b">
        <v>1</v>
      </c>
    </row>
    <row r="7" spans="1:5">
      <c r="A7" t="s">
        <v>5058</v>
      </c>
      <c r="B7" t="s">
        <v>6313</v>
      </c>
      <c r="E7" t="b">
        <v>1</v>
      </c>
    </row>
    <row r="8" spans="1:5">
      <c r="A8" t="s">
        <v>5060</v>
      </c>
      <c r="B8" t="s">
        <v>6314</v>
      </c>
      <c r="E8" t="b">
        <v>1</v>
      </c>
    </row>
    <row r="9" spans="1:5">
      <c r="A9" t="s">
        <v>5064</v>
      </c>
      <c r="B9" t="s">
        <v>5793</v>
      </c>
      <c r="E9" t="b">
        <v>1</v>
      </c>
    </row>
    <row r="10" spans="1:5">
      <c r="A10" t="s">
        <v>5080</v>
      </c>
      <c r="B10" t="s">
        <v>6315</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A0799-2C20-4F15-9209-52A48B580FE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6305</v>
      </c>
      <c r="E2" t="b">
        <v>1</v>
      </c>
    </row>
    <row r="3" spans="1:5">
      <c r="A3" t="s">
        <v>5054</v>
      </c>
      <c r="B3" t="s">
        <v>6307</v>
      </c>
      <c r="E3" t="b">
        <v>1</v>
      </c>
    </row>
    <row r="4" spans="1:5">
      <c r="A4" t="s">
        <v>5056</v>
      </c>
      <c r="B4" t="s">
        <v>6306</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D5F96-F16E-4833-BC52-F5DEB5A975DE}">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6295</v>
      </c>
      <c r="C2" t="s">
        <v>5054</v>
      </c>
      <c r="D2" t="s">
        <v>6293</v>
      </c>
      <c r="E2" t="b">
        <v>1</v>
      </c>
    </row>
    <row r="3" spans="1:5">
      <c r="A3" t="s">
        <v>5054</v>
      </c>
      <c r="B3" t="s">
        <v>6296</v>
      </c>
      <c r="C3" t="s">
        <v>5054</v>
      </c>
      <c r="D3" t="s">
        <v>6293</v>
      </c>
      <c r="E3" t="b">
        <v>1</v>
      </c>
    </row>
    <row r="4" spans="1:5">
      <c r="A4" t="s">
        <v>5056</v>
      </c>
      <c r="B4" t="s">
        <v>6297</v>
      </c>
      <c r="C4" t="s">
        <v>5054</v>
      </c>
      <c r="D4" t="s">
        <v>6293</v>
      </c>
      <c r="E4" t="b">
        <v>1</v>
      </c>
    </row>
    <row r="5" spans="1:5">
      <c r="A5" t="s">
        <v>5058</v>
      </c>
      <c r="B5" t="s">
        <v>6298</v>
      </c>
      <c r="C5" t="s">
        <v>5054</v>
      </c>
      <c r="D5" t="s">
        <v>6293</v>
      </c>
      <c r="E5" t="b">
        <v>1</v>
      </c>
    </row>
    <row r="6" spans="1:5">
      <c r="A6" t="s">
        <v>5060</v>
      </c>
      <c r="B6" t="s">
        <v>6299</v>
      </c>
      <c r="C6" t="s">
        <v>5054</v>
      </c>
      <c r="D6" t="s">
        <v>6293</v>
      </c>
      <c r="E6" t="b">
        <v>1</v>
      </c>
    </row>
    <row r="7" spans="1:5">
      <c r="A7" t="s">
        <v>5064</v>
      </c>
      <c r="B7" t="s">
        <v>6300</v>
      </c>
      <c r="C7" t="s">
        <v>5054</v>
      </c>
      <c r="D7" t="s">
        <v>6293</v>
      </c>
      <c r="E7" t="b">
        <v>1</v>
      </c>
    </row>
    <row r="8" spans="1:5">
      <c r="A8" t="s">
        <v>5080</v>
      </c>
      <c r="B8" t="s">
        <v>6301</v>
      </c>
      <c r="C8" t="s">
        <v>5054</v>
      </c>
      <c r="D8" t="s">
        <v>6293</v>
      </c>
      <c r="E8" t="b">
        <v>1</v>
      </c>
    </row>
    <row r="9" spans="1:5">
      <c r="A9" t="s">
        <v>5073</v>
      </c>
      <c r="B9" t="s">
        <v>6302</v>
      </c>
      <c r="C9" t="s">
        <v>5054</v>
      </c>
      <c r="D9" t="s">
        <v>6293</v>
      </c>
      <c r="E9" t="b">
        <v>1</v>
      </c>
    </row>
    <row r="10" spans="1:5">
      <c r="A10" t="s">
        <v>5075</v>
      </c>
      <c r="B10" t="s">
        <v>6303</v>
      </c>
      <c r="C10" t="s">
        <v>5054</v>
      </c>
      <c r="D10" t="s">
        <v>6293</v>
      </c>
      <c r="E10" t="b">
        <v>1</v>
      </c>
    </row>
    <row r="11" spans="1:5">
      <c r="A11" t="s">
        <v>5077</v>
      </c>
      <c r="B11" t="s">
        <v>6304</v>
      </c>
      <c r="C11" t="s">
        <v>5054</v>
      </c>
      <c r="D11" t="s">
        <v>6293</v>
      </c>
      <c r="E1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4D5A2-0666-4155-B40F-434BF7F7AD2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5058</v>
      </c>
      <c r="B2" t="s">
        <v>6291</v>
      </c>
      <c r="E2" t="b">
        <v>1</v>
      </c>
    </row>
    <row r="3" spans="1:5">
      <c r="A3" t="s">
        <v>5052</v>
      </c>
      <c r="B3" t="s">
        <v>6292</v>
      </c>
      <c r="E3" t="b">
        <v>1</v>
      </c>
    </row>
    <row r="4" spans="1:5">
      <c r="A4" t="s">
        <v>5054</v>
      </c>
      <c r="B4" t="s">
        <v>6293</v>
      </c>
      <c r="E4" t="b">
        <v>1</v>
      </c>
    </row>
    <row r="5" spans="1:5">
      <c r="A5" t="s">
        <v>5056</v>
      </c>
      <c r="B5" t="s">
        <v>6294</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241DF-E83D-41EC-B41F-1EC8E887BEA1}">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6283</v>
      </c>
      <c r="E2" t="b">
        <v>1</v>
      </c>
    </row>
    <row r="3" spans="1:5">
      <c r="A3" t="s">
        <v>5054</v>
      </c>
      <c r="B3" t="s">
        <v>6284</v>
      </c>
      <c r="E3" t="b">
        <v>1</v>
      </c>
    </row>
    <row r="4" spans="1:5">
      <c r="A4" t="s">
        <v>5058</v>
      </c>
      <c r="B4" t="s">
        <v>6286</v>
      </c>
      <c r="E4" t="b">
        <v>1</v>
      </c>
    </row>
    <row r="5" spans="1:5">
      <c r="A5" t="s">
        <v>5075</v>
      </c>
      <c r="B5" t="s">
        <v>6290</v>
      </c>
      <c r="E5" t="b">
        <v>1</v>
      </c>
    </row>
    <row r="6" spans="1:5">
      <c r="A6" t="s">
        <v>5060</v>
      </c>
      <c r="B6" t="s">
        <v>6287</v>
      </c>
      <c r="E6" t="b">
        <v>1</v>
      </c>
    </row>
    <row r="7" spans="1:5">
      <c r="A7" t="s">
        <v>5064</v>
      </c>
      <c r="B7" t="s">
        <v>6288</v>
      </c>
      <c r="E7" t="b">
        <v>1</v>
      </c>
    </row>
    <row r="8" spans="1:5">
      <c r="A8" t="s">
        <v>5080</v>
      </c>
      <c r="B8" t="s">
        <v>6289</v>
      </c>
      <c r="E8" t="b">
        <v>1</v>
      </c>
    </row>
    <row r="9" spans="1:5">
      <c r="A9" t="s">
        <v>5073</v>
      </c>
      <c r="B9" t="s">
        <v>6285</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A74E-7AFB-4B5F-B2FF-8DD64BCBE765}">
  <dimension ref="A1:E88"/>
  <sheetViews>
    <sheetView workbookViewId="0">
      <selection activeCell="A2" sqref="A2:E8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6196</v>
      </c>
      <c r="E2" t="b">
        <v>1</v>
      </c>
    </row>
    <row r="3" spans="1:5">
      <c r="A3" t="s">
        <v>5054</v>
      </c>
      <c r="B3" t="s">
        <v>6197</v>
      </c>
      <c r="E3" t="b">
        <v>1</v>
      </c>
    </row>
    <row r="4" spans="1:5">
      <c r="A4" t="s">
        <v>5056</v>
      </c>
      <c r="B4" t="s">
        <v>6198</v>
      </c>
      <c r="E4" t="b">
        <v>1</v>
      </c>
    </row>
    <row r="5" spans="1:5">
      <c r="A5" t="s">
        <v>5058</v>
      </c>
      <c r="B5" t="s">
        <v>6199</v>
      </c>
      <c r="E5" t="b">
        <v>1</v>
      </c>
    </row>
    <row r="6" spans="1:5">
      <c r="A6" t="s">
        <v>1850</v>
      </c>
      <c r="B6" t="s">
        <v>6200</v>
      </c>
      <c r="E6" t="b">
        <v>1</v>
      </c>
    </row>
    <row r="7" spans="1:5">
      <c r="A7" t="s">
        <v>1030</v>
      </c>
      <c r="B7" t="s">
        <v>6201</v>
      </c>
      <c r="E7" t="b">
        <v>1</v>
      </c>
    </row>
    <row r="8" spans="1:5">
      <c r="A8" t="s">
        <v>3874</v>
      </c>
      <c r="B8" t="s">
        <v>6202</v>
      </c>
      <c r="E8" t="b">
        <v>1</v>
      </c>
    </row>
    <row r="9" spans="1:5">
      <c r="A9" t="s">
        <v>1272</v>
      </c>
      <c r="B9" t="s">
        <v>6203</v>
      </c>
      <c r="E9" t="b">
        <v>1</v>
      </c>
    </row>
    <row r="10" spans="1:5">
      <c r="A10" t="s">
        <v>5060</v>
      </c>
      <c r="B10" t="s">
        <v>6204</v>
      </c>
      <c r="E10" t="b">
        <v>1</v>
      </c>
    </row>
    <row r="11" spans="1:5">
      <c r="A11" t="s">
        <v>5064</v>
      </c>
      <c r="B11" t="s">
        <v>6205</v>
      </c>
      <c r="E11" t="b">
        <v>1</v>
      </c>
    </row>
    <row r="12" spans="1:5">
      <c r="A12" t="s">
        <v>5080</v>
      </c>
      <c r="B12" t="s">
        <v>6206</v>
      </c>
      <c r="E12" t="b">
        <v>1</v>
      </c>
    </row>
    <row r="13" spans="1:5">
      <c r="A13" t="s">
        <v>2438</v>
      </c>
      <c r="B13" t="s">
        <v>6207</v>
      </c>
      <c r="E13" t="b">
        <v>1</v>
      </c>
    </row>
    <row r="14" spans="1:5">
      <c r="A14" t="s">
        <v>5073</v>
      </c>
      <c r="B14" t="s">
        <v>6208</v>
      </c>
      <c r="E14" t="b">
        <v>1</v>
      </c>
    </row>
    <row r="15" spans="1:5">
      <c r="A15" t="s">
        <v>5075</v>
      </c>
      <c r="B15" t="s">
        <v>6209</v>
      </c>
      <c r="E15" t="b">
        <v>1</v>
      </c>
    </row>
    <row r="16" spans="1:5">
      <c r="A16" t="s">
        <v>5077</v>
      </c>
      <c r="B16" t="s">
        <v>6210</v>
      </c>
      <c r="E16" t="b">
        <v>1</v>
      </c>
    </row>
    <row r="17" spans="1:5">
      <c r="A17" t="s">
        <v>560</v>
      </c>
      <c r="B17" t="s">
        <v>6211</v>
      </c>
      <c r="E17" t="b">
        <v>1</v>
      </c>
    </row>
    <row r="18" spans="1:5">
      <c r="A18" t="s">
        <v>5071</v>
      </c>
      <c r="B18" t="s">
        <v>6212</v>
      </c>
      <c r="E18" t="b">
        <v>1</v>
      </c>
    </row>
    <row r="19" spans="1:5">
      <c r="A19" t="s">
        <v>5087</v>
      </c>
      <c r="B19" t="s">
        <v>6213</v>
      </c>
      <c r="E19" t="b">
        <v>1</v>
      </c>
    </row>
    <row r="20" spans="1:5">
      <c r="A20" t="s">
        <v>5085</v>
      </c>
      <c r="B20" t="s">
        <v>6214</v>
      </c>
      <c r="E20" t="b">
        <v>1</v>
      </c>
    </row>
    <row r="21" spans="1:5">
      <c r="A21" t="s">
        <v>1240</v>
      </c>
      <c r="B21" t="s">
        <v>6215</v>
      </c>
      <c r="E21" t="b">
        <v>1</v>
      </c>
    </row>
    <row r="22" spans="1:5">
      <c r="A22" t="s">
        <v>5160</v>
      </c>
      <c r="B22" t="s">
        <v>6216</v>
      </c>
      <c r="E22" t="b">
        <v>1</v>
      </c>
    </row>
    <row r="23" spans="1:5">
      <c r="A23" t="s">
        <v>2464</v>
      </c>
      <c r="B23" t="s">
        <v>6217</v>
      </c>
      <c r="E23" t="b">
        <v>1</v>
      </c>
    </row>
    <row r="24" spans="1:5">
      <c r="A24" t="s">
        <v>3598</v>
      </c>
      <c r="B24" t="s">
        <v>6218</v>
      </c>
      <c r="E24" t="b">
        <v>1</v>
      </c>
    </row>
    <row r="25" spans="1:5">
      <c r="A25" t="s">
        <v>3470</v>
      </c>
      <c r="B25" t="s">
        <v>6219</v>
      </c>
      <c r="E25" t="b">
        <v>1</v>
      </c>
    </row>
    <row r="26" spans="1:5">
      <c r="A26" t="s">
        <v>5164</v>
      </c>
      <c r="B26" t="s">
        <v>6220</v>
      </c>
      <c r="E26" t="b">
        <v>1</v>
      </c>
    </row>
    <row r="27" spans="1:5">
      <c r="A27" t="s">
        <v>1846</v>
      </c>
      <c r="B27" t="s">
        <v>6221</v>
      </c>
      <c r="E27" t="b">
        <v>1</v>
      </c>
    </row>
    <row r="28" spans="1:5">
      <c r="A28" t="s">
        <v>3960</v>
      </c>
      <c r="B28" t="s">
        <v>6282</v>
      </c>
      <c r="E28" t="b">
        <v>1</v>
      </c>
    </row>
    <row r="29" spans="1:5">
      <c r="A29" t="s">
        <v>5089</v>
      </c>
      <c r="B29" t="s">
        <v>6222</v>
      </c>
      <c r="E29" t="b">
        <v>1</v>
      </c>
    </row>
    <row r="30" spans="1:5">
      <c r="A30" t="s">
        <v>5091</v>
      </c>
      <c r="B30" t="s">
        <v>6223</v>
      </c>
      <c r="E30" t="b">
        <v>1</v>
      </c>
    </row>
    <row r="31" spans="1:5">
      <c r="A31" t="s">
        <v>5093</v>
      </c>
      <c r="B31" t="s">
        <v>6224</v>
      </c>
      <c r="E31" t="b">
        <v>1</v>
      </c>
    </row>
    <row r="32" spans="1:5">
      <c r="A32" t="s">
        <v>3502</v>
      </c>
      <c r="B32" t="s">
        <v>6225</v>
      </c>
      <c r="E32" t="b">
        <v>1</v>
      </c>
    </row>
    <row r="33" spans="1:5">
      <c r="A33" t="s">
        <v>5095</v>
      </c>
      <c r="B33" t="s">
        <v>6226</v>
      </c>
      <c r="E33" t="b">
        <v>1</v>
      </c>
    </row>
    <row r="34" spans="1:5">
      <c r="A34" t="s">
        <v>5097</v>
      </c>
      <c r="B34" t="s">
        <v>6227</v>
      </c>
      <c r="E34" t="b">
        <v>1</v>
      </c>
    </row>
    <row r="35" spans="1:5">
      <c r="A35" t="s">
        <v>5099</v>
      </c>
      <c r="B35" t="s">
        <v>6228</v>
      </c>
      <c r="E35" t="b">
        <v>1</v>
      </c>
    </row>
    <row r="36" spans="1:5">
      <c r="A36" t="s">
        <v>5101</v>
      </c>
      <c r="B36" t="s">
        <v>6229</v>
      </c>
      <c r="E36" t="b">
        <v>1</v>
      </c>
    </row>
    <row r="37" spans="1:5">
      <c r="A37" t="s">
        <v>5103</v>
      </c>
      <c r="B37" t="s">
        <v>6230</v>
      </c>
      <c r="E37" t="b">
        <v>1</v>
      </c>
    </row>
    <row r="38" spans="1:5">
      <c r="A38" t="s">
        <v>4446</v>
      </c>
      <c r="B38" t="s">
        <v>6231</v>
      </c>
      <c r="E38" t="b">
        <v>1</v>
      </c>
    </row>
    <row r="39" spans="1:5">
      <c r="A39" t="s">
        <v>3010</v>
      </c>
      <c r="B39" t="s">
        <v>6232</v>
      </c>
      <c r="E39" t="b">
        <v>1</v>
      </c>
    </row>
    <row r="40" spans="1:5">
      <c r="A40" t="s">
        <v>5105</v>
      </c>
      <c r="B40" t="s">
        <v>6233</v>
      </c>
      <c r="E40" t="b">
        <v>1</v>
      </c>
    </row>
    <row r="41" spans="1:5">
      <c r="A41" t="s">
        <v>5107</v>
      </c>
      <c r="B41" t="s">
        <v>6234</v>
      </c>
      <c r="E41" t="b">
        <v>1</v>
      </c>
    </row>
    <row r="42" spans="1:5">
      <c r="A42" t="s">
        <v>3568</v>
      </c>
      <c r="B42" t="s">
        <v>6235</v>
      </c>
      <c r="E42" t="b">
        <v>1</v>
      </c>
    </row>
    <row r="43" spans="1:5">
      <c r="A43" t="s">
        <v>5109</v>
      </c>
      <c r="B43" t="s">
        <v>6236</v>
      </c>
      <c r="E43" t="b">
        <v>1</v>
      </c>
    </row>
    <row r="44" spans="1:5">
      <c r="A44" t="s">
        <v>5111</v>
      </c>
      <c r="B44" t="s">
        <v>6237</v>
      </c>
      <c r="E44" t="b">
        <v>1</v>
      </c>
    </row>
    <row r="45" spans="1:5">
      <c r="A45" t="s">
        <v>2796</v>
      </c>
      <c r="B45" t="s">
        <v>6238</v>
      </c>
      <c r="E45" t="b">
        <v>1</v>
      </c>
    </row>
    <row r="46" spans="1:5">
      <c r="A46" t="s">
        <v>2924</v>
      </c>
      <c r="B46" t="s">
        <v>6239</v>
      </c>
      <c r="E46" t="b">
        <v>1</v>
      </c>
    </row>
    <row r="47" spans="1:5">
      <c r="A47" t="s">
        <v>5113</v>
      </c>
      <c r="B47" t="s">
        <v>6240</v>
      </c>
      <c r="E47" t="b">
        <v>1</v>
      </c>
    </row>
    <row r="48" spans="1:5">
      <c r="A48" t="s">
        <v>5115</v>
      </c>
      <c r="B48" t="s">
        <v>6241</v>
      </c>
      <c r="E48" t="b">
        <v>1</v>
      </c>
    </row>
    <row r="49" spans="1:5">
      <c r="A49" t="s">
        <v>3666</v>
      </c>
      <c r="B49" t="s">
        <v>6242</v>
      </c>
      <c r="E49" t="b">
        <v>1</v>
      </c>
    </row>
    <row r="50" spans="1:5">
      <c r="A50" t="s">
        <v>2668</v>
      </c>
      <c r="B50" t="s">
        <v>6243</v>
      </c>
      <c r="E50" t="b">
        <v>1</v>
      </c>
    </row>
    <row r="51" spans="1:5">
      <c r="A51" t="s">
        <v>5117</v>
      </c>
      <c r="B51" t="s">
        <v>6244</v>
      </c>
      <c r="E51" t="b">
        <v>1</v>
      </c>
    </row>
    <row r="52" spans="1:5">
      <c r="A52" t="s">
        <v>5119</v>
      </c>
      <c r="B52" t="s">
        <v>6245</v>
      </c>
      <c r="E52" t="b">
        <v>1</v>
      </c>
    </row>
    <row r="53" spans="1:5">
      <c r="A53" t="s">
        <v>5121</v>
      </c>
      <c r="B53" t="s">
        <v>6246</v>
      </c>
      <c r="E53" t="b">
        <v>1</v>
      </c>
    </row>
    <row r="54" spans="1:5">
      <c r="A54" t="s">
        <v>5123</v>
      </c>
      <c r="B54" t="s">
        <v>6247</v>
      </c>
      <c r="E54" t="b">
        <v>1</v>
      </c>
    </row>
    <row r="55" spans="1:5">
      <c r="A55" t="s">
        <v>5125</v>
      </c>
      <c r="B55" t="s">
        <v>6248</v>
      </c>
      <c r="E55" t="b">
        <v>1</v>
      </c>
    </row>
    <row r="56" spans="1:5">
      <c r="A56" t="s">
        <v>5127</v>
      </c>
      <c r="B56" t="s">
        <v>6249</v>
      </c>
      <c r="E56" t="b">
        <v>1</v>
      </c>
    </row>
    <row r="57" spans="1:5">
      <c r="A57" t="s">
        <v>5129</v>
      </c>
      <c r="B57" t="s">
        <v>6250</v>
      </c>
      <c r="E57" t="b">
        <v>1</v>
      </c>
    </row>
    <row r="58" spans="1:5">
      <c r="A58" t="s">
        <v>3898</v>
      </c>
      <c r="B58" t="s">
        <v>6251</v>
      </c>
      <c r="E58" t="b">
        <v>1</v>
      </c>
    </row>
    <row r="59" spans="1:5">
      <c r="A59" t="s">
        <v>594</v>
      </c>
      <c r="B59" t="s">
        <v>6252</v>
      </c>
      <c r="E59" t="b">
        <v>1</v>
      </c>
    </row>
    <row r="60" spans="1:5">
      <c r="A60" t="s">
        <v>374</v>
      </c>
      <c r="B60" t="s">
        <v>6253</v>
      </c>
      <c r="E60" t="b">
        <v>1</v>
      </c>
    </row>
    <row r="61" spans="1:5">
      <c r="A61" t="s">
        <v>2168</v>
      </c>
      <c r="B61" t="s">
        <v>6254</v>
      </c>
      <c r="E61" t="b">
        <v>1</v>
      </c>
    </row>
    <row r="62" spans="1:5">
      <c r="A62" t="s">
        <v>1632</v>
      </c>
      <c r="B62" t="s">
        <v>6255</v>
      </c>
      <c r="E62" t="b">
        <v>1</v>
      </c>
    </row>
    <row r="63" spans="1:5">
      <c r="A63" t="s">
        <v>1928</v>
      </c>
      <c r="B63" t="s">
        <v>6256</v>
      </c>
      <c r="E63" t="b">
        <v>1</v>
      </c>
    </row>
    <row r="64" spans="1:5">
      <c r="A64" t="s">
        <v>3506</v>
      </c>
      <c r="B64" t="s">
        <v>6280</v>
      </c>
      <c r="E64" t="b">
        <v>1</v>
      </c>
    </row>
    <row r="65" spans="1:5">
      <c r="A65" t="s">
        <v>5131</v>
      </c>
      <c r="B65" t="s">
        <v>6257</v>
      </c>
      <c r="E65" t="b">
        <v>1</v>
      </c>
    </row>
    <row r="66" spans="1:5">
      <c r="A66" t="s">
        <v>4976</v>
      </c>
      <c r="B66" t="s">
        <v>6258</v>
      </c>
      <c r="E66" t="b">
        <v>1</v>
      </c>
    </row>
    <row r="67" spans="1:5">
      <c r="A67" t="s">
        <v>5133</v>
      </c>
      <c r="B67" t="s">
        <v>6259</v>
      </c>
      <c r="E67" t="b">
        <v>1</v>
      </c>
    </row>
    <row r="68" spans="1:5">
      <c r="A68" t="s">
        <v>5135</v>
      </c>
      <c r="B68" t="s">
        <v>6260</v>
      </c>
      <c r="E68" t="b">
        <v>1</v>
      </c>
    </row>
    <row r="69" spans="1:5">
      <c r="A69" t="s">
        <v>5137</v>
      </c>
      <c r="B69" t="s">
        <v>6261</v>
      </c>
      <c r="E69" t="b">
        <v>1</v>
      </c>
    </row>
    <row r="70" spans="1:5">
      <c r="A70" t="s">
        <v>3032</v>
      </c>
      <c r="B70" t="s">
        <v>6262</v>
      </c>
      <c r="E70" t="b">
        <v>1</v>
      </c>
    </row>
    <row r="71" spans="1:5">
      <c r="A71" t="s">
        <v>4014</v>
      </c>
      <c r="B71" t="s">
        <v>6263</v>
      </c>
      <c r="E71" t="b">
        <v>1</v>
      </c>
    </row>
    <row r="72" spans="1:5">
      <c r="A72" t="s">
        <v>702</v>
      </c>
      <c r="B72" t="s">
        <v>6264</v>
      </c>
      <c r="E72" t="b">
        <v>1</v>
      </c>
    </row>
    <row r="73" spans="1:5">
      <c r="A73" t="s">
        <v>1900</v>
      </c>
      <c r="B73" t="s">
        <v>6265</v>
      </c>
      <c r="E73" t="b">
        <v>1</v>
      </c>
    </row>
    <row r="74" spans="1:5">
      <c r="A74" t="s">
        <v>5313</v>
      </c>
      <c r="B74" t="s">
        <v>6266</v>
      </c>
      <c r="E74" t="b">
        <v>1</v>
      </c>
    </row>
    <row r="75" spans="1:5">
      <c r="A75" t="s">
        <v>390</v>
      </c>
      <c r="B75" t="s">
        <v>6267</v>
      </c>
      <c r="E75" t="b">
        <v>1</v>
      </c>
    </row>
    <row r="76" spans="1:5">
      <c r="A76" t="s">
        <v>5143</v>
      </c>
      <c r="B76" t="s">
        <v>6268</v>
      </c>
      <c r="E76" t="b">
        <v>1</v>
      </c>
    </row>
    <row r="77" spans="1:5">
      <c r="A77" t="s">
        <v>2792</v>
      </c>
      <c r="B77" t="s">
        <v>6269</v>
      </c>
      <c r="E77" t="b">
        <v>1</v>
      </c>
    </row>
    <row r="78" spans="1:5">
      <c r="A78" t="s">
        <v>1428</v>
      </c>
      <c r="B78" t="s">
        <v>6281</v>
      </c>
      <c r="E78" t="b">
        <v>1</v>
      </c>
    </row>
    <row r="79" spans="1:5">
      <c r="A79" t="s">
        <v>5040</v>
      </c>
      <c r="B79" t="s">
        <v>6270</v>
      </c>
      <c r="E79" t="b">
        <v>1</v>
      </c>
    </row>
    <row r="80" spans="1:5">
      <c r="A80" t="s">
        <v>2588</v>
      </c>
      <c r="B80" t="s">
        <v>6271</v>
      </c>
      <c r="E80" t="b">
        <v>1</v>
      </c>
    </row>
    <row r="81" spans="1:5">
      <c r="A81" t="s">
        <v>2234</v>
      </c>
      <c r="B81" t="s">
        <v>6272</v>
      </c>
      <c r="E81" t="b">
        <v>1</v>
      </c>
    </row>
    <row r="82" spans="1:5">
      <c r="A82" t="s">
        <v>5154</v>
      </c>
      <c r="B82" t="s">
        <v>6273</v>
      </c>
      <c r="E82" t="b">
        <v>1</v>
      </c>
    </row>
    <row r="83" spans="1:5">
      <c r="A83" t="s">
        <v>764</v>
      </c>
      <c r="B83" t="s">
        <v>6274</v>
      </c>
      <c r="E83" t="b">
        <v>1</v>
      </c>
    </row>
    <row r="84" spans="1:5">
      <c r="A84" t="s">
        <v>3976</v>
      </c>
      <c r="B84" t="s">
        <v>6275</v>
      </c>
      <c r="E84" t="b">
        <v>1</v>
      </c>
    </row>
    <row r="85" spans="1:5">
      <c r="A85" t="s">
        <v>4982</v>
      </c>
      <c r="B85" t="s">
        <v>6276</v>
      </c>
      <c r="E85" t="b">
        <v>1</v>
      </c>
    </row>
    <row r="86" spans="1:5">
      <c r="A86" t="s">
        <v>1364</v>
      </c>
      <c r="B86" t="s">
        <v>6277</v>
      </c>
      <c r="E86" t="b">
        <v>1</v>
      </c>
    </row>
    <row r="87" spans="1:5">
      <c r="A87" t="s">
        <v>2092</v>
      </c>
      <c r="B87" t="s">
        <v>6278</v>
      </c>
      <c r="E87" t="b">
        <v>1</v>
      </c>
    </row>
    <row r="88" spans="1:5">
      <c r="A88" t="s">
        <v>3590</v>
      </c>
      <c r="B88" t="s">
        <v>6279</v>
      </c>
      <c r="E8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DF008-78D6-42DB-9C0B-4975DBF298D9}">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5089</v>
      </c>
      <c r="B2" t="s">
        <v>6182</v>
      </c>
      <c r="E2" t="b">
        <v>1</v>
      </c>
    </row>
    <row r="3" spans="1:5">
      <c r="A3" t="s">
        <v>5054</v>
      </c>
      <c r="B3" t="s">
        <v>6183</v>
      </c>
      <c r="E3" t="b">
        <v>1</v>
      </c>
    </row>
    <row r="4" spans="1:5">
      <c r="A4" t="s">
        <v>5064</v>
      </c>
      <c r="B4" t="s">
        <v>6184</v>
      </c>
      <c r="E4" t="b">
        <v>1</v>
      </c>
    </row>
    <row r="5" spans="1:5">
      <c r="A5" t="s">
        <v>5085</v>
      </c>
      <c r="B5" t="s">
        <v>6185</v>
      </c>
      <c r="E5" t="b">
        <v>1</v>
      </c>
    </row>
    <row r="6" spans="1:5">
      <c r="A6" t="s">
        <v>5058</v>
      </c>
      <c r="B6" t="s">
        <v>6186</v>
      </c>
      <c r="E6" t="b">
        <v>1</v>
      </c>
    </row>
    <row r="7" spans="1:5">
      <c r="A7" t="s">
        <v>5060</v>
      </c>
      <c r="B7" t="s">
        <v>6187</v>
      </c>
      <c r="E7" t="b">
        <v>1</v>
      </c>
    </row>
    <row r="8" spans="1:5">
      <c r="A8" t="s">
        <v>5052</v>
      </c>
      <c r="B8" t="s">
        <v>6188</v>
      </c>
      <c r="E8" t="b">
        <v>1</v>
      </c>
    </row>
    <row r="9" spans="1:5">
      <c r="A9" t="s">
        <v>5071</v>
      </c>
      <c r="B9" t="s">
        <v>6189</v>
      </c>
      <c r="E9" t="b">
        <v>1</v>
      </c>
    </row>
    <row r="10" spans="1:5">
      <c r="A10" t="s">
        <v>5077</v>
      </c>
      <c r="B10" t="s">
        <v>6190</v>
      </c>
      <c r="E10" t="b">
        <v>1</v>
      </c>
    </row>
    <row r="11" spans="1:5">
      <c r="A11" t="s">
        <v>5087</v>
      </c>
      <c r="B11" t="s">
        <v>6191</v>
      </c>
      <c r="E11" t="b">
        <v>1</v>
      </c>
    </row>
    <row r="12" spans="1:5">
      <c r="A12" t="s">
        <v>5080</v>
      </c>
      <c r="B12" t="s">
        <v>6192</v>
      </c>
      <c r="E12" t="b">
        <v>1</v>
      </c>
    </row>
    <row r="13" spans="1:5">
      <c r="A13" t="s">
        <v>5075</v>
      </c>
      <c r="B13" t="s">
        <v>6193</v>
      </c>
      <c r="E13" t="b">
        <v>1</v>
      </c>
    </row>
    <row r="14" spans="1:5">
      <c r="A14" t="s">
        <v>5091</v>
      </c>
      <c r="B14" t="s">
        <v>6194</v>
      </c>
      <c r="E14" t="b">
        <v>1</v>
      </c>
    </row>
    <row r="15" spans="1:5">
      <c r="A15" t="s">
        <v>5073</v>
      </c>
      <c r="B15" t="s">
        <v>6195</v>
      </c>
      <c r="E1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EE5C2-51A9-4EC9-BED0-3451539FE11F}">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5109</v>
      </c>
      <c r="B2" t="s">
        <v>5336</v>
      </c>
      <c r="E2" t="b">
        <v>1</v>
      </c>
    </row>
    <row r="3" spans="1:5">
      <c r="A3" t="s">
        <v>5675</v>
      </c>
      <c r="B3" t="s">
        <v>5676</v>
      </c>
      <c r="E3" t="b">
        <v>1</v>
      </c>
    </row>
    <row r="4" spans="1:5">
      <c r="A4" t="s">
        <v>5677</v>
      </c>
      <c r="B4" t="s">
        <v>5678</v>
      </c>
      <c r="E4" t="b">
        <v>1</v>
      </c>
    </row>
    <row r="5" spans="1:5">
      <c r="A5" t="s">
        <v>5679</v>
      </c>
      <c r="B5" t="s">
        <v>5680</v>
      </c>
      <c r="E5" t="b">
        <v>1</v>
      </c>
    </row>
    <row r="6" spans="1:5">
      <c r="A6" t="s">
        <v>5681</v>
      </c>
      <c r="B6" t="s">
        <v>5682</v>
      </c>
      <c r="E6" t="b">
        <v>1</v>
      </c>
    </row>
    <row r="7" spans="1:5">
      <c r="A7" t="s">
        <v>5683</v>
      </c>
      <c r="B7" t="s">
        <v>5684</v>
      </c>
      <c r="E7" t="b">
        <v>1</v>
      </c>
    </row>
    <row r="8" spans="1:5">
      <c r="A8" t="s">
        <v>5685</v>
      </c>
      <c r="B8" t="s">
        <v>5686</v>
      </c>
      <c r="E8" t="b">
        <v>1</v>
      </c>
    </row>
    <row r="9" spans="1:5">
      <c r="A9" t="s">
        <v>5687</v>
      </c>
      <c r="B9" t="s">
        <v>5688</v>
      </c>
      <c r="E9" t="b">
        <v>1</v>
      </c>
    </row>
    <row r="10" spans="1:5">
      <c r="A10" t="s">
        <v>5689</v>
      </c>
      <c r="B10" t="s">
        <v>5690</v>
      </c>
      <c r="E10" t="b">
        <v>1</v>
      </c>
    </row>
    <row r="11" spans="1:5">
      <c r="A11" t="s">
        <v>5691</v>
      </c>
      <c r="B11" t="s">
        <v>5692</v>
      </c>
      <c r="E11" t="b">
        <v>1</v>
      </c>
    </row>
    <row r="12" spans="1:5">
      <c r="A12" t="s">
        <v>5693</v>
      </c>
      <c r="B12" t="s">
        <v>5694</v>
      </c>
      <c r="E12" t="b">
        <v>1</v>
      </c>
    </row>
    <row r="13" spans="1:5">
      <c r="A13" t="s">
        <v>5695</v>
      </c>
      <c r="B13" t="s">
        <v>5696</v>
      </c>
      <c r="E13" t="b">
        <v>1</v>
      </c>
    </row>
    <row r="14" spans="1:5">
      <c r="A14" t="s">
        <v>5697</v>
      </c>
      <c r="B14" t="s">
        <v>5698</v>
      </c>
      <c r="E14" t="b">
        <v>1</v>
      </c>
    </row>
    <row r="15" spans="1:5">
      <c r="A15" t="s">
        <v>5699</v>
      </c>
      <c r="B15" t="s">
        <v>5700</v>
      </c>
      <c r="E15" t="b">
        <v>1</v>
      </c>
    </row>
    <row r="16" spans="1:5">
      <c r="A16" t="s">
        <v>5701</v>
      </c>
      <c r="B16" t="s">
        <v>5702</v>
      </c>
      <c r="E16" t="b">
        <v>1</v>
      </c>
    </row>
    <row r="17" spans="1:5">
      <c r="A17" t="s">
        <v>5703</v>
      </c>
      <c r="B17" t="s">
        <v>5704</v>
      </c>
      <c r="E17" t="b">
        <v>1</v>
      </c>
    </row>
    <row r="18" spans="1:5">
      <c r="A18" t="s">
        <v>5705</v>
      </c>
      <c r="B18" t="s">
        <v>5706</v>
      </c>
      <c r="E18" t="b">
        <v>1</v>
      </c>
    </row>
    <row r="19" spans="1:5">
      <c r="A19" t="s">
        <v>5707</v>
      </c>
      <c r="B19" t="s">
        <v>5708</v>
      </c>
      <c r="E19" t="b">
        <v>1</v>
      </c>
    </row>
    <row r="20" spans="1:5">
      <c r="A20" t="s">
        <v>5709</v>
      </c>
      <c r="B20" t="s">
        <v>5710</v>
      </c>
      <c r="E20" t="b">
        <v>1</v>
      </c>
    </row>
    <row r="21" spans="1:5">
      <c r="A21" t="s">
        <v>2908</v>
      </c>
      <c r="B21" t="s">
        <v>5711</v>
      </c>
      <c r="E21" t="b">
        <v>1</v>
      </c>
    </row>
    <row r="22" spans="1:5">
      <c r="A22" t="s">
        <v>1108</v>
      </c>
      <c r="B22" t="s">
        <v>5712</v>
      </c>
      <c r="E22" t="b">
        <v>1</v>
      </c>
    </row>
    <row r="23" spans="1:5">
      <c r="A23" t="s">
        <v>4958</v>
      </c>
      <c r="B23" t="s">
        <v>5713</v>
      </c>
      <c r="E23" t="b">
        <v>1</v>
      </c>
    </row>
    <row r="24" spans="1:5">
      <c r="A24" t="s">
        <v>610</v>
      </c>
      <c r="B24" t="s">
        <v>5714</v>
      </c>
      <c r="E24" t="b">
        <v>1</v>
      </c>
    </row>
    <row r="25" spans="1:5">
      <c r="A25" t="s">
        <v>3642</v>
      </c>
      <c r="B25" t="s">
        <v>5715</v>
      </c>
      <c r="E25" t="b">
        <v>1</v>
      </c>
    </row>
    <row r="26" spans="1:5">
      <c r="A26" t="s">
        <v>2508</v>
      </c>
      <c r="B26" t="s">
        <v>5716</v>
      </c>
      <c r="E26" t="b">
        <v>1</v>
      </c>
    </row>
    <row r="27" spans="1:5">
      <c r="A27" t="s">
        <v>5717</v>
      </c>
      <c r="B27" t="s">
        <v>5718</v>
      </c>
      <c r="E27" t="b">
        <v>1</v>
      </c>
    </row>
    <row r="28" spans="1:5">
      <c r="A28" t="s">
        <v>5719</v>
      </c>
      <c r="B28" t="s">
        <v>5720</v>
      </c>
      <c r="E28" t="b">
        <v>1</v>
      </c>
    </row>
    <row r="29" spans="1:5">
      <c r="A29" t="s">
        <v>5721</v>
      </c>
      <c r="B29" t="s">
        <v>5722</v>
      </c>
      <c r="E29" t="b">
        <v>1</v>
      </c>
    </row>
    <row r="30" spans="1:5">
      <c r="A30" t="s">
        <v>5723</v>
      </c>
      <c r="B30" t="s">
        <v>5724</v>
      </c>
      <c r="E30" t="b">
        <v>1</v>
      </c>
    </row>
    <row r="31" spans="1:5">
      <c r="A31" t="s">
        <v>5725</v>
      </c>
      <c r="B31" t="s">
        <v>5726</v>
      </c>
      <c r="E31" t="b">
        <v>1</v>
      </c>
    </row>
    <row r="32" spans="1:5">
      <c r="A32" t="s">
        <v>5727</v>
      </c>
      <c r="B32" t="s">
        <v>5728</v>
      </c>
      <c r="E32" t="b">
        <v>1</v>
      </c>
    </row>
    <row r="33" spans="1:5">
      <c r="A33" t="s">
        <v>5729</v>
      </c>
      <c r="B33" t="s">
        <v>5730</v>
      </c>
      <c r="E33" t="b">
        <v>1</v>
      </c>
    </row>
    <row r="34" spans="1:5">
      <c r="A34" t="s">
        <v>5731</v>
      </c>
      <c r="B34" t="s">
        <v>5732</v>
      </c>
      <c r="E34" t="b">
        <v>1</v>
      </c>
    </row>
    <row r="35" spans="1:5">
      <c r="A35" t="s">
        <v>2896</v>
      </c>
      <c r="B35" t="s">
        <v>5733</v>
      </c>
      <c r="E35" t="b">
        <v>1</v>
      </c>
    </row>
    <row r="36" spans="1:5">
      <c r="A36" t="s">
        <v>5734</v>
      </c>
      <c r="B36" t="s">
        <v>5735</v>
      </c>
      <c r="E36" t="b">
        <v>1</v>
      </c>
    </row>
    <row r="37" spans="1:5">
      <c r="A37" t="s">
        <v>5736</v>
      </c>
      <c r="B37" t="s">
        <v>5737</v>
      </c>
      <c r="E37" t="b">
        <v>1</v>
      </c>
    </row>
    <row r="38" spans="1:5">
      <c r="A38" t="s">
        <v>5738</v>
      </c>
      <c r="B38" t="s">
        <v>5739</v>
      </c>
      <c r="E38" t="b">
        <v>1</v>
      </c>
    </row>
    <row r="39" spans="1:5">
      <c r="A39" t="s">
        <v>4484</v>
      </c>
      <c r="B39" t="s">
        <v>5740</v>
      </c>
      <c r="E39" t="b">
        <v>1</v>
      </c>
    </row>
    <row r="40" spans="1:5">
      <c r="A40" t="s">
        <v>4758</v>
      </c>
      <c r="B40" t="s">
        <v>5741</v>
      </c>
      <c r="E40" t="b">
        <v>1</v>
      </c>
    </row>
    <row r="41" spans="1:5">
      <c r="A41" t="s">
        <v>3978</v>
      </c>
      <c r="B41" t="s">
        <v>5742</v>
      </c>
      <c r="E41" t="b">
        <v>1</v>
      </c>
    </row>
    <row r="42" spans="1:5">
      <c r="A42" t="s">
        <v>5743</v>
      </c>
      <c r="B42" t="s">
        <v>5744</v>
      </c>
      <c r="E42" t="b">
        <v>1</v>
      </c>
    </row>
    <row r="43" spans="1:5">
      <c r="A43" t="s">
        <v>5745</v>
      </c>
      <c r="B43" t="s">
        <v>5746</v>
      </c>
      <c r="E43" t="b">
        <v>1</v>
      </c>
    </row>
    <row r="44" spans="1:5">
      <c r="A44" t="s">
        <v>1656</v>
      </c>
      <c r="B44" t="s">
        <v>5747</v>
      </c>
      <c r="E44" t="b">
        <v>1</v>
      </c>
    </row>
    <row r="45" spans="1:5">
      <c r="A45" t="s">
        <v>5748</v>
      </c>
      <c r="B45" t="s">
        <v>5749</v>
      </c>
      <c r="E45" t="b">
        <v>1</v>
      </c>
    </row>
    <row r="46" spans="1:5">
      <c r="A46" t="s">
        <v>5750</v>
      </c>
      <c r="B46" t="s">
        <v>5751</v>
      </c>
      <c r="E46" t="b">
        <v>1</v>
      </c>
    </row>
    <row r="47" spans="1:5">
      <c r="A47" t="s">
        <v>4400</v>
      </c>
      <c r="B47" t="s">
        <v>5752</v>
      </c>
      <c r="E47" t="b">
        <v>1</v>
      </c>
    </row>
    <row r="48" spans="1:5">
      <c r="A48" t="s">
        <v>3234</v>
      </c>
      <c r="B48" t="s">
        <v>5753</v>
      </c>
      <c r="E48" t="b">
        <v>1</v>
      </c>
    </row>
    <row r="49" spans="1:5">
      <c r="A49" t="s">
        <v>3154</v>
      </c>
      <c r="B49" t="s">
        <v>5754</v>
      </c>
      <c r="E49" t="b">
        <v>1</v>
      </c>
    </row>
    <row r="50" spans="1:5">
      <c r="A50" t="s">
        <v>5755</v>
      </c>
      <c r="B50" t="s">
        <v>5756</v>
      </c>
      <c r="E50" t="b">
        <v>1</v>
      </c>
    </row>
    <row r="51" spans="1:5">
      <c r="A51" t="s">
        <v>4742</v>
      </c>
      <c r="B51" t="s">
        <v>5757</v>
      </c>
      <c r="E51" t="b">
        <v>1</v>
      </c>
    </row>
    <row r="52" spans="1:5">
      <c r="A52" t="s">
        <v>1706</v>
      </c>
      <c r="B52" t="s">
        <v>5758</v>
      </c>
      <c r="E52" t="b">
        <v>1</v>
      </c>
    </row>
    <row r="53" spans="1:5">
      <c r="A53" t="s">
        <v>756</v>
      </c>
      <c r="B53" t="s">
        <v>5759</v>
      </c>
      <c r="E53" t="b">
        <v>1</v>
      </c>
    </row>
    <row r="54" spans="1:5">
      <c r="A54" t="s">
        <v>744</v>
      </c>
      <c r="B54" t="s">
        <v>5760</v>
      </c>
      <c r="E54" t="b">
        <v>1</v>
      </c>
    </row>
    <row r="55" spans="1:5">
      <c r="A55" t="s">
        <v>5761</v>
      </c>
      <c r="B55" t="s">
        <v>5762</v>
      </c>
      <c r="E55" t="b">
        <v>1</v>
      </c>
    </row>
    <row r="56" spans="1:5">
      <c r="A56" t="s">
        <v>5763</v>
      </c>
      <c r="B56" t="s">
        <v>5764</v>
      </c>
      <c r="E56" t="b">
        <v>1</v>
      </c>
    </row>
    <row r="57" spans="1:5">
      <c r="A57" t="s">
        <v>5765</v>
      </c>
      <c r="B57" t="s">
        <v>5766</v>
      </c>
      <c r="E57" t="b">
        <v>1</v>
      </c>
    </row>
    <row r="58" spans="1:5">
      <c r="A58" t="s">
        <v>5767</v>
      </c>
      <c r="B58" t="s">
        <v>5768</v>
      </c>
      <c r="E58" t="b">
        <v>1</v>
      </c>
    </row>
    <row r="59" spans="1:5">
      <c r="A59" t="s">
        <v>5769</v>
      </c>
      <c r="B59" t="s">
        <v>5770</v>
      </c>
      <c r="E59" t="b">
        <v>1</v>
      </c>
    </row>
    <row r="60" spans="1:5">
      <c r="A60" t="s">
        <v>5771</v>
      </c>
      <c r="B60" t="s">
        <v>5772</v>
      </c>
      <c r="E60" t="b">
        <v>1</v>
      </c>
    </row>
    <row r="61" spans="1:5">
      <c r="A61" t="s">
        <v>5773</v>
      </c>
      <c r="B61" t="s">
        <v>5774</v>
      </c>
      <c r="E61" t="b">
        <v>1</v>
      </c>
    </row>
    <row r="62" spans="1:5">
      <c r="A62" t="s">
        <v>5775</v>
      </c>
      <c r="B62" t="s">
        <v>5776</v>
      </c>
      <c r="E62" t="b">
        <v>1</v>
      </c>
    </row>
    <row r="63" spans="1:5">
      <c r="A63" t="s">
        <v>5777</v>
      </c>
      <c r="B63" t="s">
        <v>5778</v>
      </c>
      <c r="E63" t="b">
        <v>1</v>
      </c>
    </row>
    <row r="64" spans="1:5">
      <c r="A64" t="s">
        <v>5779</v>
      </c>
      <c r="B64" t="s">
        <v>5780</v>
      </c>
      <c r="E64" t="b">
        <v>1</v>
      </c>
    </row>
    <row r="65" spans="1:5">
      <c r="A65" t="s">
        <v>5781</v>
      </c>
      <c r="B65" t="s">
        <v>5782</v>
      </c>
      <c r="E65" t="b">
        <v>1</v>
      </c>
    </row>
    <row r="66" spans="1:5">
      <c r="A66" t="s">
        <v>5783</v>
      </c>
      <c r="B66" t="s">
        <v>5784</v>
      </c>
      <c r="E66" t="b">
        <v>1</v>
      </c>
    </row>
    <row r="67" spans="1:5">
      <c r="A67" t="s">
        <v>5785</v>
      </c>
      <c r="B67" t="s">
        <v>5786</v>
      </c>
      <c r="E67" t="b">
        <v>1</v>
      </c>
    </row>
    <row r="68" spans="1:5">
      <c r="A68" t="s">
        <v>5787</v>
      </c>
      <c r="B68" t="s">
        <v>5788</v>
      </c>
      <c r="E68" t="b">
        <v>1</v>
      </c>
    </row>
    <row r="69" spans="1:5">
      <c r="A69" t="s">
        <v>3290</v>
      </c>
      <c r="B69" t="s">
        <v>5821</v>
      </c>
      <c r="E69" t="b">
        <v>1</v>
      </c>
    </row>
    <row r="70" spans="1:5">
      <c r="A70" t="s">
        <v>1426</v>
      </c>
      <c r="B70" t="s">
        <v>5822</v>
      </c>
      <c r="E70" t="b">
        <v>1</v>
      </c>
    </row>
    <row r="71" spans="1:5">
      <c r="A71" t="s">
        <v>404</v>
      </c>
      <c r="B71" t="s">
        <v>5823</v>
      </c>
      <c r="E71" t="b">
        <v>1</v>
      </c>
    </row>
    <row r="72" spans="1:5">
      <c r="A72" t="s">
        <v>2498</v>
      </c>
      <c r="B72" t="s">
        <v>5824</v>
      </c>
      <c r="E72" t="b">
        <v>1</v>
      </c>
    </row>
    <row r="73" spans="1:5">
      <c r="A73" t="s">
        <v>2500</v>
      </c>
      <c r="B73" t="s">
        <v>5825</v>
      </c>
      <c r="E73" t="b">
        <v>1</v>
      </c>
    </row>
    <row r="74" spans="1:5">
      <c r="A74" t="s">
        <v>5826</v>
      </c>
      <c r="B74" t="s">
        <v>5827</v>
      </c>
      <c r="E74" t="b">
        <v>1</v>
      </c>
    </row>
    <row r="75" spans="1:5">
      <c r="A75" t="s">
        <v>2046</v>
      </c>
      <c r="B75" t="s">
        <v>5828</v>
      </c>
      <c r="E75" t="b">
        <v>1</v>
      </c>
    </row>
    <row r="76" spans="1:5">
      <c r="A76" t="s">
        <v>5829</v>
      </c>
      <c r="B76" t="s">
        <v>5830</v>
      </c>
      <c r="E76" t="b">
        <v>1</v>
      </c>
    </row>
    <row r="77" spans="1:5">
      <c r="A77" t="s">
        <v>5831</v>
      </c>
      <c r="B77" t="s">
        <v>5832</v>
      </c>
      <c r="E77" t="b">
        <v>1</v>
      </c>
    </row>
    <row r="78" spans="1:5">
      <c r="A78" t="s">
        <v>5896</v>
      </c>
      <c r="B78" t="s">
        <v>5897</v>
      </c>
      <c r="E78" t="b">
        <v>1</v>
      </c>
    </row>
    <row r="79" spans="1:5">
      <c r="A79" t="s">
        <v>5898</v>
      </c>
      <c r="B79" t="s">
        <v>5899</v>
      </c>
      <c r="E79" t="b">
        <v>1</v>
      </c>
    </row>
    <row r="80" spans="1:5">
      <c r="A80" t="s">
        <v>5900</v>
      </c>
      <c r="B80" t="s">
        <v>5901</v>
      </c>
      <c r="E80" t="b">
        <v>1</v>
      </c>
    </row>
    <row r="81" spans="1:5">
      <c r="A81" t="s">
        <v>5902</v>
      </c>
      <c r="B81" t="s">
        <v>5903</v>
      </c>
      <c r="E81" t="b">
        <v>1</v>
      </c>
    </row>
    <row r="82" spans="1:5">
      <c r="A82" t="s">
        <v>5904</v>
      </c>
      <c r="B82" t="s">
        <v>5905</v>
      </c>
      <c r="E82" t="b">
        <v>1</v>
      </c>
    </row>
    <row r="83" spans="1:5">
      <c r="A83" t="s">
        <v>5906</v>
      </c>
      <c r="B83" t="s">
        <v>5907</v>
      </c>
      <c r="E83" t="b">
        <v>1</v>
      </c>
    </row>
    <row r="84" spans="1:5">
      <c r="A84" t="s">
        <v>5908</v>
      </c>
      <c r="B84" t="s">
        <v>5909</v>
      </c>
      <c r="E84" t="b">
        <v>1</v>
      </c>
    </row>
    <row r="85" spans="1:5">
      <c r="A85" t="s">
        <v>418</v>
      </c>
      <c r="B85" t="s">
        <v>5910</v>
      </c>
      <c r="E85" t="b">
        <v>1</v>
      </c>
    </row>
    <row r="86" spans="1:5">
      <c r="A86" t="s">
        <v>2084</v>
      </c>
      <c r="B86" t="s">
        <v>5911</v>
      </c>
      <c r="E86" t="b">
        <v>1</v>
      </c>
    </row>
    <row r="87" spans="1:5">
      <c r="A87" t="s">
        <v>5912</v>
      </c>
      <c r="B87" t="s">
        <v>5913</v>
      </c>
      <c r="E87" t="b">
        <v>1</v>
      </c>
    </row>
    <row r="88" spans="1:5">
      <c r="A88" t="s">
        <v>4854</v>
      </c>
      <c r="B88" t="s">
        <v>5914</v>
      </c>
      <c r="E88" t="b">
        <v>1</v>
      </c>
    </row>
    <row r="89" spans="1:5">
      <c r="A89" t="s">
        <v>3236</v>
      </c>
      <c r="B89" t="s">
        <v>5915</v>
      </c>
      <c r="E89" t="b">
        <v>1</v>
      </c>
    </row>
    <row r="90" spans="1:5">
      <c r="A90" t="s">
        <v>4914</v>
      </c>
      <c r="B90" t="s">
        <v>5916</v>
      </c>
      <c r="E90" t="b">
        <v>1</v>
      </c>
    </row>
    <row r="91" spans="1:5">
      <c r="A91" t="s">
        <v>5917</v>
      </c>
      <c r="B91" t="s">
        <v>5918</v>
      </c>
      <c r="E91" t="b">
        <v>1</v>
      </c>
    </row>
    <row r="92" spans="1:5">
      <c r="A92" t="s">
        <v>5919</v>
      </c>
      <c r="B92" t="s">
        <v>5920</v>
      </c>
      <c r="E92" t="b">
        <v>1</v>
      </c>
    </row>
    <row r="93" spans="1:5">
      <c r="A93" t="s">
        <v>1394</v>
      </c>
      <c r="B93" t="s">
        <v>5921</v>
      </c>
      <c r="E93" t="b">
        <v>1</v>
      </c>
    </row>
    <row r="94" spans="1:5">
      <c r="A94" t="s">
        <v>1910</v>
      </c>
      <c r="B94" t="s">
        <v>5922</v>
      </c>
      <c r="E94" t="b">
        <v>1</v>
      </c>
    </row>
    <row r="95" spans="1:5">
      <c r="A95" t="s">
        <v>5923</v>
      </c>
      <c r="B95" t="s">
        <v>5924</v>
      </c>
      <c r="E95" t="b">
        <v>1</v>
      </c>
    </row>
    <row r="96" spans="1:5">
      <c r="A96" t="s">
        <v>4494</v>
      </c>
      <c r="B96" t="s">
        <v>5925</v>
      </c>
      <c r="E96" t="b">
        <v>1</v>
      </c>
    </row>
    <row r="97" spans="1:5">
      <c r="A97" t="s">
        <v>5926</v>
      </c>
      <c r="B97" t="s">
        <v>5927</v>
      </c>
      <c r="E97" t="b">
        <v>1</v>
      </c>
    </row>
    <row r="98" spans="1:5">
      <c r="A98" t="s">
        <v>1392</v>
      </c>
      <c r="B98" t="s">
        <v>5928</v>
      </c>
      <c r="E98" t="b">
        <v>1</v>
      </c>
    </row>
    <row r="99" spans="1:5">
      <c r="A99" t="s">
        <v>970</v>
      </c>
      <c r="B99" t="s">
        <v>5929</v>
      </c>
      <c r="E99" t="b">
        <v>1</v>
      </c>
    </row>
    <row r="100" spans="1:5">
      <c r="A100" t="s">
        <v>2928</v>
      </c>
      <c r="B100" t="s">
        <v>5930</v>
      </c>
      <c r="E100" t="b">
        <v>1</v>
      </c>
    </row>
    <row r="101" spans="1:5">
      <c r="A101" t="s">
        <v>4448</v>
      </c>
      <c r="B101" t="s">
        <v>5931</v>
      </c>
      <c r="E101" t="b">
        <v>1</v>
      </c>
    </row>
    <row r="102" spans="1:5">
      <c r="A102" t="s">
        <v>4472</v>
      </c>
      <c r="B102" t="s">
        <v>5932</v>
      </c>
      <c r="E102" t="b">
        <v>1</v>
      </c>
    </row>
    <row r="103" spans="1:5">
      <c r="A103" t="s">
        <v>2854</v>
      </c>
      <c r="B103" t="s">
        <v>5933</v>
      </c>
      <c r="E103" t="b">
        <v>1</v>
      </c>
    </row>
    <row r="104" spans="1:5">
      <c r="A104" t="s">
        <v>5934</v>
      </c>
      <c r="B104" t="s">
        <v>5935</v>
      </c>
      <c r="E104" t="b">
        <v>1</v>
      </c>
    </row>
    <row r="105" spans="1:5">
      <c r="A105" t="s">
        <v>2694</v>
      </c>
      <c r="B105" t="s">
        <v>5936</v>
      </c>
      <c r="E105" t="b">
        <v>1</v>
      </c>
    </row>
    <row r="106" spans="1:5">
      <c r="A106" t="s">
        <v>4380</v>
      </c>
      <c r="B106" t="s">
        <v>5937</v>
      </c>
      <c r="E106" t="b">
        <v>1</v>
      </c>
    </row>
    <row r="107" spans="1:5">
      <c r="A107" t="s">
        <v>500</v>
      </c>
      <c r="B107" t="s">
        <v>5938</v>
      </c>
      <c r="E107" t="b">
        <v>1</v>
      </c>
    </row>
    <row r="108" spans="1:5">
      <c r="A108" t="s">
        <v>4470</v>
      </c>
      <c r="B108" t="s">
        <v>5939</v>
      </c>
      <c r="E108" t="b">
        <v>1</v>
      </c>
    </row>
    <row r="109" spans="1:5">
      <c r="A109" t="s">
        <v>4434</v>
      </c>
      <c r="B109" t="s">
        <v>5940</v>
      </c>
      <c r="E109" t="b">
        <v>1</v>
      </c>
    </row>
    <row r="110" spans="1:5">
      <c r="A110" t="s">
        <v>558</v>
      </c>
      <c r="B110" t="s">
        <v>5941</v>
      </c>
      <c r="E110" t="b">
        <v>1</v>
      </c>
    </row>
    <row r="111" spans="1:5">
      <c r="A111" t="s">
        <v>4082</v>
      </c>
      <c r="B111" t="s">
        <v>5942</v>
      </c>
      <c r="E111" t="b">
        <v>1</v>
      </c>
    </row>
    <row r="112" spans="1:5">
      <c r="A112" t="s">
        <v>1058</v>
      </c>
      <c r="B112" t="s">
        <v>5943</v>
      </c>
      <c r="E112" t="b">
        <v>1</v>
      </c>
    </row>
    <row r="113" spans="1:5">
      <c r="A113" t="s">
        <v>4268</v>
      </c>
      <c r="B113" t="s">
        <v>5944</v>
      </c>
      <c r="E113" t="b">
        <v>1</v>
      </c>
    </row>
    <row r="114" spans="1:5">
      <c r="A114" t="s">
        <v>686</v>
      </c>
      <c r="B114" t="s">
        <v>5945</v>
      </c>
      <c r="E114" t="b">
        <v>1</v>
      </c>
    </row>
    <row r="115" spans="1:5">
      <c r="A115" t="s">
        <v>3142</v>
      </c>
      <c r="B115" t="s">
        <v>5946</v>
      </c>
      <c r="E115" t="b">
        <v>1</v>
      </c>
    </row>
    <row r="116" spans="1:5">
      <c r="A116" t="s">
        <v>4112</v>
      </c>
      <c r="B116" t="s">
        <v>5947</v>
      </c>
      <c r="E116" t="b">
        <v>1</v>
      </c>
    </row>
    <row r="117" spans="1:5">
      <c r="A117" t="s">
        <v>3228</v>
      </c>
      <c r="B117" t="s">
        <v>5948</v>
      </c>
      <c r="E117" t="b">
        <v>1</v>
      </c>
    </row>
    <row r="118" spans="1:5">
      <c r="A118" t="s">
        <v>3368</v>
      </c>
      <c r="B118" t="s">
        <v>5949</v>
      </c>
      <c r="E118" t="b">
        <v>1</v>
      </c>
    </row>
    <row r="119" spans="1:5">
      <c r="A119" t="s">
        <v>2104</v>
      </c>
      <c r="B119" t="s">
        <v>5950</v>
      </c>
      <c r="E119" t="b">
        <v>1</v>
      </c>
    </row>
    <row r="120" spans="1:5">
      <c r="A120" t="s">
        <v>4520</v>
      </c>
      <c r="B120" t="s">
        <v>5951</v>
      </c>
      <c r="E120" t="b">
        <v>1</v>
      </c>
    </row>
    <row r="121" spans="1:5">
      <c r="A121" t="s">
        <v>2654</v>
      </c>
      <c r="B121" t="s">
        <v>5952</v>
      </c>
      <c r="E121" t="b">
        <v>1</v>
      </c>
    </row>
    <row r="122" spans="1:5">
      <c r="A122" t="s">
        <v>2726</v>
      </c>
      <c r="B122" t="s">
        <v>5953</v>
      </c>
      <c r="E122" t="b">
        <v>1</v>
      </c>
    </row>
    <row r="123" spans="1:5">
      <c r="A123" t="s">
        <v>5954</v>
      </c>
      <c r="B123" t="s">
        <v>5955</v>
      </c>
      <c r="E123" t="b">
        <v>1</v>
      </c>
    </row>
    <row r="124" spans="1:5">
      <c r="A124" t="s">
        <v>520</v>
      </c>
      <c r="B124" t="s">
        <v>5956</v>
      </c>
      <c r="E124" t="b">
        <v>1</v>
      </c>
    </row>
    <row r="125" spans="1:5">
      <c r="A125" t="s">
        <v>606</v>
      </c>
      <c r="B125" t="s">
        <v>5957</v>
      </c>
      <c r="E125" t="b">
        <v>1</v>
      </c>
    </row>
    <row r="126" spans="1:5">
      <c r="A126" t="s">
        <v>2846</v>
      </c>
      <c r="B126" t="s">
        <v>5958</v>
      </c>
      <c r="E126" t="b">
        <v>1</v>
      </c>
    </row>
    <row r="127" spans="1:5">
      <c r="A127" t="s">
        <v>4990</v>
      </c>
      <c r="B127" t="s">
        <v>5959</v>
      </c>
      <c r="E127" t="b">
        <v>1</v>
      </c>
    </row>
    <row r="128" spans="1:5">
      <c r="A128" t="s">
        <v>1460</v>
      </c>
      <c r="B128" t="s">
        <v>5960</v>
      </c>
      <c r="E128" t="b">
        <v>1</v>
      </c>
    </row>
    <row r="129" spans="1:5">
      <c r="A129" t="s">
        <v>2712</v>
      </c>
      <c r="B129" t="s">
        <v>5961</v>
      </c>
      <c r="E129" t="b">
        <v>1</v>
      </c>
    </row>
    <row r="130" spans="1:5">
      <c r="A130" t="s">
        <v>1142</v>
      </c>
      <c r="B130" t="s">
        <v>5962</v>
      </c>
      <c r="E130" t="b">
        <v>1</v>
      </c>
    </row>
    <row r="131" spans="1:5">
      <c r="A131" t="s">
        <v>2490</v>
      </c>
      <c r="B131" t="s">
        <v>5963</v>
      </c>
      <c r="E131" t="b">
        <v>1</v>
      </c>
    </row>
    <row r="132" spans="1:5">
      <c r="A132" t="s">
        <v>4020</v>
      </c>
      <c r="B132" t="s">
        <v>5964</v>
      </c>
      <c r="E132" t="b">
        <v>1</v>
      </c>
    </row>
    <row r="133" spans="1:5">
      <c r="A133" t="s">
        <v>4776</v>
      </c>
      <c r="B133" t="s">
        <v>5965</v>
      </c>
      <c r="E133" t="b">
        <v>1</v>
      </c>
    </row>
    <row r="134" spans="1:5">
      <c r="A134" t="s">
        <v>2240</v>
      </c>
      <c r="B134" t="s">
        <v>5966</v>
      </c>
      <c r="E134" t="b">
        <v>1</v>
      </c>
    </row>
    <row r="135" spans="1:5">
      <c r="A135" t="s">
        <v>1078</v>
      </c>
      <c r="B135" t="s">
        <v>5967</v>
      </c>
      <c r="E135" t="b">
        <v>1</v>
      </c>
    </row>
    <row r="136" spans="1:5">
      <c r="A136" t="s">
        <v>1080</v>
      </c>
      <c r="B136" t="s">
        <v>5968</v>
      </c>
      <c r="E136" t="b">
        <v>1</v>
      </c>
    </row>
    <row r="137" spans="1:5">
      <c r="A137" t="s">
        <v>1082</v>
      </c>
      <c r="B137" t="s">
        <v>5969</v>
      </c>
      <c r="E137" t="b">
        <v>1</v>
      </c>
    </row>
    <row r="138" spans="1:5">
      <c r="A138" t="s">
        <v>3302</v>
      </c>
      <c r="B138" t="s">
        <v>5970</v>
      </c>
      <c r="E138" t="b">
        <v>1</v>
      </c>
    </row>
    <row r="139" spans="1:5">
      <c r="A139" t="s">
        <v>2566</v>
      </c>
      <c r="B139" t="s">
        <v>5971</v>
      </c>
      <c r="E139" t="b">
        <v>1</v>
      </c>
    </row>
    <row r="140" spans="1:5">
      <c r="A140" t="s">
        <v>3940</v>
      </c>
      <c r="B140" t="s">
        <v>5972</v>
      </c>
      <c r="E140" t="b">
        <v>1</v>
      </c>
    </row>
    <row r="141" spans="1:5">
      <c r="A141" t="s">
        <v>806</v>
      </c>
      <c r="B141" t="s">
        <v>5973</v>
      </c>
      <c r="E141" t="b">
        <v>1</v>
      </c>
    </row>
    <row r="142" spans="1:5">
      <c r="A142" t="s">
        <v>590</v>
      </c>
      <c r="B142" t="s">
        <v>5974</v>
      </c>
      <c r="E142" t="b">
        <v>1</v>
      </c>
    </row>
    <row r="143" spans="1:5">
      <c r="A143" t="s">
        <v>3846</v>
      </c>
      <c r="B143" t="s">
        <v>5975</v>
      </c>
      <c r="E143" t="b">
        <v>1</v>
      </c>
    </row>
    <row r="144" spans="1:5">
      <c r="A144" t="s">
        <v>4648</v>
      </c>
      <c r="B144" t="s">
        <v>5976</v>
      </c>
      <c r="E144" t="b">
        <v>1</v>
      </c>
    </row>
    <row r="145" spans="1:5">
      <c r="A145" t="s">
        <v>618</v>
      </c>
      <c r="B145" t="s">
        <v>5977</v>
      </c>
      <c r="E145" t="b">
        <v>1</v>
      </c>
    </row>
    <row r="146" spans="1:5">
      <c r="A146" t="s">
        <v>2976</v>
      </c>
      <c r="B146" t="s">
        <v>5978</v>
      </c>
      <c r="E146" t="b">
        <v>1</v>
      </c>
    </row>
    <row r="147" spans="1:5">
      <c r="A147" t="s">
        <v>3504</v>
      </c>
      <c r="B147" t="s">
        <v>5979</v>
      </c>
      <c r="E147" t="b">
        <v>1</v>
      </c>
    </row>
    <row r="148" spans="1:5">
      <c r="A148" t="s">
        <v>3688</v>
      </c>
      <c r="B148" t="s">
        <v>5980</v>
      </c>
      <c r="E148" t="b">
        <v>1</v>
      </c>
    </row>
    <row r="149" spans="1:5">
      <c r="A149" t="s">
        <v>3080</v>
      </c>
      <c r="B149" t="s">
        <v>5981</v>
      </c>
      <c r="E149" t="b">
        <v>1</v>
      </c>
    </row>
    <row r="150" spans="1:5">
      <c r="A150" t="s">
        <v>2358</v>
      </c>
      <c r="B150" t="s">
        <v>5982</v>
      </c>
      <c r="E150" t="b">
        <v>1</v>
      </c>
    </row>
    <row r="151" spans="1:5">
      <c r="A151" t="s">
        <v>2274</v>
      </c>
      <c r="B151" t="s">
        <v>5983</v>
      </c>
      <c r="E151" t="b">
        <v>1</v>
      </c>
    </row>
    <row r="152" spans="1:5">
      <c r="A152" t="s">
        <v>432</v>
      </c>
      <c r="B152" t="s">
        <v>5984</v>
      </c>
      <c r="E152" t="b">
        <v>1</v>
      </c>
    </row>
    <row r="153" spans="1:5">
      <c r="A153" t="s">
        <v>920</v>
      </c>
      <c r="B153" t="s">
        <v>5985</v>
      </c>
      <c r="E153" t="b">
        <v>1</v>
      </c>
    </row>
    <row r="154" spans="1:5">
      <c r="A154" t="s">
        <v>5095</v>
      </c>
      <c r="B154" t="s">
        <v>5337</v>
      </c>
      <c r="E154" t="b">
        <v>1</v>
      </c>
    </row>
    <row r="155" spans="1:5">
      <c r="A155" t="s">
        <v>5097</v>
      </c>
      <c r="B155" t="s">
        <v>5338</v>
      </c>
      <c r="E155" t="b">
        <v>1</v>
      </c>
    </row>
    <row r="156" spans="1:5">
      <c r="A156" t="s">
        <v>6060</v>
      </c>
      <c r="B156" t="s">
        <v>6061</v>
      </c>
      <c r="E156" t="b">
        <v>1</v>
      </c>
    </row>
    <row r="157" spans="1:5">
      <c r="A157" t="s">
        <v>6062</v>
      </c>
      <c r="B157" t="s">
        <v>6063</v>
      </c>
      <c r="E157" t="b">
        <v>1</v>
      </c>
    </row>
    <row r="158" spans="1:5">
      <c r="A158" t="s">
        <v>6064</v>
      </c>
      <c r="B158" t="s">
        <v>6065</v>
      </c>
      <c r="E158" t="b">
        <v>1</v>
      </c>
    </row>
    <row r="159" spans="1:5">
      <c r="A159" t="s">
        <v>6066</v>
      </c>
      <c r="B159" t="s">
        <v>6067</v>
      </c>
      <c r="E159" t="b">
        <v>1</v>
      </c>
    </row>
    <row r="160" spans="1:5">
      <c r="A160" t="s">
        <v>6068</v>
      </c>
      <c r="B160" t="s">
        <v>6069</v>
      </c>
      <c r="E160" t="b">
        <v>1</v>
      </c>
    </row>
    <row r="161" spans="1:5">
      <c r="A161" t="s">
        <v>6070</v>
      </c>
      <c r="B161" t="s">
        <v>6071</v>
      </c>
      <c r="E161" t="b">
        <v>1</v>
      </c>
    </row>
    <row r="162" spans="1:5">
      <c r="A162" t="s">
        <v>6072</v>
      </c>
      <c r="B162" t="s">
        <v>6073</v>
      </c>
      <c r="E162" t="b">
        <v>1</v>
      </c>
    </row>
    <row r="163" spans="1:5">
      <c r="A163" t="s">
        <v>6074</v>
      </c>
      <c r="B163" t="s">
        <v>6075</v>
      </c>
      <c r="E163" t="b">
        <v>1</v>
      </c>
    </row>
    <row r="164" spans="1:5">
      <c r="A164" t="s">
        <v>6076</v>
      </c>
      <c r="B164" t="s">
        <v>6077</v>
      </c>
      <c r="E164" t="b">
        <v>1</v>
      </c>
    </row>
    <row r="165" spans="1:5">
      <c r="A165" t="s">
        <v>6078</v>
      </c>
      <c r="B165" t="s">
        <v>6079</v>
      </c>
      <c r="E165" t="b">
        <v>1</v>
      </c>
    </row>
    <row r="166" spans="1:5">
      <c r="A166" t="s">
        <v>6080</v>
      </c>
      <c r="B166" t="s">
        <v>6081</v>
      </c>
      <c r="E166" t="b">
        <v>1</v>
      </c>
    </row>
    <row r="167" spans="1:5">
      <c r="A167" t="s">
        <v>6082</v>
      </c>
      <c r="B167" t="s">
        <v>6083</v>
      </c>
      <c r="E167" t="b">
        <v>1</v>
      </c>
    </row>
    <row r="168" spans="1:5">
      <c r="A168" t="s">
        <v>6084</v>
      </c>
      <c r="B168" t="s">
        <v>6085</v>
      </c>
      <c r="E168" t="b">
        <v>1</v>
      </c>
    </row>
    <row r="169" spans="1:5">
      <c r="A169" t="s">
        <v>5339</v>
      </c>
      <c r="B169" t="s">
        <v>5340</v>
      </c>
      <c r="E169" t="b">
        <v>1</v>
      </c>
    </row>
    <row r="170" spans="1:5">
      <c r="A170" t="s">
        <v>5341</v>
      </c>
      <c r="B170" t="s">
        <v>5342</v>
      </c>
      <c r="E170" t="b">
        <v>1</v>
      </c>
    </row>
    <row r="171" spans="1:5">
      <c r="A171" t="s">
        <v>1190</v>
      </c>
      <c r="B171" t="s">
        <v>5343</v>
      </c>
      <c r="E171" t="b">
        <v>1</v>
      </c>
    </row>
    <row r="172" spans="1:5">
      <c r="A172" t="s">
        <v>5344</v>
      </c>
      <c r="B172" t="s">
        <v>5345</v>
      </c>
      <c r="E172" t="b">
        <v>1</v>
      </c>
    </row>
    <row r="173" spans="1:5">
      <c r="A173" t="s">
        <v>4968</v>
      </c>
      <c r="B173" t="s">
        <v>5345</v>
      </c>
      <c r="E173" t="b">
        <v>1</v>
      </c>
    </row>
    <row r="174" spans="1:5">
      <c r="A174" t="s">
        <v>5346</v>
      </c>
      <c r="B174" t="s">
        <v>5347</v>
      </c>
      <c r="E174" t="b">
        <v>1</v>
      </c>
    </row>
    <row r="175" spans="1:5">
      <c r="A175" t="s">
        <v>5348</v>
      </c>
      <c r="B175" t="s">
        <v>5349</v>
      </c>
      <c r="E175" t="b">
        <v>1</v>
      </c>
    </row>
    <row r="176" spans="1:5">
      <c r="A176" t="s">
        <v>5350</v>
      </c>
      <c r="B176" t="s">
        <v>5351</v>
      </c>
      <c r="E176" t="b">
        <v>1</v>
      </c>
    </row>
    <row r="177" spans="1:5">
      <c r="A177" t="s">
        <v>958</v>
      </c>
      <c r="B177" t="s">
        <v>6160</v>
      </c>
      <c r="E177" t="b">
        <v>1</v>
      </c>
    </row>
    <row r="178" spans="1:5">
      <c r="A178" t="s">
        <v>4224</v>
      </c>
      <c r="B178" t="s">
        <v>6161</v>
      </c>
      <c r="E178" t="b">
        <v>1</v>
      </c>
    </row>
    <row r="179" spans="1:5">
      <c r="A179" t="s">
        <v>3124</v>
      </c>
      <c r="B179" t="s">
        <v>5986</v>
      </c>
      <c r="E179" t="b">
        <v>1</v>
      </c>
    </row>
    <row r="180" spans="1:5">
      <c r="A180" t="s">
        <v>882</v>
      </c>
      <c r="B180" t="s">
        <v>5987</v>
      </c>
      <c r="E180" t="b">
        <v>1</v>
      </c>
    </row>
    <row r="181" spans="1:5">
      <c r="A181" t="s">
        <v>4002</v>
      </c>
      <c r="B181" t="s">
        <v>5988</v>
      </c>
      <c r="E181" t="b">
        <v>1</v>
      </c>
    </row>
    <row r="182" spans="1:5">
      <c r="A182" t="s">
        <v>4622</v>
      </c>
      <c r="B182" t="s">
        <v>5989</v>
      </c>
      <c r="E182" t="b">
        <v>1</v>
      </c>
    </row>
    <row r="183" spans="1:5">
      <c r="A183" t="s">
        <v>966</v>
      </c>
      <c r="B183" t="s">
        <v>5990</v>
      </c>
      <c r="E183" t="b">
        <v>1</v>
      </c>
    </row>
    <row r="184" spans="1:5">
      <c r="A184" t="s">
        <v>1812</v>
      </c>
      <c r="B184" t="s">
        <v>5991</v>
      </c>
      <c r="E184" t="b">
        <v>1</v>
      </c>
    </row>
    <row r="185" spans="1:5">
      <c r="A185" t="s">
        <v>2072</v>
      </c>
      <c r="B185" t="s">
        <v>5992</v>
      </c>
      <c r="E185" t="b">
        <v>1</v>
      </c>
    </row>
    <row r="186" spans="1:5">
      <c r="A186" t="s">
        <v>2742</v>
      </c>
      <c r="B186" t="s">
        <v>5993</v>
      </c>
      <c r="E186" t="b">
        <v>1</v>
      </c>
    </row>
    <row r="187" spans="1:5">
      <c r="A187" t="s">
        <v>388</v>
      </c>
      <c r="B187" t="s">
        <v>5994</v>
      </c>
      <c r="E187" t="b">
        <v>1</v>
      </c>
    </row>
    <row r="188" spans="1:5">
      <c r="A188" t="s">
        <v>3256</v>
      </c>
      <c r="B188" t="s">
        <v>5995</v>
      </c>
      <c r="E188" t="b">
        <v>1</v>
      </c>
    </row>
    <row r="189" spans="1:5">
      <c r="A189" t="s">
        <v>3970</v>
      </c>
      <c r="B189" t="s">
        <v>5996</v>
      </c>
      <c r="E189" t="b">
        <v>1</v>
      </c>
    </row>
    <row r="190" spans="1:5">
      <c r="A190" t="s">
        <v>2568</v>
      </c>
      <c r="B190" t="s">
        <v>5997</v>
      </c>
      <c r="E190" t="b">
        <v>1</v>
      </c>
    </row>
    <row r="191" spans="1:5">
      <c r="A191" t="s">
        <v>4962</v>
      </c>
      <c r="B191" t="s">
        <v>5998</v>
      </c>
      <c r="E191" t="b">
        <v>1</v>
      </c>
    </row>
    <row r="192" spans="1:5">
      <c r="A192" t="s">
        <v>296</v>
      </c>
      <c r="B192" t="s">
        <v>5999</v>
      </c>
      <c r="E192" t="b">
        <v>1</v>
      </c>
    </row>
    <row r="193" spans="1:5">
      <c r="A193" t="s">
        <v>3878</v>
      </c>
      <c r="B193" t="s">
        <v>6000</v>
      </c>
      <c r="E193" t="b">
        <v>1</v>
      </c>
    </row>
    <row r="194" spans="1:5">
      <c r="A194" t="s">
        <v>4412</v>
      </c>
      <c r="B194" t="s">
        <v>6001</v>
      </c>
      <c r="E194" t="b">
        <v>1</v>
      </c>
    </row>
    <row r="195" spans="1:5">
      <c r="A195" t="s">
        <v>1558</v>
      </c>
      <c r="B195" t="s">
        <v>6002</v>
      </c>
      <c r="E195" t="b">
        <v>1</v>
      </c>
    </row>
    <row r="196" spans="1:5">
      <c r="A196" t="s">
        <v>2466</v>
      </c>
      <c r="B196" t="s">
        <v>6003</v>
      </c>
      <c r="E196" t="b">
        <v>1</v>
      </c>
    </row>
    <row r="197" spans="1:5">
      <c r="A197" t="s">
        <v>6004</v>
      </c>
      <c r="B197" t="s">
        <v>6005</v>
      </c>
      <c r="E197" t="b">
        <v>1</v>
      </c>
    </row>
    <row r="198" spans="1:5">
      <c r="A198" t="s">
        <v>6006</v>
      </c>
      <c r="B198" t="s">
        <v>6007</v>
      </c>
      <c r="E198" t="b">
        <v>1</v>
      </c>
    </row>
    <row r="199" spans="1:5">
      <c r="A199" t="s">
        <v>2674</v>
      </c>
      <c r="B199" t="s">
        <v>6008</v>
      </c>
      <c r="E199" t="b">
        <v>1</v>
      </c>
    </row>
    <row r="200" spans="1:5">
      <c r="A200" t="s">
        <v>6009</v>
      </c>
      <c r="B200" t="s">
        <v>6010</v>
      </c>
      <c r="E200" t="b">
        <v>1</v>
      </c>
    </row>
    <row r="201" spans="1:5">
      <c r="A201" t="s">
        <v>6011</v>
      </c>
      <c r="B201" t="s">
        <v>6012</v>
      </c>
      <c r="E201" t="b">
        <v>1</v>
      </c>
    </row>
    <row r="202" spans="1:5">
      <c r="A202" t="s">
        <v>4046</v>
      </c>
      <c r="B202" t="s">
        <v>6013</v>
      </c>
      <c r="E202" t="b">
        <v>1</v>
      </c>
    </row>
    <row r="203" spans="1:5">
      <c r="A203" t="s">
        <v>1960</v>
      </c>
      <c r="B203" t="s">
        <v>6014</v>
      </c>
      <c r="E203" t="b">
        <v>1</v>
      </c>
    </row>
    <row r="204" spans="1:5">
      <c r="A204" t="s">
        <v>6015</v>
      </c>
      <c r="B204" t="s">
        <v>6016</v>
      </c>
      <c r="E204" t="b">
        <v>1</v>
      </c>
    </row>
    <row r="205" spans="1:5">
      <c r="A205" t="s">
        <v>732</v>
      </c>
      <c r="B205" t="s">
        <v>6017</v>
      </c>
      <c r="E205" t="b">
        <v>1</v>
      </c>
    </row>
    <row r="206" spans="1:5">
      <c r="A206" t="s">
        <v>3876</v>
      </c>
      <c r="B206" t="s">
        <v>6018</v>
      </c>
      <c r="E206" t="b">
        <v>1</v>
      </c>
    </row>
    <row r="207" spans="1:5">
      <c r="A207" t="s">
        <v>4546</v>
      </c>
      <c r="B207" t="s">
        <v>6019</v>
      </c>
      <c r="E207" t="b">
        <v>1</v>
      </c>
    </row>
    <row r="208" spans="1:5">
      <c r="A208" t="s">
        <v>4542</v>
      </c>
      <c r="B208" t="s">
        <v>6020</v>
      </c>
      <c r="E208" t="b">
        <v>1</v>
      </c>
    </row>
    <row r="209" spans="1:5">
      <c r="A209" t="s">
        <v>5313</v>
      </c>
      <c r="B209" t="s">
        <v>5352</v>
      </c>
      <c r="E209" t="b">
        <v>1</v>
      </c>
    </row>
    <row r="210" spans="1:5">
      <c r="A210" t="s">
        <v>5353</v>
      </c>
      <c r="B210" t="s">
        <v>5354</v>
      </c>
      <c r="E210" t="b">
        <v>1</v>
      </c>
    </row>
    <row r="211" spans="1:5">
      <c r="A211" t="s">
        <v>390</v>
      </c>
      <c r="B211" t="s">
        <v>5355</v>
      </c>
      <c r="E211" t="b">
        <v>1</v>
      </c>
    </row>
    <row r="212" spans="1:5">
      <c r="A212" t="s">
        <v>2092</v>
      </c>
      <c r="B212" t="s">
        <v>5356</v>
      </c>
      <c r="E212" t="b">
        <v>1</v>
      </c>
    </row>
    <row r="213" spans="1:5">
      <c r="A213" t="s">
        <v>5357</v>
      </c>
      <c r="B213" t="s">
        <v>5358</v>
      </c>
      <c r="E213" t="b">
        <v>1</v>
      </c>
    </row>
    <row r="214" spans="1:5">
      <c r="A214" t="s">
        <v>3078</v>
      </c>
      <c r="B214" t="s">
        <v>5359</v>
      </c>
      <c r="E214" t="b">
        <v>1</v>
      </c>
    </row>
    <row r="215" spans="1:5">
      <c r="A215" t="s">
        <v>4884</v>
      </c>
      <c r="B215" t="s">
        <v>5360</v>
      </c>
      <c r="E215" t="b">
        <v>1</v>
      </c>
    </row>
    <row r="216" spans="1:5">
      <c r="A216" t="s">
        <v>3590</v>
      </c>
      <c r="B216" t="s">
        <v>5361</v>
      </c>
      <c r="E216" t="b">
        <v>1</v>
      </c>
    </row>
    <row r="217" spans="1:5">
      <c r="A217" t="s">
        <v>3506</v>
      </c>
      <c r="B217" t="s">
        <v>5362</v>
      </c>
      <c r="E217" t="b">
        <v>1</v>
      </c>
    </row>
    <row r="218" spans="1:5">
      <c r="A218" t="s">
        <v>1642</v>
      </c>
      <c r="B218" t="s">
        <v>5365</v>
      </c>
      <c r="E218" t="b">
        <v>1</v>
      </c>
    </row>
    <row r="219" spans="1:5">
      <c r="A219" t="s">
        <v>5107</v>
      </c>
      <c r="B219" t="s">
        <v>5363</v>
      </c>
      <c r="E219" t="b">
        <v>1</v>
      </c>
    </row>
    <row r="220" spans="1:5">
      <c r="A220" t="s">
        <v>5105</v>
      </c>
      <c r="B220" t="s">
        <v>5364</v>
      </c>
      <c r="E220" t="b">
        <v>1</v>
      </c>
    </row>
    <row r="221" spans="1:5">
      <c r="A221" t="s">
        <v>5366</v>
      </c>
      <c r="B221" t="s">
        <v>5367</v>
      </c>
      <c r="E221" t="b">
        <v>1</v>
      </c>
    </row>
    <row r="222" spans="1:5">
      <c r="A222" t="s">
        <v>5368</v>
      </c>
      <c r="B222" t="s">
        <v>5369</v>
      </c>
      <c r="E222" t="b">
        <v>1</v>
      </c>
    </row>
    <row r="223" spans="1:5">
      <c r="A223" t="s">
        <v>4876</v>
      </c>
      <c r="B223" t="s">
        <v>5370</v>
      </c>
      <c r="E223" t="b">
        <v>1</v>
      </c>
    </row>
    <row r="224" spans="1:5">
      <c r="A224" t="s">
        <v>3010</v>
      </c>
      <c r="B224" t="s">
        <v>5371</v>
      </c>
      <c r="E224" t="b">
        <v>1</v>
      </c>
    </row>
    <row r="225" spans="1:5">
      <c r="A225" t="s">
        <v>2792</v>
      </c>
      <c r="B225" t="s">
        <v>5372</v>
      </c>
      <c r="E225" t="b">
        <v>1</v>
      </c>
    </row>
    <row r="226" spans="1:5">
      <c r="A226" t="s">
        <v>4446</v>
      </c>
      <c r="B226" t="s">
        <v>5373</v>
      </c>
      <c r="E226" t="b">
        <v>1</v>
      </c>
    </row>
    <row r="227" spans="1:5">
      <c r="A227" t="s">
        <v>5374</v>
      </c>
      <c r="B227" t="s">
        <v>5375</v>
      </c>
      <c r="E227" t="b">
        <v>1</v>
      </c>
    </row>
    <row r="228" spans="1:5">
      <c r="A228" t="s">
        <v>1428</v>
      </c>
      <c r="B228" t="s">
        <v>6133</v>
      </c>
      <c r="E228" t="b">
        <v>1</v>
      </c>
    </row>
    <row r="229" spans="1:5">
      <c r="A229" t="s">
        <v>3976</v>
      </c>
      <c r="B229" t="s">
        <v>5376</v>
      </c>
      <c r="E229" t="b">
        <v>1</v>
      </c>
    </row>
    <row r="230" spans="1:5">
      <c r="A230" t="s">
        <v>5058</v>
      </c>
      <c r="B230" t="s">
        <v>5377</v>
      </c>
      <c r="E230" t="b">
        <v>1</v>
      </c>
    </row>
    <row r="231" spans="1:5">
      <c r="A231" t="s">
        <v>5111</v>
      </c>
      <c r="B231" t="s">
        <v>5378</v>
      </c>
      <c r="E231" t="b">
        <v>1</v>
      </c>
    </row>
    <row r="232" spans="1:5">
      <c r="A232" t="s">
        <v>4562</v>
      </c>
      <c r="B232" t="s">
        <v>5389</v>
      </c>
      <c r="E232" t="b">
        <v>1</v>
      </c>
    </row>
    <row r="233" spans="1:5">
      <c r="A233" t="s">
        <v>4444</v>
      </c>
      <c r="B233" t="s">
        <v>5390</v>
      </c>
      <c r="E233" t="b">
        <v>1</v>
      </c>
    </row>
    <row r="234" spans="1:5">
      <c r="A234" t="s">
        <v>5383</v>
      </c>
      <c r="B234" t="s">
        <v>5384</v>
      </c>
      <c r="E234" t="b">
        <v>1</v>
      </c>
    </row>
    <row r="235" spans="1:5">
      <c r="A235" t="s">
        <v>5379</v>
      </c>
      <c r="B235" t="s">
        <v>5380</v>
      </c>
      <c r="E235" t="b">
        <v>1</v>
      </c>
    </row>
    <row r="236" spans="1:5">
      <c r="A236" t="s">
        <v>5381</v>
      </c>
      <c r="B236" t="s">
        <v>5382</v>
      </c>
      <c r="E236" t="b">
        <v>1</v>
      </c>
    </row>
    <row r="237" spans="1:5">
      <c r="A237" t="s">
        <v>5385</v>
      </c>
      <c r="B237" t="s">
        <v>5386</v>
      </c>
      <c r="E237" t="b">
        <v>1</v>
      </c>
    </row>
    <row r="238" spans="1:5">
      <c r="A238" t="s">
        <v>5387</v>
      </c>
      <c r="B238" t="s">
        <v>5388</v>
      </c>
      <c r="E238" t="b">
        <v>1</v>
      </c>
    </row>
    <row r="239" spans="1:5">
      <c r="A239" t="s">
        <v>5803</v>
      </c>
      <c r="B239" t="s">
        <v>5804</v>
      </c>
      <c r="E239" t="b">
        <v>1</v>
      </c>
    </row>
    <row r="240" spans="1:5">
      <c r="A240" t="s">
        <v>4270</v>
      </c>
      <c r="B240" t="s">
        <v>5391</v>
      </c>
      <c r="E240" t="b">
        <v>1</v>
      </c>
    </row>
    <row r="241" spans="1:5">
      <c r="A241" t="s">
        <v>5113</v>
      </c>
      <c r="B241" t="s">
        <v>5392</v>
      </c>
      <c r="E241" t="b">
        <v>1</v>
      </c>
    </row>
    <row r="242" spans="1:5">
      <c r="A242" t="s">
        <v>1746</v>
      </c>
      <c r="B242" t="s">
        <v>5393</v>
      </c>
      <c r="E242" t="b">
        <v>1</v>
      </c>
    </row>
    <row r="243" spans="1:5">
      <c r="A243" t="s">
        <v>5115</v>
      </c>
      <c r="B243" t="s">
        <v>5394</v>
      </c>
      <c r="E243" t="b">
        <v>1</v>
      </c>
    </row>
    <row r="244" spans="1:5">
      <c r="A244" t="s">
        <v>5117</v>
      </c>
      <c r="B244" t="s">
        <v>5395</v>
      </c>
      <c r="E244" t="b">
        <v>1</v>
      </c>
    </row>
    <row r="245" spans="1:5">
      <c r="A245" t="s">
        <v>5119</v>
      </c>
      <c r="B245" t="s">
        <v>5798</v>
      </c>
      <c r="E245" t="b">
        <v>1</v>
      </c>
    </row>
    <row r="246" spans="1:5">
      <c r="A246" t="s">
        <v>5121</v>
      </c>
      <c r="B246" t="s">
        <v>5799</v>
      </c>
      <c r="E246" t="b">
        <v>1</v>
      </c>
    </row>
    <row r="247" spans="1:5">
      <c r="A247" t="s">
        <v>5123</v>
      </c>
      <c r="B247" t="s">
        <v>5800</v>
      </c>
      <c r="E247" t="b">
        <v>1</v>
      </c>
    </row>
    <row r="248" spans="1:5">
      <c r="A248" t="s">
        <v>6176</v>
      </c>
      <c r="B248" t="s">
        <v>6177</v>
      </c>
      <c r="E248" t="b">
        <v>1</v>
      </c>
    </row>
    <row r="249" spans="1:5">
      <c r="A249" t="s">
        <v>6174</v>
      </c>
      <c r="B249" t="s">
        <v>6175</v>
      </c>
      <c r="E249" t="b">
        <v>1</v>
      </c>
    </row>
    <row r="250" spans="1:5">
      <c r="A250" t="s">
        <v>3428</v>
      </c>
      <c r="B250" t="s">
        <v>5801</v>
      </c>
      <c r="E250" t="b">
        <v>1</v>
      </c>
    </row>
    <row r="251" spans="1:5">
      <c r="A251" t="s">
        <v>4692</v>
      </c>
      <c r="B251" t="s">
        <v>5802</v>
      </c>
      <c r="E251" t="b">
        <v>1</v>
      </c>
    </row>
    <row r="252" spans="1:5">
      <c r="A252" t="s">
        <v>5056</v>
      </c>
      <c r="B252" t="s">
        <v>5396</v>
      </c>
      <c r="E252" t="b">
        <v>1</v>
      </c>
    </row>
    <row r="253" spans="1:5">
      <c r="A253" t="s">
        <v>6134</v>
      </c>
      <c r="B253" t="s">
        <v>6135</v>
      </c>
      <c r="E253" t="b">
        <v>1</v>
      </c>
    </row>
    <row r="254" spans="1:5">
      <c r="A254" t="s">
        <v>6136</v>
      </c>
      <c r="B254" t="s">
        <v>6137</v>
      </c>
      <c r="E254" t="b">
        <v>1</v>
      </c>
    </row>
    <row r="255" spans="1:5">
      <c r="A255" t="s">
        <v>6168</v>
      </c>
      <c r="B255" t="s">
        <v>6169</v>
      </c>
      <c r="E255" t="b">
        <v>1</v>
      </c>
    </row>
    <row r="256" spans="1:5">
      <c r="A256" t="s">
        <v>1964</v>
      </c>
      <c r="B256" t="s">
        <v>6021</v>
      </c>
      <c r="E256" t="b">
        <v>1</v>
      </c>
    </row>
    <row r="257" spans="1:5">
      <c r="A257" t="s">
        <v>4868</v>
      </c>
      <c r="B257" t="s">
        <v>6022</v>
      </c>
      <c r="E257" t="b">
        <v>1</v>
      </c>
    </row>
    <row r="258" spans="1:5">
      <c r="A258" t="s">
        <v>4870</v>
      </c>
      <c r="B258" t="s">
        <v>6023</v>
      </c>
      <c r="E258" t="b">
        <v>1</v>
      </c>
    </row>
    <row r="259" spans="1:5">
      <c r="A259" t="s">
        <v>4732</v>
      </c>
      <c r="B259" t="s">
        <v>6024</v>
      </c>
      <c r="E259" t="b">
        <v>1</v>
      </c>
    </row>
    <row r="260" spans="1:5">
      <c r="A260" t="s">
        <v>1172</v>
      </c>
      <c r="B260" t="s">
        <v>6025</v>
      </c>
      <c r="E260" t="b">
        <v>1</v>
      </c>
    </row>
    <row r="261" spans="1:5">
      <c r="A261" t="s">
        <v>3986</v>
      </c>
      <c r="B261" t="s">
        <v>6026</v>
      </c>
      <c r="E261" t="b">
        <v>1</v>
      </c>
    </row>
    <row r="262" spans="1:5">
      <c r="A262" t="s">
        <v>4196</v>
      </c>
      <c r="B262" t="s">
        <v>5397</v>
      </c>
      <c r="E262" t="b">
        <v>1</v>
      </c>
    </row>
    <row r="263" spans="1:5">
      <c r="A263" t="s">
        <v>2460</v>
      </c>
      <c r="B263" t="s">
        <v>5398</v>
      </c>
      <c r="E263" t="b">
        <v>1</v>
      </c>
    </row>
    <row r="264" spans="1:5">
      <c r="A264" t="s">
        <v>5399</v>
      </c>
      <c r="B264" t="s">
        <v>5400</v>
      </c>
      <c r="E264" t="b">
        <v>1</v>
      </c>
    </row>
    <row r="265" spans="1:5">
      <c r="A265" t="s">
        <v>768</v>
      </c>
      <c r="B265" t="s">
        <v>5401</v>
      </c>
      <c r="E265" t="b">
        <v>1</v>
      </c>
    </row>
    <row r="266" spans="1:5">
      <c r="A266" t="s">
        <v>5402</v>
      </c>
      <c r="B266" t="s">
        <v>5403</v>
      </c>
      <c r="E266" t="b">
        <v>1</v>
      </c>
    </row>
    <row r="267" spans="1:5">
      <c r="A267" t="s">
        <v>3894</v>
      </c>
      <c r="B267" t="s">
        <v>5404</v>
      </c>
      <c r="E267" t="b">
        <v>1</v>
      </c>
    </row>
    <row r="268" spans="1:5">
      <c r="A268" t="s">
        <v>4588</v>
      </c>
      <c r="B268" t="s">
        <v>5405</v>
      </c>
      <c r="E268" t="b">
        <v>1</v>
      </c>
    </row>
    <row r="269" spans="1:5">
      <c r="A269" t="s">
        <v>3682</v>
      </c>
      <c r="B269" t="s">
        <v>5406</v>
      </c>
      <c r="E269" t="b">
        <v>1</v>
      </c>
    </row>
    <row r="270" spans="1:5">
      <c r="A270" t="s">
        <v>5407</v>
      </c>
      <c r="B270" t="s">
        <v>5408</v>
      </c>
      <c r="E270" t="b">
        <v>1</v>
      </c>
    </row>
    <row r="271" spans="1:5">
      <c r="A271" t="s">
        <v>2180</v>
      </c>
      <c r="B271" t="s">
        <v>5409</v>
      </c>
      <c r="E271" t="b">
        <v>1</v>
      </c>
    </row>
    <row r="272" spans="1:5">
      <c r="A272" t="s">
        <v>1056</v>
      </c>
      <c r="B272" t="s">
        <v>5410</v>
      </c>
      <c r="E272" t="b">
        <v>1</v>
      </c>
    </row>
    <row r="273" spans="1:5">
      <c r="A273" t="s">
        <v>1362</v>
      </c>
      <c r="B273" t="s">
        <v>5411</v>
      </c>
      <c r="E273" t="b">
        <v>1</v>
      </c>
    </row>
    <row r="274" spans="1:5">
      <c r="A274" t="s">
        <v>1218</v>
      </c>
      <c r="B274" t="s">
        <v>5412</v>
      </c>
      <c r="E274" t="b">
        <v>1</v>
      </c>
    </row>
    <row r="275" spans="1:5">
      <c r="A275" t="s">
        <v>3702</v>
      </c>
      <c r="B275" t="s">
        <v>5413</v>
      </c>
      <c r="E275" t="b">
        <v>1</v>
      </c>
    </row>
    <row r="276" spans="1:5">
      <c r="A276" t="s">
        <v>3944</v>
      </c>
      <c r="B276" t="s">
        <v>5414</v>
      </c>
      <c r="E276" t="b">
        <v>1</v>
      </c>
    </row>
    <row r="277" spans="1:5">
      <c r="A277" t="s">
        <v>6164</v>
      </c>
      <c r="B277" t="s">
        <v>6165</v>
      </c>
      <c r="E277" t="b">
        <v>1</v>
      </c>
    </row>
    <row r="278" spans="1:5">
      <c r="A278" t="s">
        <v>6166</v>
      </c>
      <c r="B278" t="s">
        <v>6167</v>
      </c>
      <c r="E278" t="b">
        <v>1</v>
      </c>
    </row>
    <row r="279" spans="1:5">
      <c r="A279" t="s">
        <v>5089</v>
      </c>
      <c r="B279" t="s">
        <v>5415</v>
      </c>
      <c r="E279" t="b">
        <v>1</v>
      </c>
    </row>
    <row r="280" spans="1:5">
      <c r="A280" t="s">
        <v>6027</v>
      </c>
      <c r="B280" t="s">
        <v>6028</v>
      </c>
      <c r="E280" t="b">
        <v>1</v>
      </c>
    </row>
    <row r="281" spans="1:5">
      <c r="A281" t="s">
        <v>4492</v>
      </c>
      <c r="B281" t="s">
        <v>6029</v>
      </c>
      <c r="E281" t="b">
        <v>1</v>
      </c>
    </row>
    <row r="282" spans="1:5">
      <c r="A282" t="s">
        <v>862</v>
      </c>
      <c r="B282" t="s">
        <v>6030</v>
      </c>
      <c r="E282" t="b">
        <v>1</v>
      </c>
    </row>
    <row r="283" spans="1:5">
      <c r="A283" t="s">
        <v>5048</v>
      </c>
      <c r="B283" t="s">
        <v>6031</v>
      </c>
      <c r="E283" t="b">
        <v>1</v>
      </c>
    </row>
    <row r="284" spans="1:5">
      <c r="A284" t="s">
        <v>5050</v>
      </c>
      <c r="B284" t="s">
        <v>6032</v>
      </c>
      <c r="E284" t="b">
        <v>1</v>
      </c>
    </row>
    <row r="285" spans="1:5">
      <c r="A285" t="s">
        <v>6033</v>
      </c>
      <c r="B285" t="s">
        <v>6034</v>
      </c>
      <c r="E285" t="b">
        <v>1</v>
      </c>
    </row>
    <row r="286" spans="1:5">
      <c r="A286" t="s">
        <v>5426</v>
      </c>
      <c r="B286" t="s">
        <v>5427</v>
      </c>
      <c r="E286" t="b">
        <v>1</v>
      </c>
    </row>
    <row r="287" spans="1:5">
      <c r="A287" t="s">
        <v>5428</v>
      </c>
      <c r="B287" t="s">
        <v>5429</v>
      </c>
      <c r="E287" t="b">
        <v>1</v>
      </c>
    </row>
    <row r="288" spans="1:5">
      <c r="A288" t="s">
        <v>5430</v>
      </c>
      <c r="B288" t="s">
        <v>5431</v>
      </c>
      <c r="E288" t="b">
        <v>1</v>
      </c>
    </row>
    <row r="289" spans="1:5">
      <c r="A289" t="s">
        <v>5432</v>
      </c>
      <c r="B289" t="s">
        <v>5433</v>
      </c>
      <c r="E289" t="b">
        <v>1</v>
      </c>
    </row>
    <row r="290" spans="1:5">
      <c r="A290" t="s">
        <v>1836</v>
      </c>
      <c r="B290" t="s">
        <v>5434</v>
      </c>
      <c r="E290" t="b">
        <v>1</v>
      </c>
    </row>
    <row r="291" spans="1:5">
      <c r="A291" t="s">
        <v>5435</v>
      </c>
      <c r="B291" t="s">
        <v>5436</v>
      </c>
      <c r="E291" t="b">
        <v>1</v>
      </c>
    </row>
    <row r="292" spans="1:5">
      <c r="A292" t="s">
        <v>5437</v>
      </c>
      <c r="B292" t="s">
        <v>5438</v>
      </c>
      <c r="E292" t="b">
        <v>1</v>
      </c>
    </row>
    <row r="293" spans="1:5">
      <c r="A293" t="s">
        <v>5439</v>
      </c>
      <c r="B293" t="s">
        <v>5440</v>
      </c>
      <c r="E293" t="b">
        <v>1</v>
      </c>
    </row>
    <row r="294" spans="1:5">
      <c r="A294" t="s">
        <v>5441</v>
      </c>
      <c r="B294" t="s">
        <v>5442</v>
      </c>
      <c r="E294" t="b">
        <v>1</v>
      </c>
    </row>
    <row r="295" spans="1:5">
      <c r="A295" t="s">
        <v>5443</v>
      </c>
      <c r="B295" t="s">
        <v>5444</v>
      </c>
      <c r="E295" t="b">
        <v>1</v>
      </c>
    </row>
    <row r="296" spans="1:5">
      <c r="A296" t="s">
        <v>5445</v>
      </c>
      <c r="B296" t="s">
        <v>5446</v>
      </c>
      <c r="E296" t="b">
        <v>1</v>
      </c>
    </row>
    <row r="297" spans="1:5">
      <c r="A297" t="s">
        <v>3886</v>
      </c>
      <c r="B297" t="s">
        <v>5447</v>
      </c>
      <c r="E297" t="b">
        <v>1</v>
      </c>
    </row>
    <row r="298" spans="1:5">
      <c r="A298" t="s">
        <v>5448</v>
      </c>
      <c r="B298" t="s">
        <v>5449</v>
      </c>
      <c r="E298" t="b">
        <v>1</v>
      </c>
    </row>
    <row r="299" spans="1:5">
      <c r="A299" t="s">
        <v>5450</v>
      </c>
      <c r="B299" t="s">
        <v>5451</v>
      </c>
      <c r="E299" t="b">
        <v>1</v>
      </c>
    </row>
    <row r="300" spans="1:5">
      <c r="A300" t="s">
        <v>5452</v>
      </c>
      <c r="B300" t="s">
        <v>5453</v>
      </c>
      <c r="E300" t="b">
        <v>1</v>
      </c>
    </row>
    <row r="301" spans="1:5">
      <c r="A301" t="s">
        <v>5454</v>
      </c>
      <c r="B301" t="s">
        <v>5455</v>
      </c>
      <c r="E301" t="b">
        <v>1</v>
      </c>
    </row>
    <row r="302" spans="1:5">
      <c r="A302" t="s">
        <v>5456</v>
      </c>
      <c r="B302" t="s">
        <v>5457</v>
      </c>
      <c r="E302" t="b">
        <v>1</v>
      </c>
    </row>
    <row r="303" spans="1:5">
      <c r="A303" t="s">
        <v>5458</v>
      </c>
      <c r="B303" t="s">
        <v>5459</v>
      </c>
      <c r="E303" t="b">
        <v>1</v>
      </c>
    </row>
    <row r="304" spans="1:5">
      <c r="A304" t="s">
        <v>5460</v>
      </c>
      <c r="B304" t="s">
        <v>5461</v>
      </c>
      <c r="E304" t="b">
        <v>1</v>
      </c>
    </row>
    <row r="305" spans="1:5">
      <c r="A305" t="s">
        <v>4474</v>
      </c>
      <c r="B305" t="s">
        <v>5462</v>
      </c>
      <c r="E305" t="b">
        <v>1</v>
      </c>
    </row>
    <row r="306" spans="1:5">
      <c r="A306" t="s">
        <v>5463</v>
      </c>
      <c r="B306" t="s">
        <v>5464</v>
      </c>
      <c r="E306" t="b">
        <v>1</v>
      </c>
    </row>
    <row r="307" spans="1:5">
      <c r="A307" t="s">
        <v>5465</v>
      </c>
      <c r="B307" t="s">
        <v>5466</v>
      </c>
      <c r="E307" t="b">
        <v>1</v>
      </c>
    </row>
    <row r="308" spans="1:5">
      <c r="A308" t="s">
        <v>5467</v>
      </c>
      <c r="B308" t="s">
        <v>5468</v>
      </c>
      <c r="E308" t="b">
        <v>1</v>
      </c>
    </row>
    <row r="309" spans="1:5">
      <c r="A309" t="s">
        <v>5469</v>
      </c>
      <c r="B309" t="s">
        <v>5470</v>
      </c>
      <c r="E309" t="b">
        <v>1</v>
      </c>
    </row>
    <row r="310" spans="1:5">
      <c r="A310" t="s">
        <v>5471</v>
      </c>
      <c r="B310" t="s">
        <v>5472</v>
      </c>
      <c r="E310" t="b">
        <v>1</v>
      </c>
    </row>
    <row r="311" spans="1:5">
      <c r="A311" t="s">
        <v>5473</v>
      </c>
      <c r="B311" t="s">
        <v>5474</v>
      </c>
      <c r="E311" t="b">
        <v>1</v>
      </c>
    </row>
    <row r="312" spans="1:5">
      <c r="A312" t="s">
        <v>3180</v>
      </c>
      <c r="B312" t="s">
        <v>5475</v>
      </c>
      <c r="E312" t="b">
        <v>1</v>
      </c>
    </row>
    <row r="313" spans="1:5">
      <c r="A313" t="s">
        <v>5476</v>
      </c>
      <c r="B313" t="s">
        <v>5477</v>
      </c>
      <c r="E313" t="b">
        <v>1</v>
      </c>
    </row>
    <row r="314" spans="1:5">
      <c r="A314" t="s">
        <v>5478</v>
      </c>
      <c r="B314" t="s">
        <v>5479</v>
      </c>
      <c r="E314" t="b">
        <v>1</v>
      </c>
    </row>
    <row r="315" spans="1:5">
      <c r="A315" t="s">
        <v>5480</v>
      </c>
      <c r="B315" t="s">
        <v>5481</v>
      </c>
      <c r="E315" t="b">
        <v>1</v>
      </c>
    </row>
    <row r="316" spans="1:5">
      <c r="A316" t="s">
        <v>5482</v>
      </c>
      <c r="B316" t="s">
        <v>5483</v>
      </c>
      <c r="E316" t="b">
        <v>1</v>
      </c>
    </row>
    <row r="317" spans="1:5">
      <c r="A317" t="s">
        <v>5484</v>
      </c>
      <c r="B317" t="s">
        <v>5485</v>
      </c>
      <c r="E317" t="b">
        <v>1</v>
      </c>
    </row>
    <row r="318" spans="1:5">
      <c r="A318" t="s">
        <v>5486</v>
      </c>
      <c r="B318" t="s">
        <v>5487</v>
      </c>
      <c r="E318" t="b">
        <v>1</v>
      </c>
    </row>
    <row r="319" spans="1:5">
      <c r="A319" t="s">
        <v>5488</v>
      </c>
      <c r="B319" t="s">
        <v>5489</v>
      </c>
      <c r="E319" t="b">
        <v>1</v>
      </c>
    </row>
    <row r="320" spans="1:5">
      <c r="A320" t="s">
        <v>4024</v>
      </c>
      <c r="B320" t="s">
        <v>5490</v>
      </c>
      <c r="E320" t="b">
        <v>1</v>
      </c>
    </row>
    <row r="321" spans="1:5">
      <c r="A321" t="s">
        <v>1834</v>
      </c>
      <c r="B321" t="s">
        <v>5491</v>
      </c>
      <c r="E321" t="b">
        <v>1</v>
      </c>
    </row>
    <row r="322" spans="1:5">
      <c r="A322" t="s">
        <v>5492</v>
      </c>
      <c r="B322" t="s">
        <v>5493</v>
      </c>
      <c r="E322" t="b">
        <v>1</v>
      </c>
    </row>
    <row r="323" spans="1:5">
      <c r="A323" t="s">
        <v>5494</v>
      </c>
      <c r="B323" t="s">
        <v>5495</v>
      </c>
      <c r="E323" t="b">
        <v>1</v>
      </c>
    </row>
    <row r="324" spans="1:5">
      <c r="A324" t="s">
        <v>2534</v>
      </c>
      <c r="B324" t="s">
        <v>5496</v>
      </c>
      <c r="E324" t="b">
        <v>1</v>
      </c>
    </row>
    <row r="325" spans="1:5">
      <c r="A325" t="s">
        <v>5497</v>
      </c>
      <c r="B325" t="s">
        <v>5498</v>
      </c>
      <c r="E325" t="b">
        <v>1</v>
      </c>
    </row>
    <row r="326" spans="1:5">
      <c r="A326" t="s">
        <v>5499</v>
      </c>
      <c r="B326" t="s">
        <v>5500</v>
      </c>
      <c r="E326" t="b">
        <v>1</v>
      </c>
    </row>
    <row r="327" spans="1:5">
      <c r="A327" t="s">
        <v>5501</v>
      </c>
      <c r="B327" t="s">
        <v>5502</v>
      </c>
      <c r="E327" t="b">
        <v>1</v>
      </c>
    </row>
    <row r="328" spans="1:5">
      <c r="A328" t="s">
        <v>5503</v>
      </c>
      <c r="B328" t="s">
        <v>5504</v>
      </c>
      <c r="E328" t="b">
        <v>1</v>
      </c>
    </row>
    <row r="329" spans="1:5">
      <c r="A329" t="s">
        <v>5505</v>
      </c>
      <c r="B329" t="s">
        <v>5506</v>
      </c>
      <c r="E329" t="b">
        <v>1</v>
      </c>
    </row>
    <row r="330" spans="1:5">
      <c r="A330" t="s">
        <v>1040</v>
      </c>
      <c r="B330" t="s">
        <v>5416</v>
      </c>
      <c r="E330" t="b">
        <v>1</v>
      </c>
    </row>
    <row r="331" spans="1:5">
      <c r="A331" t="s">
        <v>1312</v>
      </c>
      <c r="B331" t="s">
        <v>5417</v>
      </c>
      <c r="E331" t="b">
        <v>1</v>
      </c>
    </row>
    <row r="332" spans="1:5">
      <c r="A332" t="s">
        <v>5418</v>
      </c>
      <c r="B332" t="s">
        <v>5419</v>
      </c>
      <c r="E332" t="b">
        <v>1</v>
      </c>
    </row>
    <row r="333" spans="1:5">
      <c r="A333" t="s">
        <v>5137</v>
      </c>
      <c r="B333" t="s">
        <v>5420</v>
      </c>
      <c r="E333" t="b">
        <v>1</v>
      </c>
    </row>
    <row r="334" spans="1:5">
      <c r="A334" t="s">
        <v>6140</v>
      </c>
      <c r="B334" t="s">
        <v>6141</v>
      </c>
      <c r="E334" t="b">
        <v>1</v>
      </c>
    </row>
    <row r="335" spans="1:5">
      <c r="A335" t="s">
        <v>6138</v>
      </c>
      <c r="B335" t="s">
        <v>6139</v>
      </c>
      <c r="E335" t="b">
        <v>1</v>
      </c>
    </row>
    <row r="336" spans="1:5">
      <c r="A336" t="s">
        <v>918</v>
      </c>
      <c r="B336" t="s">
        <v>5421</v>
      </c>
      <c r="E336" t="b">
        <v>1</v>
      </c>
    </row>
    <row r="337" spans="1:5">
      <c r="A337" t="s">
        <v>394</v>
      </c>
      <c r="B337" t="s">
        <v>5422</v>
      </c>
      <c r="E337" t="b">
        <v>1</v>
      </c>
    </row>
    <row r="338" spans="1:5">
      <c r="A338" t="s">
        <v>3126</v>
      </c>
      <c r="B338" t="s">
        <v>5423</v>
      </c>
      <c r="E338" t="b">
        <v>1</v>
      </c>
    </row>
    <row r="339" spans="1:5">
      <c r="A339" t="s">
        <v>2470</v>
      </c>
      <c r="B339" t="s">
        <v>5424</v>
      </c>
      <c r="E339" t="b">
        <v>1</v>
      </c>
    </row>
    <row r="340" spans="1:5">
      <c r="A340" t="s">
        <v>4988</v>
      </c>
      <c r="B340" t="s">
        <v>5425</v>
      </c>
      <c r="E340" t="b">
        <v>1</v>
      </c>
    </row>
    <row r="341" spans="1:5">
      <c r="A341" t="s">
        <v>6178</v>
      </c>
      <c r="B341" t="s">
        <v>6179</v>
      </c>
      <c r="E341" t="b">
        <v>1</v>
      </c>
    </row>
    <row r="342" spans="1:5">
      <c r="A342" t="s">
        <v>5093</v>
      </c>
      <c r="B342" t="s">
        <v>5507</v>
      </c>
      <c r="E342" t="b">
        <v>1</v>
      </c>
    </row>
    <row r="343" spans="1:5">
      <c r="A343" t="s">
        <v>5091</v>
      </c>
      <c r="B343" t="s">
        <v>5508</v>
      </c>
      <c r="E343" t="b">
        <v>1</v>
      </c>
    </row>
    <row r="344" spans="1:5">
      <c r="A344" t="s">
        <v>6162</v>
      </c>
      <c r="B344" t="s">
        <v>6163</v>
      </c>
      <c r="E344" t="b">
        <v>1</v>
      </c>
    </row>
    <row r="345" spans="1:5">
      <c r="A345" t="s">
        <v>5073</v>
      </c>
      <c r="B345" t="s">
        <v>5509</v>
      </c>
      <c r="E345" t="b">
        <v>1</v>
      </c>
    </row>
    <row r="346" spans="1:5">
      <c r="A346" t="s">
        <v>5071</v>
      </c>
      <c r="B346" t="s">
        <v>5510</v>
      </c>
      <c r="E346" t="b">
        <v>1</v>
      </c>
    </row>
    <row r="347" spans="1:5">
      <c r="A347" t="s">
        <v>5085</v>
      </c>
      <c r="B347" t="s">
        <v>5511</v>
      </c>
      <c r="E347" t="b">
        <v>1</v>
      </c>
    </row>
    <row r="348" spans="1:5">
      <c r="A348" t="s">
        <v>5077</v>
      </c>
      <c r="B348" t="s">
        <v>5512</v>
      </c>
      <c r="E348" t="b">
        <v>1</v>
      </c>
    </row>
    <row r="349" spans="1:5">
      <c r="A349" t="s">
        <v>5087</v>
      </c>
      <c r="B349" t="s">
        <v>5513</v>
      </c>
      <c r="E349" t="b">
        <v>1</v>
      </c>
    </row>
    <row r="350" spans="1:5">
      <c r="A350" t="s">
        <v>5080</v>
      </c>
      <c r="B350" t="s">
        <v>5514</v>
      </c>
      <c r="E350" t="b">
        <v>1</v>
      </c>
    </row>
    <row r="351" spans="1:5">
      <c r="A351" t="s">
        <v>5075</v>
      </c>
      <c r="B351" t="s">
        <v>5515</v>
      </c>
      <c r="E351" t="b">
        <v>1</v>
      </c>
    </row>
    <row r="352" spans="1:5">
      <c r="A352" t="s">
        <v>6035</v>
      </c>
      <c r="B352" t="s">
        <v>6036</v>
      </c>
      <c r="E352" t="b">
        <v>1</v>
      </c>
    </row>
    <row r="353" spans="1:5">
      <c r="A353" t="s">
        <v>6037</v>
      </c>
      <c r="B353" t="s">
        <v>6038</v>
      </c>
      <c r="E353" t="b">
        <v>1</v>
      </c>
    </row>
    <row r="354" spans="1:5">
      <c r="A354" t="s">
        <v>6039</v>
      </c>
      <c r="B354" t="s">
        <v>6040</v>
      </c>
      <c r="E354" t="b">
        <v>1</v>
      </c>
    </row>
    <row r="355" spans="1:5">
      <c r="A355" t="s">
        <v>6041</v>
      </c>
      <c r="B355" t="s">
        <v>6042</v>
      </c>
      <c r="E355" t="b">
        <v>1</v>
      </c>
    </row>
    <row r="356" spans="1:5">
      <c r="A356" t="s">
        <v>6043</v>
      </c>
      <c r="B356" t="s">
        <v>6044</v>
      </c>
      <c r="E356" t="b">
        <v>1</v>
      </c>
    </row>
    <row r="357" spans="1:5">
      <c r="A357" t="s">
        <v>6045</v>
      </c>
      <c r="B357" t="s">
        <v>6046</v>
      </c>
      <c r="E357" t="b">
        <v>1</v>
      </c>
    </row>
    <row r="358" spans="1:5">
      <c r="A358" t="s">
        <v>5040</v>
      </c>
      <c r="B358" t="s">
        <v>5537</v>
      </c>
      <c r="E358" t="b">
        <v>1</v>
      </c>
    </row>
    <row r="359" spans="1:5">
      <c r="A359" t="s">
        <v>2588</v>
      </c>
      <c r="B359" t="s">
        <v>5538</v>
      </c>
      <c r="E359" t="b">
        <v>1</v>
      </c>
    </row>
    <row r="360" spans="1:5">
      <c r="A360" t="s">
        <v>3960</v>
      </c>
      <c r="B360" t="s">
        <v>5539</v>
      </c>
      <c r="E360" t="b">
        <v>1</v>
      </c>
    </row>
    <row r="361" spans="1:5">
      <c r="A361" t="s">
        <v>5540</v>
      </c>
      <c r="B361" t="s">
        <v>5541</v>
      </c>
      <c r="E361" t="b">
        <v>1</v>
      </c>
    </row>
    <row r="362" spans="1:5">
      <c r="A362" t="s">
        <v>2438</v>
      </c>
      <c r="B362" t="s">
        <v>5542</v>
      </c>
      <c r="E362" t="b">
        <v>1</v>
      </c>
    </row>
    <row r="363" spans="1:5">
      <c r="A363" t="s">
        <v>3898</v>
      </c>
      <c r="B363" t="s">
        <v>5543</v>
      </c>
      <c r="E363" t="b">
        <v>1</v>
      </c>
    </row>
    <row r="364" spans="1:5">
      <c r="A364" t="s">
        <v>5544</v>
      </c>
      <c r="B364" t="s">
        <v>5545</v>
      </c>
      <c r="E364" t="b">
        <v>1</v>
      </c>
    </row>
    <row r="365" spans="1:5">
      <c r="A365" t="s">
        <v>5546</v>
      </c>
      <c r="B365" t="s">
        <v>5547</v>
      </c>
      <c r="E365" t="b">
        <v>1</v>
      </c>
    </row>
    <row r="366" spans="1:5">
      <c r="A366" t="s">
        <v>5548</v>
      </c>
      <c r="B366" t="s">
        <v>5549</v>
      </c>
      <c r="E366" t="b">
        <v>1</v>
      </c>
    </row>
    <row r="367" spans="1:5">
      <c r="A367" t="s">
        <v>374</v>
      </c>
      <c r="B367" t="s">
        <v>5550</v>
      </c>
      <c r="E367" t="b">
        <v>1</v>
      </c>
    </row>
    <row r="368" spans="1:5">
      <c r="A368" t="s">
        <v>5516</v>
      </c>
      <c r="B368" t="s">
        <v>5517</v>
      </c>
      <c r="E368" t="b">
        <v>1</v>
      </c>
    </row>
    <row r="369" spans="1:5">
      <c r="A369" t="s">
        <v>3952</v>
      </c>
      <c r="B369" t="s">
        <v>5805</v>
      </c>
      <c r="E369" t="b">
        <v>1</v>
      </c>
    </row>
    <row r="370" spans="1:5">
      <c r="A370" t="s">
        <v>5518</v>
      </c>
      <c r="B370" t="s">
        <v>5519</v>
      </c>
      <c r="E370" t="b">
        <v>1</v>
      </c>
    </row>
    <row r="371" spans="1:5">
      <c r="A371" t="s">
        <v>1980</v>
      </c>
      <c r="B371" t="s">
        <v>5520</v>
      </c>
      <c r="E371" t="b">
        <v>1</v>
      </c>
    </row>
    <row r="372" spans="1:5">
      <c r="A372" t="s">
        <v>5521</v>
      </c>
      <c r="B372" t="s">
        <v>5522</v>
      </c>
      <c r="E372" t="b">
        <v>1</v>
      </c>
    </row>
    <row r="373" spans="1:5">
      <c r="A373" t="s">
        <v>5523</v>
      </c>
      <c r="B373" t="s">
        <v>5524</v>
      </c>
      <c r="E373" t="b">
        <v>1</v>
      </c>
    </row>
    <row r="374" spans="1:5">
      <c r="A374" t="s">
        <v>758</v>
      </c>
      <c r="B374" t="s">
        <v>5525</v>
      </c>
      <c r="E374" t="b">
        <v>1</v>
      </c>
    </row>
    <row r="375" spans="1:5">
      <c r="A375" t="s">
        <v>760</v>
      </c>
      <c r="B375" t="s">
        <v>5526</v>
      </c>
      <c r="E375" t="b">
        <v>1</v>
      </c>
    </row>
    <row r="376" spans="1:5">
      <c r="A376" t="s">
        <v>6142</v>
      </c>
      <c r="B376" t="s">
        <v>6143</v>
      </c>
      <c r="E376" t="b">
        <v>1</v>
      </c>
    </row>
    <row r="377" spans="1:5">
      <c r="A377" t="s">
        <v>5527</v>
      </c>
      <c r="B377" t="s">
        <v>5528</v>
      </c>
      <c r="E377" t="b">
        <v>1</v>
      </c>
    </row>
    <row r="378" spans="1:5">
      <c r="A378" t="s">
        <v>5529</v>
      </c>
      <c r="B378" t="s">
        <v>5530</v>
      </c>
      <c r="E378" t="b">
        <v>1</v>
      </c>
    </row>
    <row r="379" spans="1:5">
      <c r="A379" t="s">
        <v>5531</v>
      </c>
      <c r="B379" t="s">
        <v>5532</v>
      </c>
      <c r="E379" t="b">
        <v>1</v>
      </c>
    </row>
    <row r="380" spans="1:5">
      <c r="A380" t="s">
        <v>5533</v>
      </c>
      <c r="B380" t="s">
        <v>5534</v>
      </c>
      <c r="E380" t="b">
        <v>1</v>
      </c>
    </row>
    <row r="381" spans="1:5">
      <c r="A381" t="s">
        <v>5535</v>
      </c>
      <c r="B381" t="s">
        <v>5536</v>
      </c>
      <c r="E381" t="b">
        <v>1</v>
      </c>
    </row>
    <row r="382" spans="1:5">
      <c r="A382" t="s">
        <v>6180</v>
      </c>
      <c r="B382" t="s">
        <v>6181</v>
      </c>
      <c r="E382" t="b">
        <v>1</v>
      </c>
    </row>
    <row r="383" spans="1:5">
      <c r="A383" t="s">
        <v>5101</v>
      </c>
      <c r="B383" t="s">
        <v>5601</v>
      </c>
      <c r="E383" t="b">
        <v>1</v>
      </c>
    </row>
    <row r="384" spans="1:5">
      <c r="A384" t="s">
        <v>5099</v>
      </c>
      <c r="B384" t="s">
        <v>5602</v>
      </c>
      <c r="E384" t="b">
        <v>1</v>
      </c>
    </row>
    <row r="385" spans="1:5">
      <c r="A385" t="s">
        <v>5103</v>
      </c>
      <c r="B385" t="s">
        <v>5603</v>
      </c>
      <c r="E385" t="b">
        <v>1</v>
      </c>
    </row>
    <row r="386" spans="1:5">
      <c r="A386" t="s">
        <v>6172</v>
      </c>
      <c r="B386" t="s">
        <v>6173</v>
      </c>
      <c r="E386" t="b">
        <v>1</v>
      </c>
    </row>
    <row r="387" spans="1:5">
      <c r="A387" t="s">
        <v>2234</v>
      </c>
      <c r="B387" t="s">
        <v>5631</v>
      </c>
      <c r="E387" t="b">
        <v>1</v>
      </c>
    </row>
    <row r="388" spans="1:5">
      <c r="A388" t="s">
        <v>6144</v>
      </c>
      <c r="B388" t="s">
        <v>6145</v>
      </c>
      <c r="E388" t="b">
        <v>1</v>
      </c>
    </row>
    <row r="389" spans="1:5">
      <c r="A389" t="s">
        <v>764</v>
      </c>
      <c r="B389" t="s">
        <v>5604</v>
      </c>
      <c r="E389" t="b">
        <v>1</v>
      </c>
    </row>
    <row r="390" spans="1:5">
      <c r="A390" t="s">
        <v>5605</v>
      </c>
      <c r="B390" t="s">
        <v>5606</v>
      </c>
      <c r="E390" t="b">
        <v>1</v>
      </c>
    </row>
    <row r="391" spans="1:5">
      <c r="A391" t="s">
        <v>5607</v>
      </c>
      <c r="B391" t="s">
        <v>5608</v>
      </c>
      <c r="E391" t="b">
        <v>1</v>
      </c>
    </row>
    <row r="392" spans="1:5">
      <c r="A392" t="s">
        <v>5609</v>
      </c>
      <c r="B392" t="s">
        <v>5610</v>
      </c>
      <c r="E392" t="b">
        <v>1</v>
      </c>
    </row>
    <row r="393" spans="1:5">
      <c r="A393" t="s">
        <v>5611</v>
      </c>
      <c r="B393" t="s">
        <v>5612</v>
      </c>
      <c r="E393" t="b">
        <v>1</v>
      </c>
    </row>
    <row r="394" spans="1:5">
      <c r="A394" t="s">
        <v>5613</v>
      </c>
      <c r="B394" t="s">
        <v>5614</v>
      </c>
      <c r="E394" t="b">
        <v>1</v>
      </c>
    </row>
    <row r="395" spans="1:5">
      <c r="A395" t="s">
        <v>5615</v>
      </c>
      <c r="B395" t="s">
        <v>5616</v>
      </c>
      <c r="E395" t="b">
        <v>1</v>
      </c>
    </row>
    <row r="396" spans="1:5">
      <c r="A396" t="s">
        <v>5617</v>
      </c>
      <c r="B396" t="s">
        <v>5618</v>
      </c>
      <c r="E396" t="b">
        <v>1</v>
      </c>
    </row>
    <row r="397" spans="1:5">
      <c r="A397" t="s">
        <v>5619</v>
      </c>
      <c r="B397" t="s">
        <v>5620</v>
      </c>
      <c r="E397" t="b">
        <v>1</v>
      </c>
    </row>
    <row r="398" spans="1:5">
      <c r="A398" t="s">
        <v>5621</v>
      </c>
      <c r="B398" t="s">
        <v>5622</v>
      </c>
      <c r="E398" t="b">
        <v>1</v>
      </c>
    </row>
    <row r="399" spans="1:5">
      <c r="A399" t="s">
        <v>5623</v>
      </c>
      <c r="B399" t="s">
        <v>5624</v>
      </c>
      <c r="E399" t="b">
        <v>1</v>
      </c>
    </row>
    <row r="400" spans="1:5">
      <c r="A400" t="s">
        <v>5625</v>
      </c>
      <c r="B400" t="s">
        <v>5626</v>
      </c>
      <c r="E400" t="b">
        <v>1</v>
      </c>
    </row>
    <row r="401" spans="1:5">
      <c r="A401" t="s">
        <v>5627</v>
      </c>
      <c r="B401" t="s">
        <v>5628</v>
      </c>
      <c r="E401" t="b">
        <v>1</v>
      </c>
    </row>
    <row r="402" spans="1:5">
      <c r="A402" t="s">
        <v>5629</v>
      </c>
      <c r="B402" t="s">
        <v>5630</v>
      </c>
      <c r="E402" t="b">
        <v>1</v>
      </c>
    </row>
    <row r="403" spans="1:5">
      <c r="A403" t="s">
        <v>5551</v>
      </c>
      <c r="B403" t="s">
        <v>5552</v>
      </c>
      <c r="E403" t="b">
        <v>1</v>
      </c>
    </row>
    <row r="404" spans="1:5">
      <c r="A404" t="s">
        <v>5553</v>
      </c>
      <c r="B404" t="s">
        <v>5554</v>
      </c>
      <c r="E404" t="b">
        <v>1</v>
      </c>
    </row>
    <row r="405" spans="1:5">
      <c r="A405" t="s">
        <v>5555</v>
      </c>
      <c r="B405" t="s">
        <v>5556</v>
      </c>
      <c r="E405" t="b">
        <v>1</v>
      </c>
    </row>
    <row r="406" spans="1:5">
      <c r="A406" t="s">
        <v>5557</v>
      </c>
      <c r="B406" t="s">
        <v>5558</v>
      </c>
      <c r="E406" t="b">
        <v>1</v>
      </c>
    </row>
    <row r="407" spans="1:5">
      <c r="A407" t="s">
        <v>5559</v>
      </c>
      <c r="B407" t="s">
        <v>5560</v>
      </c>
      <c r="E407" t="b">
        <v>1</v>
      </c>
    </row>
    <row r="408" spans="1:5">
      <c r="A408" t="s">
        <v>5561</v>
      </c>
      <c r="B408" t="s">
        <v>5562</v>
      </c>
      <c r="E408" t="b">
        <v>1</v>
      </c>
    </row>
    <row r="409" spans="1:5">
      <c r="A409" t="s">
        <v>5563</v>
      </c>
      <c r="B409" t="s">
        <v>5564</v>
      </c>
      <c r="E409" t="b">
        <v>1</v>
      </c>
    </row>
    <row r="410" spans="1:5">
      <c r="A410" t="s">
        <v>5565</v>
      </c>
      <c r="B410" t="s">
        <v>5566</v>
      </c>
      <c r="E410" t="b">
        <v>1</v>
      </c>
    </row>
    <row r="411" spans="1:5">
      <c r="A411" t="s">
        <v>5567</v>
      </c>
      <c r="B411" t="s">
        <v>5568</v>
      </c>
      <c r="E411" t="b">
        <v>1</v>
      </c>
    </row>
    <row r="412" spans="1:5">
      <c r="A412" t="s">
        <v>5569</v>
      </c>
      <c r="B412" t="s">
        <v>5570</v>
      </c>
      <c r="E412" t="b">
        <v>1</v>
      </c>
    </row>
    <row r="413" spans="1:5">
      <c r="A413" t="s">
        <v>5571</v>
      </c>
      <c r="B413" t="s">
        <v>5572</v>
      </c>
      <c r="E413" t="b">
        <v>1</v>
      </c>
    </row>
    <row r="414" spans="1:5">
      <c r="A414" t="s">
        <v>5573</v>
      </c>
      <c r="B414" t="s">
        <v>5574</v>
      </c>
      <c r="E414" t="b">
        <v>1</v>
      </c>
    </row>
    <row r="415" spans="1:5">
      <c r="A415" t="s">
        <v>5575</v>
      </c>
      <c r="B415" t="s">
        <v>5576</v>
      </c>
      <c r="E415" t="b">
        <v>1</v>
      </c>
    </row>
    <row r="416" spans="1:5">
      <c r="A416" t="s">
        <v>5577</v>
      </c>
      <c r="B416" t="s">
        <v>5578</v>
      </c>
      <c r="E416" t="b">
        <v>1</v>
      </c>
    </row>
    <row r="417" spans="1:5">
      <c r="A417" t="s">
        <v>5579</v>
      </c>
      <c r="B417" t="s">
        <v>5580</v>
      </c>
      <c r="E417" t="b">
        <v>1</v>
      </c>
    </row>
    <row r="418" spans="1:5">
      <c r="A418" t="s">
        <v>5581</v>
      </c>
      <c r="B418" t="s">
        <v>5582</v>
      </c>
      <c r="E418" t="b">
        <v>1</v>
      </c>
    </row>
    <row r="419" spans="1:5">
      <c r="A419" t="s">
        <v>5032</v>
      </c>
      <c r="B419" t="s">
        <v>6047</v>
      </c>
      <c r="E419" t="b">
        <v>1</v>
      </c>
    </row>
    <row r="420" spans="1:5">
      <c r="A420" t="s">
        <v>3534</v>
      </c>
      <c r="B420" t="s">
        <v>6102</v>
      </c>
      <c r="E420" t="b">
        <v>1</v>
      </c>
    </row>
    <row r="421" spans="1:5">
      <c r="A421" t="s">
        <v>4194</v>
      </c>
      <c r="B421" t="s">
        <v>6103</v>
      </c>
      <c r="E421" t="b">
        <v>1</v>
      </c>
    </row>
    <row r="422" spans="1:5">
      <c r="A422" t="s">
        <v>6104</v>
      </c>
      <c r="B422" t="s">
        <v>6105</v>
      </c>
      <c r="E422" t="b">
        <v>1</v>
      </c>
    </row>
    <row r="423" spans="1:5">
      <c r="A423" t="s">
        <v>6106</v>
      </c>
      <c r="B423" t="s">
        <v>6107</v>
      </c>
      <c r="E423" t="b">
        <v>1</v>
      </c>
    </row>
    <row r="424" spans="1:5">
      <c r="A424" t="s">
        <v>3690</v>
      </c>
      <c r="B424" t="s">
        <v>6108</v>
      </c>
      <c r="E424" t="b">
        <v>1</v>
      </c>
    </row>
    <row r="425" spans="1:5">
      <c r="A425" t="s">
        <v>6086</v>
      </c>
      <c r="B425" t="s">
        <v>6087</v>
      </c>
      <c r="E425" t="b">
        <v>1</v>
      </c>
    </row>
    <row r="426" spans="1:5">
      <c r="A426" t="s">
        <v>6088</v>
      </c>
      <c r="B426" t="s">
        <v>6089</v>
      </c>
      <c r="E426" t="b">
        <v>1</v>
      </c>
    </row>
    <row r="427" spans="1:5">
      <c r="A427" t="s">
        <v>6090</v>
      </c>
      <c r="B427" t="s">
        <v>6091</v>
      </c>
      <c r="E427" t="b">
        <v>1</v>
      </c>
    </row>
    <row r="428" spans="1:5">
      <c r="A428" t="s">
        <v>6092</v>
      </c>
      <c r="B428" t="s">
        <v>6093</v>
      </c>
      <c r="E428" t="b">
        <v>1</v>
      </c>
    </row>
    <row r="429" spans="1:5">
      <c r="A429" t="s">
        <v>6094</v>
      </c>
      <c r="B429" t="s">
        <v>6095</v>
      </c>
      <c r="E429" t="b">
        <v>1</v>
      </c>
    </row>
    <row r="430" spans="1:5">
      <c r="A430" t="s">
        <v>6096</v>
      </c>
      <c r="B430" t="s">
        <v>6097</v>
      </c>
      <c r="E430" t="b">
        <v>1</v>
      </c>
    </row>
    <row r="431" spans="1:5">
      <c r="A431" t="s">
        <v>6098</v>
      </c>
      <c r="B431" t="s">
        <v>6099</v>
      </c>
      <c r="E431" t="b">
        <v>1</v>
      </c>
    </row>
    <row r="432" spans="1:5">
      <c r="A432" t="s">
        <v>6100</v>
      </c>
      <c r="B432" t="s">
        <v>6101</v>
      </c>
      <c r="E432" t="b">
        <v>1</v>
      </c>
    </row>
    <row r="433" spans="1:5">
      <c r="A433" t="s">
        <v>2924</v>
      </c>
      <c r="B433" t="s">
        <v>5583</v>
      </c>
      <c r="E433" t="b">
        <v>1</v>
      </c>
    </row>
    <row r="434" spans="1:5">
      <c r="A434" t="s">
        <v>1240</v>
      </c>
      <c r="B434" t="s">
        <v>5584</v>
      </c>
      <c r="E434" t="b">
        <v>1</v>
      </c>
    </row>
    <row r="435" spans="1:5">
      <c r="A435" t="s">
        <v>5585</v>
      </c>
      <c r="B435" t="s">
        <v>5586</v>
      </c>
      <c r="E435" t="b">
        <v>1</v>
      </c>
    </row>
    <row r="436" spans="1:5">
      <c r="A436" t="s">
        <v>5160</v>
      </c>
      <c r="B436" t="s">
        <v>5587</v>
      </c>
      <c r="E436" t="b">
        <v>1</v>
      </c>
    </row>
    <row r="437" spans="1:5">
      <c r="A437" t="s">
        <v>3596</v>
      </c>
      <c r="B437" t="s">
        <v>5588</v>
      </c>
      <c r="E437" t="b">
        <v>1</v>
      </c>
    </row>
    <row r="438" spans="1:5">
      <c r="A438" t="s">
        <v>3598</v>
      </c>
      <c r="B438" t="s">
        <v>5589</v>
      </c>
      <c r="E438" t="b">
        <v>1</v>
      </c>
    </row>
    <row r="439" spans="1:5">
      <c r="A439" t="s">
        <v>5164</v>
      </c>
      <c r="B439" t="s">
        <v>5590</v>
      </c>
      <c r="E439" t="b">
        <v>1</v>
      </c>
    </row>
    <row r="440" spans="1:5">
      <c r="A440" t="s">
        <v>346</v>
      </c>
      <c r="B440" t="s">
        <v>5591</v>
      </c>
      <c r="E440" t="b">
        <v>1</v>
      </c>
    </row>
    <row r="441" spans="1:5">
      <c r="A441" t="s">
        <v>5592</v>
      </c>
      <c r="B441" t="s">
        <v>5593</v>
      </c>
      <c r="E441" t="b">
        <v>1</v>
      </c>
    </row>
    <row r="442" spans="1:5">
      <c r="A442" t="s">
        <v>2464</v>
      </c>
      <c r="B442" t="s">
        <v>5594</v>
      </c>
      <c r="E442" t="b">
        <v>1</v>
      </c>
    </row>
    <row r="443" spans="1:5">
      <c r="A443" t="s">
        <v>3470</v>
      </c>
      <c r="B443" t="s">
        <v>5595</v>
      </c>
      <c r="E443" t="b">
        <v>1</v>
      </c>
    </row>
    <row r="444" spans="1:5">
      <c r="A444" t="s">
        <v>3874</v>
      </c>
      <c r="B444" t="s">
        <v>5596</v>
      </c>
      <c r="E444" t="b">
        <v>1</v>
      </c>
    </row>
    <row r="445" spans="1:5">
      <c r="A445" t="s">
        <v>1272</v>
      </c>
      <c r="B445" t="s">
        <v>5597</v>
      </c>
      <c r="E445" t="b">
        <v>1</v>
      </c>
    </row>
    <row r="446" spans="1:5">
      <c r="A446" t="s">
        <v>1030</v>
      </c>
      <c r="B446" t="s">
        <v>5598</v>
      </c>
      <c r="E446" t="b">
        <v>1</v>
      </c>
    </row>
    <row r="447" spans="1:5">
      <c r="A447" t="s">
        <v>2668</v>
      </c>
      <c r="B447" t="s">
        <v>5599</v>
      </c>
      <c r="E447" t="b">
        <v>1</v>
      </c>
    </row>
    <row r="448" spans="1:5">
      <c r="A448" t="s">
        <v>2168</v>
      </c>
      <c r="B448" t="s">
        <v>5600</v>
      </c>
      <c r="E448" t="b">
        <v>1</v>
      </c>
    </row>
    <row r="449" spans="1:5">
      <c r="A449" t="s">
        <v>6109</v>
      </c>
      <c r="B449" t="s">
        <v>6110</v>
      </c>
      <c r="E449" t="b">
        <v>1</v>
      </c>
    </row>
    <row r="450" spans="1:5">
      <c r="A450" t="s">
        <v>6111</v>
      </c>
      <c r="B450" t="s">
        <v>6112</v>
      </c>
      <c r="E450" t="b">
        <v>1</v>
      </c>
    </row>
    <row r="451" spans="1:5">
      <c r="A451" t="s">
        <v>6113</v>
      </c>
      <c r="B451" t="s">
        <v>6114</v>
      </c>
      <c r="E451" t="b">
        <v>1</v>
      </c>
    </row>
    <row r="452" spans="1:5">
      <c r="A452" t="s">
        <v>6115</v>
      </c>
      <c r="B452" t="s">
        <v>6116</v>
      </c>
      <c r="E452" t="b">
        <v>1</v>
      </c>
    </row>
    <row r="453" spans="1:5">
      <c r="A453" t="s">
        <v>6117</v>
      </c>
      <c r="B453" t="s">
        <v>6118</v>
      </c>
      <c r="E453" t="b">
        <v>1</v>
      </c>
    </row>
    <row r="454" spans="1:5">
      <c r="A454" t="s">
        <v>6119</v>
      </c>
      <c r="B454" t="s">
        <v>6120</v>
      </c>
      <c r="E454" t="b">
        <v>1</v>
      </c>
    </row>
    <row r="455" spans="1:5">
      <c r="A455" t="s">
        <v>1632</v>
      </c>
      <c r="B455" t="s">
        <v>5632</v>
      </c>
      <c r="E455" t="b">
        <v>1</v>
      </c>
    </row>
    <row r="456" spans="1:5">
      <c r="A456" t="s">
        <v>5633</v>
      </c>
      <c r="B456" t="s">
        <v>5634</v>
      </c>
      <c r="E456" t="b">
        <v>1</v>
      </c>
    </row>
    <row r="457" spans="1:5">
      <c r="A457" t="s">
        <v>5635</v>
      </c>
      <c r="B457" t="s">
        <v>5636</v>
      </c>
      <c r="E457" t="b">
        <v>1</v>
      </c>
    </row>
    <row r="458" spans="1:5">
      <c r="A458" t="s">
        <v>5637</v>
      </c>
      <c r="B458" t="s">
        <v>5638</v>
      </c>
      <c r="E458" t="b">
        <v>1</v>
      </c>
    </row>
    <row r="459" spans="1:5">
      <c r="A459" t="s">
        <v>5639</v>
      </c>
      <c r="B459" t="s">
        <v>5640</v>
      </c>
      <c r="E459" t="b">
        <v>1</v>
      </c>
    </row>
    <row r="460" spans="1:5">
      <c r="A460" t="s">
        <v>5641</v>
      </c>
      <c r="B460" t="s">
        <v>5642</v>
      </c>
      <c r="E460" t="b">
        <v>1</v>
      </c>
    </row>
    <row r="461" spans="1:5">
      <c r="A461" t="s">
        <v>5643</v>
      </c>
      <c r="B461" t="s">
        <v>5644</v>
      </c>
      <c r="E461" t="b">
        <v>1</v>
      </c>
    </row>
    <row r="462" spans="1:5">
      <c r="A462" t="s">
        <v>5645</v>
      </c>
      <c r="B462" t="s">
        <v>5646</v>
      </c>
      <c r="E462" t="b">
        <v>1</v>
      </c>
    </row>
    <row r="463" spans="1:5">
      <c r="A463" t="s">
        <v>5647</v>
      </c>
      <c r="B463" t="s">
        <v>5648</v>
      </c>
      <c r="E463" t="b">
        <v>1</v>
      </c>
    </row>
    <row r="464" spans="1:5">
      <c r="A464" t="s">
        <v>644</v>
      </c>
      <c r="B464" t="s">
        <v>5649</v>
      </c>
      <c r="E464" t="b">
        <v>1</v>
      </c>
    </row>
    <row r="465" spans="1:5">
      <c r="A465" t="s">
        <v>5833</v>
      </c>
      <c r="B465" t="s">
        <v>5649</v>
      </c>
      <c r="E465" t="b">
        <v>1</v>
      </c>
    </row>
    <row r="466" spans="1:5">
      <c r="A466" t="s">
        <v>5836</v>
      </c>
      <c r="B466" t="s">
        <v>5649</v>
      </c>
      <c r="E466" t="b">
        <v>1</v>
      </c>
    </row>
    <row r="467" spans="1:5">
      <c r="A467" t="s">
        <v>5843</v>
      </c>
      <c r="B467" t="s">
        <v>5649</v>
      </c>
      <c r="E467" t="b">
        <v>1</v>
      </c>
    </row>
    <row r="468" spans="1:5">
      <c r="A468" t="s">
        <v>5848</v>
      </c>
      <c r="B468" t="s">
        <v>5649</v>
      </c>
      <c r="E468" t="b">
        <v>1</v>
      </c>
    </row>
    <row r="469" spans="1:5">
      <c r="A469" t="s">
        <v>1450</v>
      </c>
      <c r="B469" t="s">
        <v>5649</v>
      </c>
      <c r="E469" t="b">
        <v>1</v>
      </c>
    </row>
    <row r="470" spans="1:5">
      <c r="A470" t="s">
        <v>6150</v>
      </c>
      <c r="B470" t="s">
        <v>5649</v>
      </c>
      <c r="E470" t="b">
        <v>1</v>
      </c>
    </row>
    <row r="471" spans="1:5">
      <c r="A471" t="s">
        <v>1616</v>
      </c>
      <c r="B471" t="s">
        <v>5650</v>
      </c>
      <c r="E471" t="b">
        <v>1</v>
      </c>
    </row>
    <row r="472" spans="1:5">
      <c r="A472" t="s">
        <v>5834</v>
      </c>
      <c r="B472" t="s">
        <v>5835</v>
      </c>
      <c r="E472" t="b">
        <v>1</v>
      </c>
    </row>
    <row r="473" spans="1:5">
      <c r="A473" t="s">
        <v>5837</v>
      </c>
      <c r="B473" t="s">
        <v>5838</v>
      </c>
      <c r="E473" t="b">
        <v>1</v>
      </c>
    </row>
    <row r="474" spans="1:5">
      <c r="A474" t="s">
        <v>5844</v>
      </c>
      <c r="B474" t="s">
        <v>5845</v>
      </c>
      <c r="E474" t="b">
        <v>1</v>
      </c>
    </row>
    <row r="475" spans="1:5">
      <c r="A475" t="s">
        <v>5849</v>
      </c>
      <c r="B475" t="s">
        <v>5850</v>
      </c>
      <c r="E475" t="b">
        <v>1</v>
      </c>
    </row>
    <row r="476" spans="1:5">
      <c r="A476" t="s">
        <v>6048</v>
      </c>
      <c r="B476" t="s">
        <v>6049</v>
      </c>
      <c r="E476" t="b">
        <v>1</v>
      </c>
    </row>
    <row r="477" spans="1:5">
      <c r="A477" t="s">
        <v>6148</v>
      </c>
      <c r="B477" t="s">
        <v>6149</v>
      </c>
      <c r="E477" t="b">
        <v>1</v>
      </c>
    </row>
    <row r="478" spans="1:5">
      <c r="A478" t="s">
        <v>4782</v>
      </c>
      <c r="B478" t="s">
        <v>5651</v>
      </c>
      <c r="E478" t="b">
        <v>1</v>
      </c>
    </row>
    <row r="479" spans="1:5">
      <c r="A479" t="s">
        <v>5839</v>
      </c>
      <c r="B479" t="s">
        <v>5840</v>
      </c>
      <c r="E479" t="b">
        <v>1</v>
      </c>
    </row>
    <row r="480" spans="1:5">
      <c r="A480" t="s">
        <v>5841</v>
      </c>
      <c r="B480" t="s">
        <v>5842</v>
      </c>
      <c r="E480" t="b">
        <v>1</v>
      </c>
    </row>
    <row r="481" spans="1:5">
      <c r="A481" t="s">
        <v>5846</v>
      </c>
      <c r="B481" t="s">
        <v>5847</v>
      </c>
      <c r="E481" t="b">
        <v>1</v>
      </c>
    </row>
    <row r="482" spans="1:5">
      <c r="A482" t="s">
        <v>5851</v>
      </c>
      <c r="B482" t="s">
        <v>5852</v>
      </c>
      <c r="E482" t="b">
        <v>1</v>
      </c>
    </row>
    <row r="483" spans="1:5">
      <c r="A483" t="s">
        <v>6050</v>
      </c>
      <c r="B483" t="s">
        <v>6051</v>
      </c>
      <c r="E483" t="b">
        <v>1</v>
      </c>
    </row>
    <row r="484" spans="1:5">
      <c r="A484" t="s">
        <v>6146</v>
      </c>
      <c r="B484" t="s">
        <v>6147</v>
      </c>
      <c r="E484" t="b">
        <v>1</v>
      </c>
    </row>
    <row r="485" spans="1:5">
      <c r="A485" t="s">
        <v>1828</v>
      </c>
      <c r="B485" t="s">
        <v>5652</v>
      </c>
      <c r="E485" t="b">
        <v>1</v>
      </c>
    </row>
    <row r="486" spans="1:5">
      <c r="A486" t="s">
        <v>5853</v>
      </c>
      <c r="B486" t="s">
        <v>5652</v>
      </c>
      <c r="E486" t="b">
        <v>1</v>
      </c>
    </row>
    <row r="487" spans="1:5">
      <c r="A487" t="s">
        <v>5858</v>
      </c>
      <c r="B487" t="s">
        <v>5652</v>
      </c>
      <c r="E487" t="b">
        <v>1</v>
      </c>
    </row>
    <row r="488" spans="1:5">
      <c r="A488" t="s">
        <v>5863</v>
      </c>
      <c r="B488" t="s">
        <v>5652</v>
      </c>
      <c r="E488" t="b">
        <v>1</v>
      </c>
    </row>
    <row r="489" spans="1:5">
      <c r="A489" t="s">
        <v>5868</v>
      </c>
      <c r="B489" t="s">
        <v>5652</v>
      </c>
      <c r="E489" t="b">
        <v>1</v>
      </c>
    </row>
    <row r="490" spans="1:5">
      <c r="A490" t="s">
        <v>4030</v>
      </c>
      <c r="B490" t="s">
        <v>5652</v>
      </c>
      <c r="E490" t="b">
        <v>1</v>
      </c>
    </row>
    <row r="491" spans="1:5">
      <c r="A491" t="s">
        <v>6151</v>
      </c>
      <c r="B491" t="s">
        <v>5652</v>
      </c>
      <c r="E491" t="b">
        <v>1</v>
      </c>
    </row>
    <row r="492" spans="1:5">
      <c r="A492" t="s">
        <v>5653</v>
      </c>
      <c r="B492" t="s">
        <v>5654</v>
      </c>
      <c r="E492" t="b">
        <v>1</v>
      </c>
    </row>
    <row r="493" spans="1:5">
      <c r="A493" t="s">
        <v>5854</v>
      </c>
      <c r="B493" t="s">
        <v>5855</v>
      </c>
      <c r="E493" t="b">
        <v>1</v>
      </c>
    </row>
    <row r="494" spans="1:5">
      <c r="A494" t="s">
        <v>5859</v>
      </c>
      <c r="B494" t="s">
        <v>5860</v>
      </c>
      <c r="E494" t="b">
        <v>1</v>
      </c>
    </row>
    <row r="495" spans="1:5">
      <c r="A495" t="s">
        <v>5864</v>
      </c>
      <c r="B495" t="s">
        <v>5865</v>
      </c>
      <c r="E495" t="b">
        <v>1</v>
      </c>
    </row>
    <row r="496" spans="1:5">
      <c r="A496" t="s">
        <v>5869</v>
      </c>
      <c r="B496" t="s">
        <v>5870</v>
      </c>
      <c r="E496" t="b">
        <v>1</v>
      </c>
    </row>
    <row r="497" spans="1:5">
      <c r="A497" t="s">
        <v>1804</v>
      </c>
      <c r="B497" t="s">
        <v>6052</v>
      </c>
      <c r="E497" t="b">
        <v>1</v>
      </c>
    </row>
    <row r="498" spans="1:5">
      <c r="A498" t="s">
        <v>6154</v>
      </c>
      <c r="B498" t="s">
        <v>6155</v>
      </c>
      <c r="E498" t="b">
        <v>1</v>
      </c>
    </row>
    <row r="499" spans="1:5">
      <c r="A499" t="s">
        <v>5655</v>
      </c>
      <c r="B499" t="s">
        <v>5656</v>
      </c>
      <c r="E499" t="b">
        <v>1</v>
      </c>
    </row>
    <row r="500" spans="1:5">
      <c r="A500" t="s">
        <v>5856</v>
      </c>
      <c r="B500" t="s">
        <v>5857</v>
      </c>
      <c r="E500" t="b">
        <v>1</v>
      </c>
    </row>
    <row r="501" spans="1:5">
      <c r="A501" t="s">
        <v>5861</v>
      </c>
      <c r="B501" t="s">
        <v>5862</v>
      </c>
      <c r="E501" t="b">
        <v>1</v>
      </c>
    </row>
    <row r="502" spans="1:5">
      <c r="A502" t="s">
        <v>5866</v>
      </c>
      <c r="B502" t="s">
        <v>5867</v>
      </c>
      <c r="E502" t="b">
        <v>1</v>
      </c>
    </row>
    <row r="503" spans="1:5">
      <c r="A503" t="s">
        <v>5871</v>
      </c>
      <c r="B503" t="s">
        <v>5872</v>
      </c>
      <c r="E503" t="b">
        <v>1</v>
      </c>
    </row>
    <row r="504" spans="1:5">
      <c r="A504" t="s">
        <v>3820</v>
      </c>
      <c r="B504" t="s">
        <v>6053</v>
      </c>
      <c r="E504" t="b">
        <v>1</v>
      </c>
    </row>
    <row r="505" spans="1:5">
      <c r="A505" t="s">
        <v>6152</v>
      </c>
      <c r="B505" t="s">
        <v>6153</v>
      </c>
      <c r="E505" t="b">
        <v>1</v>
      </c>
    </row>
    <row r="506" spans="1:5">
      <c r="A506" t="s">
        <v>5042</v>
      </c>
      <c r="B506" t="s">
        <v>5663</v>
      </c>
      <c r="E506" t="b">
        <v>1</v>
      </c>
    </row>
    <row r="507" spans="1:5">
      <c r="A507" t="s">
        <v>5657</v>
      </c>
      <c r="B507" t="s">
        <v>5658</v>
      </c>
      <c r="E507" t="b">
        <v>1</v>
      </c>
    </row>
    <row r="508" spans="1:5">
      <c r="A508" t="s">
        <v>5661</v>
      </c>
      <c r="B508" t="s">
        <v>5662</v>
      </c>
      <c r="E508" t="b">
        <v>1</v>
      </c>
    </row>
    <row r="509" spans="1:5">
      <c r="A509" t="s">
        <v>5659</v>
      </c>
      <c r="B509" t="s">
        <v>5660</v>
      </c>
      <c r="E509" t="b">
        <v>1</v>
      </c>
    </row>
    <row r="510" spans="1:5">
      <c r="A510" t="s">
        <v>3168</v>
      </c>
      <c r="B510" t="s">
        <v>5667</v>
      </c>
      <c r="E510" t="b">
        <v>1</v>
      </c>
    </row>
    <row r="511" spans="1:5">
      <c r="A511" t="s">
        <v>4304</v>
      </c>
      <c r="B511" t="s">
        <v>5664</v>
      </c>
      <c r="E511" t="b">
        <v>1</v>
      </c>
    </row>
    <row r="512" spans="1:5">
      <c r="A512" t="s">
        <v>2698</v>
      </c>
      <c r="B512" t="s">
        <v>5666</v>
      </c>
      <c r="E512" t="b">
        <v>1</v>
      </c>
    </row>
    <row r="513" spans="1:5">
      <c r="A513" t="s">
        <v>4978</v>
      </c>
      <c r="B513" t="s">
        <v>5665</v>
      </c>
      <c r="E513" t="b">
        <v>1</v>
      </c>
    </row>
    <row r="514" spans="1:5">
      <c r="A514" t="s">
        <v>5819</v>
      </c>
      <c r="B514" t="s">
        <v>5820</v>
      </c>
      <c r="E514" t="b">
        <v>1</v>
      </c>
    </row>
    <row r="515" spans="1:5">
      <c r="A515" t="s">
        <v>5813</v>
      </c>
      <c r="B515" t="s">
        <v>5814</v>
      </c>
      <c r="E515" t="b">
        <v>1</v>
      </c>
    </row>
    <row r="516" spans="1:5">
      <c r="A516" t="s">
        <v>5817</v>
      </c>
      <c r="B516" t="s">
        <v>5818</v>
      </c>
      <c r="E516" t="b">
        <v>1</v>
      </c>
    </row>
    <row r="517" spans="1:5">
      <c r="A517" t="s">
        <v>5815</v>
      </c>
      <c r="B517" t="s">
        <v>5816</v>
      </c>
      <c r="E517" t="b">
        <v>1</v>
      </c>
    </row>
    <row r="518" spans="1:5">
      <c r="A518" t="s">
        <v>1202</v>
      </c>
      <c r="B518" t="s">
        <v>5812</v>
      </c>
      <c r="E518" t="b">
        <v>1</v>
      </c>
    </row>
    <row r="519" spans="1:5">
      <c r="A519" t="s">
        <v>5806</v>
      </c>
      <c r="B519" t="s">
        <v>5807</v>
      </c>
      <c r="E519" t="b">
        <v>1</v>
      </c>
    </row>
    <row r="520" spans="1:5">
      <c r="A520" t="s">
        <v>5810</v>
      </c>
      <c r="B520" t="s">
        <v>5811</v>
      </c>
      <c r="E520" t="b">
        <v>1</v>
      </c>
    </row>
    <row r="521" spans="1:5">
      <c r="A521" t="s">
        <v>5808</v>
      </c>
      <c r="B521" t="s">
        <v>5809</v>
      </c>
      <c r="E521" t="b">
        <v>1</v>
      </c>
    </row>
    <row r="522" spans="1:5">
      <c r="A522" t="s">
        <v>556</v>
      </c>
      <c r="B522" t="s">
        <v>5668</v>
      </c>
      <c r="E522" t="b">
        <v>1</v>
      </c>
    </row>
    <row r="523" spans="1:5">
      <c r="A523" t="s">
        <v>5873</v>
      </c>
      <c r="B523" t="s">
        <v>5668</v>
      </c>
      <c r="E523" t="b">
        <v>1</v>
      </c>
    </row>
    <row r="524" spans="1:5">
      <c r="A524" t="s">
        <v>5876</v>
      </c>
      <c r="B524" t="s">
        <v>5668</v>
      </c>
      <c r="E524" t="b">
        <v>1</v>
      </c>
    </row>
    <row r="525" spans="1:5">
      <c r="A525" t="s">
        <v>1772</v>
      </c>
      <c r="B525" t="s">
        <v>5668</v>
      </c>
      <c r="E525" t="b">
        <v>1</v>
      </c>
    </row>
    <row r="526" spans="1:5">
      <c r="A526" t="s">
        <v>5881</v>
      </c>
      <c r="B526" t="s">
        <v>5668</v>
      </c>
      <c r="E526" t="b">
        <v>1</v>
      </c>
    </row>
    <row r="527" spans="1:5">
      <c r="A527" t="s">
        <v>6054</v>
      </c>
      <c r="B527" t="s">
        <v>5668</v>
      </c>
      <c r="E527" t="b">
        <v>1</v>
      </c>
    </row>
    <row r="528" spans="1:5">
      <c r="A528" t="s">
        <v>6156</v>
      </c>
      <c r="B528" t="s">
        <v>5668</v>
      </c>
      <c r="E528" t="b">
        <v>1</v>
      </c>
    </row>
    <row r="529" spans="1:5">
      <c r="A529" t="s">
        <v>5669</v>
      </c>
      <c r="B529" t="s">
        <v>5670</v>
      </c>
      <c r="E529" t="b">
        <v>1</v>
      </c>
    </row>
    <row r="530" spans="1:5">
      <c r="A530" t="s">
        <v>5874</v>
      </c>
      <c r="B530" t="s">
        <v>5875</v>
      </c>
      <c r="E530" t="b">
        <v>1</v>
      </c>
    </row>
    <row r="531" spans="1:5">
      <c r="A531" t="s">
        <v>5877</v>
      </c>
      <c r="B531" t="s">
        <v>5878</v>
      </c>
      <c r="E531" t="b">
        <v>1</v>
      </c>
    </row>
    <row r="532" spans="1:5">
      <c r="A532" t="s">
        <v>5879</v>
      </c>
      <c r="B532" t="s">
        <v>5880</v>
      </c>
      <c r="E532" t="b">
        <v>1</v>
      </c>
    </row>
    <row r="533" spans="1:5">
      <c r="A533" t="s">
        <v>5882</v>
      </c>
      <c r="B533" t="s">
        <v>5883</v>
      </c>
      <c r="E533" t="b">
        <v>1</v>
      </c>
    </row>
    <row r="534" spans="1:5">
      <c r="A534" t="s">
        <v>6055</v>
      </c>
      <c r="B534" t="s">
        <v>6056</v>
      </c>
      <c r="E534" t="b">
        <v>1</v>
      </c>
    </row>
    <row r="535" spans="1:5">
      <c r="A535" t="s">
        <v>2614</v>
      </c>
      <c r="B535" t="s">
        <v>6159</v>
      </c>
      <c r="E535" t="b">
        <v>1</v>
      </c>
    </row>
    <row r="536" spans="1:5">
      <c r="A536" t="s">
        <v>5671</v>
      </c>
      <c r="B536" t="s">
        <v>5672</v>
      </c>
      <c r="E536" t="b">
        <v>1</v>
      </c>
    </row>
    <row r="537" spans="1:5">
      <c r="A537" t="s">
        <v>5884</v>
      </c>
      <c r="B537" t="s">
        <v>5672</v>
      </c>
      <c r="E537" t="b">
        <v>1</v>
      </c>
    </row>
    <row r="538" spans="1:5">
      <c r="A538" t="s">
        <v>5887</v>
      </c>
      <c r="B538" t="s">
        <v>5672</v>
      </c>
      <c r="E538" t="b">
        <v>1</v>
      </c>
    </row>
    <row r="539" spans="1:5">
      <c r="A539" t="s">
        <v>5890</v>
      </c>
      <c r="B539" t="s">
        <v>5672</v>
      </c>
      <c r="E539" t="b">
        <v>1</v>
      </c>
    </row>
    <row r="540" spans="1:5">
      <c r="A540" t="s">
        <v>5893</v>
      </c>
      <c r="B540" t="s">
        <v>5672</v>
      </c>
      <c r="E540" t="b">
        <v>1</v>
      </c>
    </row>
    <row r="541" spans="1:5">
      <c r="A541" t="s">
        <v>6057</v>
      </c>
      <c r="B541" t="s">
        <v>5672</v>
      </c>
      <c r="E541" t="b">
        <v>1</v>
      </c>
    </row>
    <row r="542" spans="1:5">
      <c r="A542" t="s">
        <v>6157</v>
      </c>
      <c r="B542" t="s">
        <v>5672</v>
      </c>
      <c r="E542" t="b">
        <v>1</v>
      </c>
    </row>
    <row r="543" spans="1:5">
      <c r="A543" t="s">
        <v>5673</v>
      </c>
      <c r="B543" t="s">
        <v>5674</v>
      </c>
      <c r="E543" t="b">
        <v>1</v>
      </c>
    </row>
    <row r="544" spans="1:5">
      <c r="A544" t="s">
        <v>5885</v>
      </c>
      <c r="B544" t="s">
        <v>5886</v>
      </c>
      <c r="E544" t="b">
        <v>1</v>
      </c>
    </row>
    <row r="545" spans="1:5">
      <c r="A545" t="s">
        <v>5888</v>
      </c>
      <c r="B545" t="s">
        <v>5889</v>
      </c>
      <c r="E545" t="b">
        <v>1</v>
      </c>
    </row>
    <row r="546" spans="1:5">
      <c r="A546" t="s">
        <v>5891</v>
      </c>
      <c r="B546" t="s">
        <v>5892</v>
      </c>
      <c r="E546" t="b">
        <v>1</v>
      </c>
    </row>
    <row r="547" spans="1:5">
      <c r="A547" t="s">
        <v>5894</v>
      </c>
      <c r="B547" t="s">
        <v>5895</v>
      </c>
      <c r="E547" t="b">
        <v>1</v>
      </c>
    </row>
    <row r="548" spans="1:5">
      <c r="A548" t="s">
        <v>6058</v>
      </c>
      <c r="B548" t="s">
        <v>6059</v>
      </c>
      <c r="E548" t="b">
        <v>1</v>
      </c>
    </row>
    <row r="549" spans="1:5">
      <c r="A549" t="s">
        <v>4440</v>
      </c>
      <c r="B549" t="s">
        <v>6158</v>
      </c>
      <c r="E549" t="b">
        <v>1</v>
      </c>
    </row>
    <row r="550" spans="1:5">
      <c r="A550" t="s">
        <v>4496</v>
      </c>
      <c r="B550" t="s">
        <v>6121</v>
      </c>
      <c r="E550" t="b">
        <v>1</v>
      </c>
    </row>
    <row r="551" spans="1:5">
      <c r="A551" t="s">
        <v>2848</v>
      </c>
      <c r="B551" t="s">
        <v>5790</v>
      </c>
      <c r="E551" t="b">
        <v>1</v>
      </c>
    </row>
    <row r="552" spans="1:5">
      <c r="A552" t="s">
        <v>1440</v>
      </c>
      <c r="B552" t="s">
        <v>5791</v>
      </c>
      <c r="E552" t="b">
        <v>1</v>
      </c>
    </row>
    <row r="553" spans="1:5">
      <c r="A553" t="s">
        <v>412</v>
      </c>
      <c r="B553" t="s">
        <v>5792</v>
      </c>
      <c r="E553" t="b">
        <v>1</v>
      </c>
    </row>
    <row r="554" spans="1:5">
      <c r="A554" t="s">
        <v>2474</v>
      </c>
      <c r="B554" t="s">
        <v>5789</v>
      </c>
      <c r="E554" t="b">
        <v>1</v>
      </c>
    </row>
    <row r="555" spans="1:5">
      <c r="A555" t="s">
        <v>5060</v>
      </c>
      <c r="B555" t="s">
        <v>5793</v>
      </c>
      <c r="E555" t="b">
        <v>1</v>
      </c>
    </row>
    <row r="556" spans="1:5">
      <c r="A556" t="s">
        <v>5064</v>
      </c>
      <c r="B556" t="s">
        <v>5794</v>
      </c>
      <c r="E556" t="b">
        <v>1</v>
      </c>
    </row>
    <row r="557" spans="1:5">
      <c r="A557" t="s">
        <v>6170</v>
      </c>
      <c r="B557" t="s">
        <v>6171</v>
      </c>
      <c r="E557" t="b">
        <v>1</v>
      </c>
    </row>
    <row r="558" spans="1:5">
      <c r="A558" t="s">
        <v>1364</v>
      </c>
      <c r="B558" t="s">
        <v>5795</v>
      </c>
      <c r="E558" t="b">
        <v>1</v>
      </c>
    </row>
    <row r="559" spans="1:5">
      <c r="A559" t="s">
        <v>5052</v>
      </c>
      <c r="B559" t="s">
        <v>5796</v>
      </c>
      <c r="E559" t="b">
        <v>1</v>
      </c>
    </row>
    <row r="560" spans="1:5">
      <c r="A560" t="s">
        <v>5054</v>
      </c>
      <c r="B560" t="s">
        <v>5797</v>
      </c>
      <c r="E560" t="b">
        <v>1</v>
      </c>
    </row>
    <row r="561" spans="1:5">
      <c r="A561" t="s">
        <v>6122</v>
      </c>
      <c r="B561" t="s">
        <v>6123</v>
      </c>
      <c r="E561" t="b">
        <v>1</v>
      </c>
    </row>
    <row r="562" spans="1:5">
      <c r="A562" t="s">
        <v>1234</v>
      </c>
      <c r="B562" t="s">
        <v>6124</v>
      </c>
      <c r="E562" t="b">
        <v>1</v>
      </c>
    </row>
    <row r="563" spans="1:5">
      <c r="A563" t="s">
        <v>6125</v>
      </c>
      <c r="B563" t="s">
        <v>6126</v>
      </c>
      <c r="E563" t="b">
        <v>1</v>
      </c>
    </row>
    <row r="564" spans="1:5">
      <c r="A564" t="s">
        <v>6127</v>
      </c>
      <c r="B564" t="s">
        <v>6128</v>
      </c>
      <c r="E564" t="b">
        <v>1</v>
      </c>
    </row>
    <row r="565" spans="1:5">
      <c r="A565" t="s">
        <v>6129</v>
      </c>
      <c r="B565" t="s">
        <v>6130</v>
      </c>
      <c r="E565" t="b">
        <v>1</v>
      </c>
    </row>
    <row r="566" spans="1:5">
      <c r="A566" t="s">
        <v>6131</v>
      </c>
      <c r="B566" t="s">
        <v>6132</v>
      </c>
      <c r="E56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25E2D-5430-42E9-9C93-2B3E6F360E2A}">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5056</v>
      </c>
      <c r="B2" t="s">
        <v>5237</v>
      </c>
      <c r="E2" t="b">
        <v>1</v>
      </c>
    </row>
    <row r="3" spans="1:5">
      <c r="A3" t="s">
        <v>5127</v>
      </c>
      <c r="B3" t="s">
        <v>5267</v>
      </c>
      <c r="E3" t="b">
        <v>1</v>
      </c>
    </row>
    <row r="4" spans="1:5">
      <c r="A4" t="s">
        <v>5129</v>
      </c>
      <c r="B4" t="s">
        <v>5268</v>
      </c>
      <c r="E4" t="b">
        <v>1</v>
      </c>
    </row>
    <row r="5" spans="1:5">
      <c r="A5" t="s">
        <v>5058</v>
      </c>
      <c r="B5" t="s">
        <v>5238</v>
      </c>
      <c r="E5" t="b">
        <v>1</v>
      </c>
    </row>
    <row r="6" spans="1:5">
      <c r="A6" t="s">
        <v>5131</v>
      </c>
      <c r="B6" t="s">
        <v>5269</v>
      </c>
      <c r="E6" t="b">
        <v>1</v>
      </c>
    </row>
    <row r="7" spans="1:5">
      <c r="A7" t="s">
        <v>5060</v>
      </c>
      <c r="B7" t="s">
        <v>5239</v>
      </c>
      <c r="E7" t="b">
        <v>1</v>
      </c>
    </row>
    <row r="8" spans="1:5">
      <c r="A8" t="s">
        <v>5133</v>
      </c>
      <c r="B8" t="s">
        <v>5270</v>
      </c>
      <c r="E8" t="b">
        <v>1</v>
      </c>
    </row>
    <row r="9" spans="1:5">
      <c r="A9" t="s">
        <v>5135</v>
      </c>
      <c r="B9" t="s">
        <v>5271</v>
      </c>
      <c r="E9" t="b">
        <v>1</v>
      </c>
    </row>
    <row r="10" spans="1:5">
      <c r="A10" t="s">
        <v>5137</v>
      </c>
      <c r="B10" t="s">
        <v>5272</v>
      </c>
      <c r="E10" t="b">
        <v>1</v>
      </c>
    </row>
    <row r="11" spans="1:5">
      <c r="A11" t="s">
        <v>5064</v>
      </c>
      <c r="B11" t="s">
        <v>5240</v>
      </c>
      <c r="E11" t="b">
        <v>1</v>
      </c>
    </row>
    <row r="12" spans="1:5">
      <c r="A12" t="s">
        <v>3032</v>
      </c>
      <c r="B12" t="s">
        <v>5273</v>
      </c>
      <c r="E12" t="b">
        <v>1</v>
      </c>
    </row>
    <row r="13" spans="1:5">
      <c r="A13" t="s">
        <v>4014</v>
      </c>
      <c r="B13" t="s">
        <v>5274</v>
      </c>
      <c r="E13" t="b">
        <v>1</v>
      </c>
    </row>
    <row r="14" spans="1:5">
      <c r="A14" t="s">
        <v>702</v>
      </c>
      <c r="B14" t="s">
        <v>5275</v>
      </c>
      <c r="E14" t="b">
        <v>1</v>
      </c>
    </row>
    <row r="15" spans="1:5">
      <c r="A15" t="s">
        <v>5080</v>
      </c>
      <c r="B15" t="s">
        <v>5241</v>
      </c>
      <c r="E15" t="b">
        <v>1</v>
      </c>
    </row>
    <row r="16" spans="1:5">
      <c r="A16" t="s">
        <v>5054</v>
      </c>
      <c r="B16" t="s">
        <v>5236</v>
      </c>
      <c r="E16" t="b">
        <v>1</v>
      </c>
    </row>
    <row r="17" spans="1:5">
      <c r="A17" t="s">
        <v>1900</v>
      </c>
      <c r="B17" t="s">
        <v>5276</v>
      </c>
      <c r="E17" t="b">
        <v>1</v>
      </c>
    </row>
    <row r="18" spans="1:5">
      <c r="A18" t="s">
        <v>5073</v>
      </c>
      <c r="B18" t="s">
        <v>5242</v>
      </c>
      <c r="E18" t="b">
        <v>1</v>
      </c>
    </row>
    <row r="19" spans="1:5">
      <c r="A19" t="s">
        <v>5075</v>
      </c>
      <c r="B19" t="s">
        <v>5243</v>
      </c>
      <c r="E19" t="b">
        <v>1</v>
      </c>
    </row>
    <row r="20" spans="1:5">
      <c r="A20" t="s">
        <v>5077</v>
      </c>
      <c r="B20" t="s">
        <v>5244</v>
      </c>
      <c r="E20" t="b">
        <v>1</v>
      </c>
    </row>
    <row r="21" spans="1:5">
      <c r="A21" t="s">
        <v>5071</v>
      </c>
      <c r="B21" t="s">
        <v>5245</v>
      </c>
      <c r="E21" t="b">
        <v>1</v>
      </c>
    </row>
    <row r="22" spans="1:5">
      <c r="A22" t="s">
        <v>5143</v>
      </c>
      <c r="B22" t="s">
        <v>5277</v>
      </c>
      <c r="E22" t="b">
        <v>1</v>
      </c>
    </row>
    <row r="23" spans="1:5">
      <c r="A23" t="s">
        <v>5040</v>
      </c>
      <c r="B23" t="s">
        <v>5278</v>
      </c>
      <c r="E23" t="b">
        <v>1</v>
      </c>
    </row>
    <row r="24" spans="1:5">
      <c r="A24" t="s">
        <v>2588</v>
      </c>
      <c r="B24" t="s">
        <v>5279</v>
      </c>
      <c r="E24" t="b">
        <v>1</v>
      </c>
    </row>
    <row r="25" spans="1:5">
      <c r="A25" t="s">
        <v>3960</v>
      </c>
      <c r="B25" t="s">
        <v>5280</v>
      </c>
      <c r="E25" t="b">
        <v>1</v>
      </c>
    </row>
    <row r="26" spans="1:5">
      <c r="A26" t="s">
        <v>2438</v>
      </c>
      <c r="B26" t="s">
        <v>5281</v>
      </c>
      <c r="E26" t="b">
        <v>1</v>
      </c>
    </row>
    <row r="27" spans="1:5">
      <c r="A27" t="s">
        <v>3898</v>
      </c>
      <c r="B27" t="s">
        <v>5282</v>
      </c>
      <c r="E27" t="b">
        <v>1</v>
      </c>
    </row>
    <row r="28" spans="1:5">
      <c r="A28" t="s">
        <v>374</v>
      </c>
      <c r="B28" t="s">
        <v>5283</v>
      </c>
      <c r="E28" t="b">
        <v>1</v>
      </c>
    </row>
    <row r="29" spans="1:5">
      <c r="A29" t="s">
        <v>5087</v>
      </c>
      <c r="B29" t="s">
        <v>5246</v>
      </c>
      <c r="E29" t="b">
        <v>1</v>
      </c>
    </row>
    <row r="30" spans="1:5">
      <c r="A30" t="s">
        <v>3976</v>
      </c>
      <c r="B30" t="s">
        <v>5284</v>
      </c>
      <c r="E30" t="b">
        <v>1</v>
      </c>
    </row>
    <row r="31" spans="1:5">
      <c r="A31" t="s">
        <v>1364</v>
      </c>
      <c r="B31" t="s">
        <v>5285</v>
      </c>
      <c r="E31" t="b">
        <v>1</v>
      </c>
    </row>
    <row r="32" spans="1:5">
      <c r="A32" t="s">
        <v>2234</v>
      </c>
      <c r="B32" t="s">
        <v>5286</v>
      </c>
      <c r="E32" t="b">
        <v>1</v>
      </c>
    </row>
    <row r="33" spans="1:5">
      <c r="A33" t="s">
        <v>5154</v>
      </c>
      <c r="B33" t="s">
        <v>5287</v>
      </c>
      <c r="E33" t="b">
        <v>1</v>
      </c>
    </row>
    <row r="34" spans="1:5">
      <c r="A34" t="s">
        <v>764</v>
      </c>
      <c r="B34" t="s">
        <v>5288</v>
      </c>
      <c r="E34" t="b">
        <v>1</v>
      </c>
    </row>
    <row r="35" spans="1:5">
      <c r="A35" t="s">
        <v>4982</v>
      </c>
      <c r="B35" t="s">
        <v>5289</v>
      </c>
      <c r="E35" t="b">
        <v>1</v>
      </c>
    </row>
    <row r="36" spans="1:5">
      <c r="A36" t="s">
        <v>2924</v>
      </c>
      <c r="B36" t="s">
        <v>5290</v>
      </c>
      <c r="E36" t="b">
        <v>1</v>
      </c>
    </row>
    <row r="37" spans="1:5">
      <c r="A37" t="s">
        <v>1240</v>
      </c>
      <c r="B37" t="s">
        <v>5291</v>
      </c>
      <c r="E37" t="b">
        <v>1</v>
      </c>
    </row>
    <row r="38" spans="1:5">
      <c r="A38" t="s">
        <v>5160</v>
      </c>
      <c r="B38" t="s">
        <v>5292</v>
      </c>
      <c r="E38" t="b">
        <v>1</v>
      </c>
    </row>
    <row r="39" spans="1:5">
      <c r="A39" t="s">
        <v>5085</v>
      </c>
      <c r="B39" t="s">
        <v>5247</v>
      </c>
      <c r="E39" t="b">
        <v>1</v>
      </c>
    </row>
    <row r="40" spans="1:5">
      <c r="A40" t="s">
        <v>3598</v>
      </c>
      <c r="B40" t="s">
        <v>5293</v>
      </c>
      <c r="E40" t="b">
        <v>1</v>
      </c>
    </row>
    <row r="41" spans="1:5">
      <c r="A41" t="s">
        <v>3470</v>
      </c>
      <c r="B41" t="s">
        <v>5294</v>
      </c>
      <c r="E41" t="b">
        <v>1</v>
      </c>
    </row>
    <row r="42" spans="1:5">
      <c r="A42" t="s">
        <v>5089</v>
      </c>
      <c r="B42" t="s">
        <v>5248</v>
      </c>
      <c r="E42" t="b">
        <v>1</v>
      </c>
    </row>
    <row r="43" spans="1:5">
      <c r="A43" t="s">
        <v>5164</v>
      </c>
      <c r="B43" t="s">
        <v>5295</v>
      </c>
      <c r="E43" t="b">
        <v>1</v>
      </c>
    </row>
    <row r="44" spans="1:5">
      <c r="A44" t="s">
        <v>2464</v>
      </c>
      <c r="B44" t="s">
        <v>5296</v>
      </c>
      <c r="E44" t="b">
        <v>1</v>
      </c>
    </row>
    <row r="45" spans="1:5">
      <c r="A45" t="s">
        <v>3874</v>
      </c>
      <c r="B45" t="s">
        <v>5297</v>
      </c>
      <c r="E45" t="b">
        <v>1</v>
      </c>
    </row>
    <row r="46" spans="1:5">
      <c r="A46" t="s">
        <v>1030</v>
      </c>
      <c r="B46" t="s">
        <v>5298</v>
      </c>
      <c r="E46" t="b">
        <v>1</v>
      </c>
    </row>
    <row r="47" spans="1:5">
      <c r="A47" t="s">
        <v>5091</v>
      </c>
      <c r="B47" t="s">
        <v>5249</v>
      </c>
      <c r="E47" t="b">
        <v>1</v>
      </c>
    </row>
    <row r="48" spans="1:5">
      <c r="A48" t="s">
        <v>5093</v>
      </c>
      <c r="B48" t="s">
        <v>5250</v>
      </c>
      <c r="E48" t="b">
        <v>1</v>
      </c>
    </row>
    <row r="49" spans="1:5">
      <c r="A49" t="s">
        <v>5095</v>
      </c>
      <c r="B49" t="s">
        <v>5251</v>
      </c>
      <c r="E49" t="b">
        <v>1</v>
      </c>
    </row>
    <row r="50" spans="1:5">
      <c r="A50" t="s">
        <v>1272</v>
      </c>
      <c r="B50" t="s">
        <v>5299</v>
      </c>
      <c r="E50" t="b">
        <v>1</v>
      </c>
    </row>
    <row r="51" spans="1:5">
      <c r="A51" t="s">
        <v>5097</v>
      </c>
      <c r="B51" t="s">
        <v>5252</v>
      </c>
      <c r="E51" t="b">
        <v>1</v>
      </c>
    </row>
    <row r="52" spans="1:5">
      <c r="A52" t="s">
        <v>2668</v>
      </c>
      <c r="B52" t="s">
        <v>5300</v>
      </c>
      <c r="E52" t="b">
        <v>1</v>
      </c>
    </row>
    <row r="53" spans="1:5">
      <c r="A53" t="s">
        <v>5099</v>
      </c>
      <c r="B53" t="s">
        <v>5253</v>
      </c>
      <c r="E53" t="b">
        <v>1</v>
      </c>
    </row>
    <row r="54" spans="1:5">
      <c r="A54" t="s">
        <v>5101</v>
      </c>
      <c r="B54" t="s">
        <v>5254</v>
      </c>
      <c r="E54" t="b">
        <v>1</v>
      </c>
    </row>
    <row r="55" spans="1:5">
      <c r="A55" t="s">
        <v>2168</v>
      </c>
      <c r="B55" t="s">
        <v>5301</v>
      </c>
      <c r="E55" t="b">
        <v>1</v>
      </c>
    </row>
    <row r="56" spans="1:5">
      <c r="A56" t="s">
        <v>1632</v>
      </c>
      <c r="B56" t="s">
        <v>5302</v>
      </c>
      <c r="E56" t="b">
        <v>1</v>
      </c>
    </row>
    <row r="57" spans="1:5">
      <c r="A57" t="s">
        <v>1928</v>
      </c>
      <c r="B57" t="s">
        <v>5303</v>
      </c>
      <c r="E57" t="b">
        <v>1</v>
      </c>
    </row>
    <row r="58" spans="1:5">
      <c r="A58" t="s">
        <v>5103</v>
      </c>
      <c r="B58" t="s">
        <v>5255</v>
      </c>
      <c r="E58" t="b">
        <v>1</v>
      </c>
    </row>
    <row r="59" spans="1:5">
      <c r="A59" t="s">
        <v>624</v>
      </c>
      <c r="B59" t="s">
        <v>5197</v>
      </c>
      <c r="E59" t="b">
        <v>1</v>
      </c>
    </row>
    <row r="60" spans="1:5">
      <c r="A60" t="s">
        <v>3666</v>
      </c>
      <c r="B60" t="s">
        <v>5304</v>
      </c>
      <c r="E60" t="b">
        <v>1</v>
      </c>
    </row>
    <row r="61" spans="1:5">
      <c r="A61" t="s">
        <v>3568</v>
      </c>
      <c r="B61" t="s">
        <v>5305</v>
      </c>
      <c r="E61" t="b">
        <v>1</v>
      </c>
    </row>
    <row r="62" spans="1:5">
      <c r="A62" t="s">
        <v>594</v>
      </c>
      <c r="B62" t="s">
        <v>5306</v>
      </c>
      <c r="E62" t="b">
        <v>1</v>
      </c>
    </row>
    <row r="63" spans="1:5">
      <c r="A63" t="s">
        <v>560</v>
      </c>
      <c r="B63" t="s">
        <v>5307</v>
      </c>
      <c r="E63" t="b">
        <v>1</v>
      </c>
    </row>
    <row r="64" spans="1:5">
      <c r="A64" t="s">
        <v>5105</v>
      </c>
      <c r="B64" t="s">
        <v>5256</v>
      </c>
      <c r="E64" t="b">
        <v>1</v>
      </c>
    </row>
    <row r="65" spans="1:5">
      <c r="A65" t="s">
        <v>2796</v>
      </c>
      <c r="B65" t="s">
        <v>5308</v>
      </c>
      <c r="E65" t="b">
        <v>1</v>
      </c>
    </row>
    <row r="66" spans="1:5">
      <c r="A66" t="s">
        <v>4976</v>
      </c>
      <c r="B66" t="s">
        <v>5309</v>
      </c>
      <c r="E66" t="b">
        <v>1</v>
      </c>
    </row>
    <row r="67" spans="1:5">
      <c r="A67" t="s">
        <v>1850</v>
      </c>
      <c r="B67" t="s">
        <v>5310</v>
      </c>
      <c r="E67" t="b">
        <v>1</v>
      </c>
    </row>
    <row r="68" spans="1:5">
      <c r="A68" t="s">
        <v>1846</v>
      </c>
      <c r="B68" t="s">
        <v>5311</v>
      </c>
      <c r="E68" t="b">
        <v>1</v>
      </c>
    </row>
    <row r="69" spans="1:5">
      <c r="A69" t="s">
        <v>3502</v>
      </c>
      <c r="B69" t="s">
        <v>5312</v>
      </c>
      <c r="E69" t="b">
        <v>1</v>
      </c>
    </row>
    <row r="70" spans="1:5">
      <c r="A70" t="s">
        <v>5111</v>
      </c>
      <c r="B70" t="s">
        <v>5259</v>
      </c>
      <c r="E70" t="b">
        <v>1</v>
      </c>
    </row>
    <row r="71" spans="1:5">
      <c r="A71" t="s">
        <v>5313</v>
      </c>
      <c r="B71" t="s">
        <v>5314</v>
      </c>
      <c r="E71" t="b">
        <v>1</v>
      </c>
    </row>
    <row r="72" spans="1:5">
      <c r="A72" t="s">
        <v>390</v>
      </c>
      <c r="B72" t="s">
        <v>5315</v>
      </c>
      <c r="E72" t="b">
        <v>1</v>
      </c>
    </row>
    <row r="73" spans="1:5">
      <c r="A73" t="s">
        <v>2092</v>
      </c>
      <c r="B73" t="s">
        <v>5316</v>
      </c>
      <c r="E73" t="b">
        <v>1</v>
      </c>
    </row>
    <row r="74" spans="1:5">
      <c r="A74" t="s">
        <v>3590</v>
      </c>
      <c r="B74" t="s">
        <v>5317</v>
      </c>
      <c r="E74" t="b">
        <v>1</v>
      </c>
    </row>
    <row r="75" spans="1:5">
      <c r="A75" t="s">
        <v>3010</v>
      </c>
      <c r="B75" t="s">
        <v>5318</v>
      </c>
      <c r="E75" t="b">
        <v>1</v>
      </c>
    </row>
    <row r="76" spans="1:5">
      <c r="A76" t="s">
        <v>2792</v>
      </c>
      <c r="B76" t="s">
        <v>5319</v>
      </c>
      <c r="E76" t="b">
        <v>1</v>
      </c>
    </row>
    <row r="77" spans="1:5">
      <c r="A77" t="s">
        <v>5107</v>
      </c>
      <c r="B77" t="s">
        <v>5257</v>
      </c>
      <c r="E77" t="b">
        <v>1</v>
      </c>
    </row>
    <row r="78" spans="1:5">
      <c r="A78" t="s">
        <v>5109</v>
      </c>
      <c r="B78" t="s">
        <v>5258</v>
      </c>
      <c r="E78" t="b">
        <v>1</v>
      </c>
    </row>
    <row r="79" spans="1:5">
      <c r="A79" t="s">
        <v>4446</v>
      </c>
      <c r="B79" t="s">
        <v>5320</v>
      </c>
      <c r="E79" t="b">
        <v>1</v>
      </c>
    </row>
    <row r="80" spans="1:5">
      <c r="A80" t="s">
        <v>5113</v>
      </c>
      <c r="B80" t="s">
        <v>5260</v>
      </c>
      <c r="E80" t="b">
        <v>1</v>
      </c>
    </row>
    <row r="81" spans="1:5">
      <c r="A81" t="s">
        <v>5115</v>
      </c>
      <c r="B81" t="s">
        <v>5261</v>
      </c>
      <c r="E81" t="b">
        <v>1</v>
      </c>
    </row>
    <row r="82" spans="1:5">
      <c r="A82" t="s">
        <v>3506</v>
      </c>
      <c r="B82" t="s">
        <v>5321</v>
      </c>
      <c r="E82" t="b">
        <v>1</v>
      </c>
    </row>
    <row r="83" spans="1:5">
      <c r="A83" t="s">
        <v>5117</v>
      </c>
      <c r="B83" t="s">
        <v>5262</v>
      </c>
      <c r="E83" t="b">
        <v>1</v>
      </c>
    </row>
    <row r="84" spans="1:5">
      <c r="A84" t="s">
        <v>1428</v>
      </c>
      <c r="B84" t="s">
        <v>5322</v>
      </c>
      <c r="E84" t="b">
        <v>1</v>
      </c>
    </row>
    <row r="85" spans="1:5">
      <c r="A85" t="s">
        <v>3504</v>
      </c>
      <c r="B85" t="s">
        <v>5323</v>
      </c>
      <c r="E85" t="b">
        <v>1</v>
      </c>
    </row>
    <row r="86" spans="1:5">
      <c r="A86" t="s">
        <v>4782</v>
      </c>
      <c r="B86" t="s">
        <v>5324</v>
      </c>
      <c r="E86" t="b">
        <v>1</v>
      </c>
    </row>
    <row r="87" spans="1:5">
      <c r="A87" t="s">
        <v>4746</v>
      </c>
      <c r="B87" t="s">
        <v>5325</v>
      </c>
      <c r="E87" t="b">
        <v>1</v>
      </c>
    </row>
    <row r="88" spans="1:5">
      <c r="A88" t="s">
        <v>5119</v>
      </c>
      <c r="B88" t="s">
        <v>5263</v>
      </c>
      <c r="E88" t="b">
        <v>1</v>
      </c>
    </row>
    <row r="89" spans="1:5">
      <c r="A89" t="s">
        <v>4570</v>
      </c>
      <c r="B89" t="s">
        <v>5326</v>
      </c>
      <c r="E89" t="b">
        <v>1</v>
      </c>
    </row>
    <row r="90" spans="1:5">
      <c r="A90" t="s">
        <v>5327</v>
      </c>
      <c r="B90" t="s">
        <v>5328</v>
      </c>
      <c r="E90" t="b">
        <v>1</v>
      </c>
    </row>
    <row r="91" spans="1:5">
      <c r="A91" t="s">
        <v>292</v>
      </c>
      <c r="B91" t="s">
        <v>5329</v>
      </c>
      <c r="E91" t="b">
        <v>1</v>
      </c>
    </row>
    <row r="92" spans="1:5">
      <c r="A92" t="s">
        <v>5052</v>
      </c>
      <c r="B92" t="s">
        <v>5235</v>
      </c>
      <c r="E92" t="b">
        <v>1</v>
      </c>
    </row>
    <row r="93" spans="1:5">
      <c r="A93" t="s">
        <v>5121</v>
      </c>
      <c r="B93" t="s">
        <v>5264</v>
      </c>
      <c r="E93" t="b">
        <v>1</v>
      </c>
    </row>
    <row r="94" spans="1:5">
      <c r="A94" t="s">
        <v>2156</v>
      </c>
      <c r="B94" t="s">
        <v>5330</v>
      </c>
      <c r="E94" t="b">
        <v>1</v>
      </c>
    </row>
    <row r="95" spans="1:5">
      <c r="A95" t="s">
        <v>5123</v>
      </c>
      <c r="B95" t="s">
        <v>5265</v>
      </c>
      <c r="E95" t="b">
        <v>1</v>
      </c>
    </row>
    <row r="96" spans="1:5">
      <c r="A96" t="s">
        <v>844</v>
      </c>
      <c r="B96" t="s">
        <v>5331</v>
      </c>
      <c r="E96" t="b">
        <v>1</v>
      </c>
    </row>
    <row r="97" spans="1:5">
      <c r="A97" t="s">
        <v>3514</v>
      </c>
      <c r="B97" t="s">
        <v>5332</v>
      </c>
      <c r="E97" t="b">
        <v>1</v>
      </c>
    </row>
    <row r="98" spans="1:5">
      <c r="A98" t="s">
        <v>5125</v>
      </c>
      <c r="B98" t="s">
        <v>5266</v>
      </c>
      <c r="E98" t="b">
        <v>1</v>
      </c>
    </row>
    <row r="99" spans="1:5">
      <c r="A99" t="s">
        <v>1704</v>
      </c>
      <c r="B99" t="s">
        <v>5333</v>
      </c>
      <c r="E99" t="b">
        <v>1</v>
      </c>
    </row>
    <row r="100" spans="1:5">
      <c r="A100" t="s">
        <v>1382</v>
      </c>
      <c r="B100" t="s">
        <v>5334</v>
      </c>
      <c r="E100" t="b">
        <v>1</v>
      </c>
    </row>
    <row r="101" spans="1:5">
      <c r="A101" t="s">
        <v>1446</v>
      </c>
      <c r="B101" t="s">
        <v>5335</v>
      </c>
      <c r="E10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2C0E5-C6A5-4450-BD2A-FFB753D39762}">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5233</v>
      </c>
      <c r="B2" t="s">
        <v>5234</v>
      </c>
      <c r="E2" t="b">
        <v>1</v>
      </c>
    </row>
    <row r="3" spans="1:5">
      <c r="A3" t="s">
        <v>5231</v>
      </c>
      <c r="B3" t="s">
        <v>5232</v>
      </c>
      <c r="E3" t="b">
        <v>1</v>
      </c>
    </row>
    <row r="4" spans="1:5">
      <c r="A4" t="s">
        <v>5227</v>
      </c>
      <c r="B4" t="s">
        <v>5228</v>
      </c>
      <c r="E4" t="b">
        <v>1</v>
      </c>
    </row>
    <row r="5" spans="1:5">
      <c r="A5" t="s">
        <v>5229</v>
      </c>
      <c r="B5" t="s">
        <v>5230</v>
      </c>
      <c r="E5"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3E9FA-45FB-419C-BD98-BC70DD823384}">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5219</v>
      </c>
      <c r="B2" t="s">
        <v>5220</v>
      </c>
      <c r="E2" t="b">
        <v>1</v>
      </c>
    </row>
    <row r="3" spans="1:5">
      <c r="A3" t="s">
        <v>1382</v>
      </c>
      <c r="B3" t="s">
        <v>5212</v>
      </c>
      <c r="E3" t="b">
        <v>1</v>
      </c>
    </row>
    <row r="4" spans="1:5">
      <c r="A4" t="s">
        <v>5056</v>
      </c>
      <c r="B4" t="s">
        <v>5221</v>
      </c>
      <c r="E4" t="b">
        <v>1</v>
      </c>
    </row>
    <row r="5" spans="1:5">
      <c r="A5" t="s">
        <v>624</v>
      </c>
      <c r="B5" t="s">
        <v>5213</v>
      </c>
      <c r="E5" t="b">
        <v>1</v>
      </c>
    </row>
    <row r="6" spans="1:5">
      <c r="A6" t="s">
        <v>5052</v>
      </c>
      <c r="B6" t="s">
        <v>5223</v>
      </c>
      <c r="E6" t="b">
        <v>1</v>
      </c>
    </row>
    <row r="7" spans="1:5">
      <c r="A7" t="s">
        <v>5054</v>
      </c>
      <c r="B7" t="s">
        <v>5224</v>
      </c>
      <c r="E7" t="b">
        <v>1</v>
      </c>
    </row>
    <row r="8" spans="1:5">
      <c r="A8" t="s">
        <v>5215</v>
      </c>
      <c r="B8" t="s">
        <v>5216</v>
      </c>
      <c r="E8" t="b">
        <v>1</v>
      </c>
    </row>
    <row r="9" spans="1:5">
      <c r="A9" t="s">
        <v>5080</v>
      </c>
      <c r="B9" t="s">
        <v>5226</v>
      </c>
      <c r="E9" t="b">
        <v>1</v>
      </c>
    </row>
    <row r="10" spans="1:5">
      <c r="A10" t="s">
        <v>2896</v>
      </c>
      <c r="B10" t="s">
        <v>5214</v>
      </c>
      <c r="E10" t="b">
        <v>1</v>
      </c>
    </row>
    <row r="11" spans="1:5">
      <c r="A11" t="s">
        <v>5217</v>
      </c>
      <c r="B11" t="s">
        <v>5218</v>
      </c>
      <c r="E11" t="b">
        <v>1</v>
      </c>
    </row>
    <row r="12" spans="1:5">
      <c r="A12" t="s">
        <v>1446</v>
      </c>
      <c r="B12" t="s">
        <v>5206</v>
      </c>
      <c r="E12" t="b">
        <v>1</v>
      </c>
    </row>
    <row r="13" spans="1:5">
      <c r="A13" t="s">
        <v>5071</v>
      </c>
      <c r="B13" t="s">
        <v>5222</v>
      </c>
      <c r="E13" t="b">
        <v>1</v>
      </c>
    </row>
    <row r="14" spans="1:5">
      <c r="A14" t="s">
        <v>5064</v>
      </c>
      <c r="B14" t="s">
        <v>5225</v>
      </c>
      <c r="E1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987A-05EF-4520-8FB4-DE6AEF67A80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5056</v>
      </c>
      <c r="B2" t="s">
        <v>5209</v>
      </c>
      <c r="E2" t="b">
        <v>1</v>
      </c>
    </row>
    <row r="3" spans="1:5">
      <c r="A3" t="s">
        <v>5054</v>
      </c>
      <c r="B3" t="s">
        <v>5210</v>
      </c>
      <c r="E3" t="b">
        <v>1</v>
      </c>
    </row>
    <row r="4" spans="1:5">
      <c r="A4" t="s">
        <v>5052</v>
      </c>
      <c r="B4" t="s">
        <v>5211</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ACBCF-0A13-410A-9354-AA2BAFA8D04D}">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5058</v>
      </c>
      <c r="B2" t="s">
        <v>5200</v>
      </c>
      <c r="E2" t="b">
        <v>1</v>
      </c>
    </row>
    <row r="3" spans="1:5">
      <c r="A3" t="s">
        <v>5080</v>
      </c>
      <c r="B3" t="s">
        <v>5201</v>
      </c>
      <c r="E3" t="b">
        <v>1</v>
      </c>
    </row>
    <row r="4" spans="1:5">
      <c r="A4" t="s">
        <v>5054</v>
      </c>
      <c r="B4" t="s">
        <v>5202</v>
      </c>
      <c r="E4" t="b">
        <v>1</v>
      </c>
    </row>
    <row r="5" spans="1:5">
      <c r="A5" t="s">
        <v>5073</v>
      </c>
      <c r="B5" t="s">
        <v>5203</v>
      </c>
      <c r="E5" t="b">
        <v>1</v>
      </c>
    </row>
    <row r="6" spans="1:5">
      <c r="A6" t="s">
        <v>5060</v>
      </c>
      <c r="B6" t="s">
        <v>5204</v>
      </c>
      <c r="E6" t="b">
        <v>1</v>
      </c>
    </row>
    <row r="7" spans="1:5">
      <c r="A7" t="s">
        <v>5075</v>
      </c>
      <c r="B7" t="s">
        <v>5208</v>
      </c>
      <c r="E7" t="b">
        <v>1</v>
      </c>
    </row>
    <row r="8" spans="1:5">
      <c r="A8" t="s">
        <v>5052</v>
      </c>
      <c r="B8" t="s">
        <v>5205</v>
      </c>
      <c r="E8" t="b">
        <v>1</v>
      </c>
    </row>
    <row r="9" spans="1:5">
      <c r="A9" t="s">
        <v>5064</v>
      </c>
      <c r="B9" t="s">
        <v>5206</v>
      </c>
      <c r="E9" t="b">
        <v>1</v>
      </c>
    </row>
    <row r="10" spans="1:5">
      <c r="A10" t="s">
        <v>5056</v>
      </c>
      <c r="B10" t="s">
        <v>5207</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B7FC4-2424-4A7E-B0FD-BFFB536BD1D3}">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5093</v>
      </c>
      <c r="B2" t="s">
        <v>5195</v>
      </c>
      <c r="E2" t="b">
        <v>1</v>
      </c>
    </row>
    <row r="3" spans="1:5">
      <c r="A3" t="s">
        <v>5052</v>
      </c>
      <c r="B3" t="s">
        <v>5182</v>
      </c>
      <c r="E3" t="b">
        <v>1</v>
      </c>
    </row>
    <row r="4" spans="1:5">
      <c r="A4" t="s">
        <v>5054</v>
      </c>
      <c r="B4" t="s">
        <v>5183</v>
      </c>
      <c r="E4" t="b">
        <v>1</v>
      </c>
    </row>
    <row r="5" spans="1:5">
      <c r="A5" t="s">
        <v>5056</v>
      </c>
      <c r="B5" t="s">
        <v>5184</v>
      </c>
      <c r="E5" t="b">
        <v>1</v>
      </c>
    </row>
    <row r="6" spans="1:5">
      <c r="A6" t="s">
        <v>5095</v>
      </c>
      <c r="B6" t="s">
        <v>5196</v>
      </c>
      <c r="E6" t="b">
        <v>1</v>
      </c>
    </row>
    <row r="7" spans="1:5">
      <c r="A7" t="s">
        <v>5058</v>
      </c>
      <c r="B7" t="s">
        <v>5185</v>
      </c>
      <c r="E7" t="b">
        <v>1</v>
      </c>
    </row>
    <row r="8" spans="1:5">
      <c r="A8" t="s">
        <v>5060</v>
      </c>
      <c r="B8" t="s">
        <v>5186</v>
      </c>
      <c r="E8" t="b">
        <v>1</v>
      </c>
    </row>
    <row r="9" spans="1:5">
      <c r="A9" t="s">
        <v>5080</v>
      </c>
      <c r="B9" t="s">
        <v>5187</v>
      </c>
      <c r="E9" t="b">
        <v>1</v>
      </c>
    </row>
    <row r="10" spans="1:5">
      <c r="A10" t="s">
        <v>5073</v>
      </c>
      <c r="B10" t="s">
        <v>5188</v>
      </c>
      <c r="E10" t="b">
        <v>1</v>
      </c>
    </row>
    <row r="11" spans="1:5">
      <c r="A11" t="s">
        <v>5105</v>
      </c>
      <c r="B11" t="s">
        <v>5199</v>
      </c>
      <c r="E11" t="b">
        <v>1</v>
      </c>
    </row>
    <row r="12" spans="1:5">
      <c r="A12" t="s">
        <v>5075</v>
      </c>
      <c r="B12" t="s">
        <v>5189</v>
      </c>
      <c r="E12" t="b">
        <v>1</v>
      </c>
    </row>
    <row r="13" spans="1:5">
      <c r="A13" t="s">
        <v>5077</v>
      </c>
      <c r="B13" t="s">
        <v>5190</v>
      </c>
      <c r="E13" t="b">
        <v>1</v>
      </c>
    </row>
    <row r="14" spans="1:5">
      <c r="A14" t="s">
        <v>5101</v>
      </c>
      <c r="B14" t="s">
        <v>5198</v>
      </c>
      <c r="E14" t="b">
        <v>1</v>
      </c>
    </row>
    <row r="15" spans="1:5">
      <c r="A15" t="s">
        <v>5099</v>
      </c>
      <c r="B15" t="s">
        <v>5197</v>
      </c>
      <c r="E15" t="b">
        <v>1</v>
      </c>
    </row>
    <row r="16" spans="1:5">
      <c r="A16" t="s">
        <v>5071</v>
      </c>
      <c r="B16" t="s">
        <v>5191</v>
      </c>
      <c r="E16" t="b">
        <v>1</v>
      </c>
    </row>
    <row r="17" spans="1:5">
      <c r="A17" t="s">
        <v>5087</v>
      </c>
      <c r="B17" t="s">
        <v>5192</v>
      </c>
      <c r="E17" t="b">
        <v>1</v>
      </c>
    </row>
    <row r="18" spans="1:5">
      <c r="A18" t="s">
        <v>5085</v>
      </c>
      <c r="B18" t="s">
        <v>5193</v>
      </c>
      <c r="E18" t="b">
        <v>1</v>
      </c>
    </row>
    <row r="19" spans="1:5">
      <c r="A19" t="s">
        <v>5089</v>
      </c>
      <c r="B19" t="s">
        <v>5194</v>
      </c>
      <c r="E19"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E45F7-2A7A-470A-8067-FEAFE1656A4C}">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5093</v>
      </c>
      <c r="B2" t="s">
        <v>5094</v>
      </c>
      <c r="E2" t="b">
        <v>1</v>
      </c>
    </row>
    <row r="3" spans="1:5">
      <c r="A3" t="s">
        <v>3898</v>
      </c>
      <c r="B3" t="s">
        <v>5149</v>
      </c>
      <c r="E3" t="b">
        <v>1</v>
      </c>
    </row>
    <row r="4" spans="1:5">
      <c r="A4" t="s">
        <v>5133</v>
      </c>
      <c r="B4" t="s">
        <v>5134</v>
      </c>
      <c r="E4" t="b">
        <v>1</v>
      </c>
    </row>
    <row r="5" spans="1:5">
      <c r="A5" t="s">
        <v>5107</v>
      </c>
      <c r="B5" t="s">
        <v>5108</v>
      </c>
      <c r="E5" t="b">
        <v>1</v>
      </c>
    </row>
    <row r="6" spans="1:5">
      <c r="A6" t="s">
        <v>3032</v>
      </c>
      <c r="B6" t="s">
        <v>5139</v>
      </c>
      <c r="E6" t="b">
        <v>1</v>
      </c>
    </row>
    <row r="7" spans="1:5">
      <c r="A7" t="s">
        <v>4982</v>
      </c>
      <c r="B7" t="s">
        <v>5157</v>
      </c>
      <c r="E7" t="b">
        <v>1</v>
      </c>
    </row>
    <row r="8" spans="1:5">
      <c r="A8" t="s">
        <v>5129</v>
      </c>
      <c r="B8" t="s">
        <v>5130</v>
      </c>
      <c r="E8" t="b">
        <v>1</v>
      </c>
    </row>
    <row r="9" spans="1:5">
      <c r="A9" t="s">
        <v>5058</v>
      </c>
      <c r="B9" t="s">
        <v>5069</v>
      </c>
      <c r="E9" t="b">
        <v>1</v>
      </c>
    </row>
    <row r="10" spans="1:5">
      <c r="A10" t="s">
        <v>5101</v>
      </c>
      <c r="B10" t="s">
        <v>5102</v>
      </c>
      <c r="E10" t="b">
        <v>1</v>
      </c>
    </row>
    <row r="11" spans="1:5">
      <c r="A11" t="s">
        <v>5135</v>
      </c>
      <c r="B11" t="s">
        <v>5136</v>
      </c>
      <c r="E11" t="b">
        <v>1</v>
      </c>
    </row>
    <row r="12" spans="1:5">
      <c r="A12" t="s">
        <v>5117</v>
      </c>
      <c r="B12" t="s">
        <v>5118</v>
      </c>
      <c r="E12" t="b">
        <v>1</v>
      </c>
    </row>
    <row r="13" spans="1:5">
      <c r="A13" t="s">
        <v>5109</v>
      </c>
      <c r="B13" t="s">
        <v>5110</v>
      </c>
      <c r="E13" t="b">
        <v>1</v>
      </c>
    </row>
    <row r="14" spans="1:5">
      <c r="A14" t="s">
        <v>4014</v>
      </c>
      <c r="B14" t="s">
        <v>5140</v>
      </c>
      <c r="E14" t="b">
        <v>1</v>
      </c>
    </row>
    <row r="15" spans="1:5">
      <c r="A15" t="s">
        <v>2168</v>
      </c>
      <c r="B15" t="s">
        <v>5171</v>
      </c>
      <c r="E15" t="b">
        <v>1</v>
      </c>
    </row>
    <row r="16" spans="1:5">
      <c r="A16" t="s">
        <v>1846</v>
      </c>
      <c r="B16" t="s">
        <v>5181</v>
      </c>
      <c r="E16" t="b">
        <v>1</v>
      </c>
    </row>
    <row r="17" spans="1:5">
      <c r="A17" t="s">
        <v>5056</v>
      </c>
      <c r="B17" t="s">
        <v>5070</v>
      </c>
      <c r="E17" t="b">
        <v>1</v>
      </c>
    </row>
    <row r="18" spans="1:5">
      <c r="A18" t="s">
        <v>5071</v>
      </c>
      <c r="B18" t="s">
        <v>5072</v>
      </c>
      <c r="E18" t="b">
        <v>1</v>
      </c>
    </row>
    <row r="19" spans="1:5">
      <c r="A19" t="s">
        <v>5113</v>
      </c>
      <c r="B19" t="s">
        <v>5114</v>
      </c>
      <c r="E19" t="b">
        <v>1</v>
      </c>
    </row>
    <row r="20" spans="1:5">
      <c r="A20" t="s">
        <v>5105</v>
      </c>
      <c r="B20" t="s">
        <v>5106</v>
      </c>
      <c r="E20" t="b">
        <v>1</v>
      </c>
    </row>
    <row r="21" spans="1:5">
      <c r="A21" t="s">
        <v>5103</v>
      </c>
      <c r="B21" t="s">
        <v>5104</v>
      </c>
      <c r="E21" t="b">
        <v>1</v>
      </c>
    </row>
    <row r="22" spans="1:5">
      <c r="A22" t="s">
        <v>3976</v>
      </c>
      <c r="B22" t="s">
        <v>5151</v>
      </c>
      <c r="E22" t="b">
        <v>1</v>
      </c>
    </row>
    <row r="23" spans="1:5">
      <c r="A23" t="s">
        <v>5073</v>
      </c>
      <c r="B23" t="s">
        <v>5074</v>
      </c>
      <c r="E23" t="b">
        <v>1</v>
      </c>
    </row>
    <row r="24" spans="1:5">
      <c r="A24" t="s">
        <v>5040</v>
      </c>
      <c r="B24" t="s">
        <v>5145</v>
      </c>
      <c r="E24" t="b">
        <v>1</v>
      </c>
    </row>
    <row r="25" spans="1:5">
      <c r="A25" t="s">
        <v>1272</v>
      </c>
      <c r="B25" t="s">
        <v>5169</v>
      </c>
      <c r="E25" t="b">
        <v>1</v>
      </c>
    </row>
    <row r="26" spans="1:5">
      <c r="A26" t="s">
        <v>594</v>
      </c>
      <c r="B26" t="s">
        <v>5176</v>
      </c>
      <c r="E26" t="b">
        <v>1</v>
      </c>
    </row>
    <row r="27" spans="1:5">
      <c r="A27" t="s">
        <v>560</v>
      </c>
      <c r="B27" t="s">
        <v>5177</v>
      </c>
      <c r="E27" t="b">
        <v>1</v>
      </c>
    </row>
    <row r="28" spans="1:5">
      <c r="A28" t="s">
        <v>2796</v>
      </c>
      <c r="B28" t="s">
        <v>5178</v>
      </c>
      <c r="E28" t="b">
        <v>1</v>
      </c>
    </row>
    <row r="29" spans="1:5">
      <c r="A29" t="s">
        <v>2924</v>
      </c>
      <c r="B29" t="s">
        <v>5158</v>
      </c>
      <c r="E29" t="b">
        <v>1</v>
      </c>
    </row>
    <row r="30" spans="1:5">
      <c r="A30" t="s">
        <v>1240</v>
      </c>
      <c r="B30" t="s">
        <v>5159</v>
      </c>
      <c r="E30" t="b">
        <v>1</v>
      </c>
    </row>
    <row r="31" spans="1:5">
      <c r="A31" t="s">
        <v>3598</v>
      </c>
      <c r="B31" t="s">
        <v>5162</v>
      </c>
      <c r="E31" t="b">
        <v>1</v>
      </c>
    </row>
    <row r="32" spans="1:5">
      <c r="A32" t="s">
        <v>2464</v>
      </c>
      <c r="B32" t="s">
        <v>5166</v>
      </c>
      <c r="E32" t="b">
        <v>1</v>
      </c>
    </row>
    <row r="33" spans="1:5">
      <c r="A33" t="s">
        <v>5095</v>
      </c>
      <c r="B33" t="s">
        <v>5096</v>
      </c>
      <c r="E33" t="b">
        <v>1</v>
      </c>
    </row>
    <row r="34" spans="1:5">
      <c r="A34" t="s">
        <v>5115</v>
      </c>
      <c r="B34" t="s">
        <v>5116</v>
      </c>
      <c r="E34" t="b">
        <v>1</v>
      </c>
    </row>
    <row r="35" spans="1:5">
      <c r="A35" t="s">
        <v>2438</v>
      </c>
      <c r="B35" t="s">
        <v>5148</v>
      </c>
      <c r="E35" t="b">
        <v>1</v>
      </c>
    </row>
    <row r="36" spans="1:5">
      <c r="A36" t="s">
        <v>3960</v>
      </c>
      <c r="B36" t="s">
        <v>5147</v>
      </c>
      <c r="E36" t="b">
        <v>1</v>
      </c>
    </row>
    <row r="37" spans="1:5">
      <c r="A37" t="s">
        <v>5160</v>
      </c>
      <c r="B37" t="s">
        <v>5161</v>
      </c>
      <c r="E37" t="b">
        <v>1</v>
      </c>
    </row>
    <row r="38" spans="1:5">
      <c r="A38" t="s">
        <v>1632</v>
      </c>
      <c r="B38" t="s">
        <v>5172</v>
      </c>
      <c r="E38" t="b">
        <v>1</v>
      </c>
    </row>
    <row r="39" spans="1:5">
      <c r="A39" t="s">
        <v>2668</v>
      </c>
      <c r="B39" t="s">
        <v>5170</v>
      </c>
      <c r="E39" t="b">
        <v>1</v>
      </c>
    </row>
    <row r="40" spans="1:5">
      <c r="A40" t="s">
        <v>1030</v>
      </c>
      <c r="B40" t="s">
        <v>5168</v>
      </c>
      <c r="E40" t="b">
        <v>1</v>
      </c>
    </row>
    <row r="41" spans="1:5">
      <c r="A41" t="s">
        <v>3568</v>
      </c>
      <c r="B41" t="s">
        <v>5175</v>
      </c>
      <c r="E41" t="b">
        <v>1</v>
      </c>
    </row>
    <row r="42" spans="1:5">
      <c r="A42" t="s">
        <v>5111</v>
      </c>
      <c r="B42" t="s">
        <v>5112</v>
      </c>
      <c r="E42" t="b">
        <v>1</v>
      </c>
    </row>
    <row r="43" spans="1:5">
      <c r="A43" t="s">
        <v>5125</v>
      </c>
      <c r="B43" t="s">
        <v>5126</v>
      </c>
      <c r="E43" t="b">
        <v>1</v>
      </c>
    </row>
    <row r="44" spans="1:5">
      <c r="A44" t="s">
        <v>702</v>
      </c>
      <c r="B44" t="s">
        <v>5141</v>
      </c>
      <c r="E44" t="b">
        <v>1</v>
      </c>
    </row>
    <row r="45" spans="1:5">
      <c r="A45" t="s">
        <v>5123</v>
      </c>
      <c r="B45" t="s">
        <v>5124</v>
      </c>
      <c r="E45" t="b">
        <v>1</v>
      </c>
    </row>
    <row r="46" spans="1:5">
      <c r="A46" t="s">
        <v>5121</v>
      </c>
      <c r="B46" t="s">
        <v>5122</v>
      </c>
      <c r="E46" t="b">
        <v>1</v>
      </c>
    </row>
    <row r="47" spans="1:5">
      <c r="A47" t="s">
        <v>5127</v>
      </c>
      <c r="B47" t="s">
        <v>5128</v>
      </c>
      <c r="E47" t="b">
        <v>1</v>
      </c>
    </row>
    <row r="48" spans="1:5">
      <c r="A48" t="s">
        <v>1900</v>
      </c>
      <c r="B48" t="s">
        <v>5142</v>
      </c>
      <c r="E48" t="b">
        <v>1</v>
      </c>
    </row>
    <row r="49" spans="1:5">
      <c r="A49" t="s">
        <v>5143</v>
      </c>
      <c r="B49" t="s">
        <v>5144</v>
      </c>
      <c r="E49" t="b">
        <v>1</v>
      </c>
    </row>
    <row r="50" spans="1:5">
      <c r="A50" t="s">
        <v>5119</v>
      </c>
      <c r="B50" t="s">
        <v>5120</v>
      </c>
      <c r="E50" t="b">
        <v>1</v>
      </c>
    </row>
    <row r="51" spans="1:5">
      <c r="A51" t="s">
        <v>1928</v>
      </c>
      <c r="B51" t="s">
        <v>5173</v>
      </c>
      <c r="E51" t="b">
        <v>1</v>
      </c>
    </row>
    <row r="52" spans="1:5">
      <c r="A52" t="s">
        <v>5089</v>
      </c>
      <c r="B52" t="s">
        <v>5090</v>
      </c>
      <c r="E52" t="b">
        <v>1</v>
      </c>
    </row>
    <row r="53" spans="1:5">
      <c r="A53" t="s">
        <v>2588</v>
      </c>
      <c r="B53" t="s">
        <v>5146</v>
      </c>
      <c r="E53" t="b">
        <v>1</v>
      </c>
    </row>
    <row r="54" spans="1:5">
      <c r="A54" t="s">
        <v>374</v>
      </c>
      <c r="B54" t="s">
        <v>5150</v>
      </c>
      <c r="E54" t="b">
        <v>1</v>
      </c>
    </row>
    <row r="55" spans="1:5">
      <c r="A55" t="s">
        <v>5075</v>
      </c>
      <c r="B55" t="s">
        <v>5076</v>
      </c>
      <c r="E55" t="b">
        <v>1</v>
      </c>
    </row>
    <row r="56" spans="1:5">
      <c r="A56" t="s">
        <v>4976</v>
      </c>
      <c r="B56" t="s">
        <v>5179</v>
      </c>
      <c r="E56" t="b">
        <v>1</v>
      </c>
    </row>
    <row r="57" spans="1:5">
      <c r="A57" t="s">
        <v>5097</v>
      </c>
      <c r="B57" t="s">
        <v>5098</v>
      </c>
      <c r="E57" t="b">
        <v>1</v>
      </c>
    </row>
    <row r="58" spans="1:5">
      <c r="A58" t="s">
        <v>1364</v>
      </c>
      <c r="B58" t="s">
        <v>5152</v>
      </c>
      <c r="E58" t="b">
        <v>1</v>
      </c>
    </row>
    <row r="59" spans="1:5">
      <c r="A59" t="s">
        <v>5154</v>
      </c>
      <c r="B59" t="s">
        <v>5155</v>
      </c>
      <c r="E59" t="b">
        <v>1</v>
      </c>
    </row>
    <row r="60" spans="1:5">
      <c r="A60" t="s">
        <v>2234</v>
      </c>
      <c r="B60" t="s">
        <v>5153</v>
      </c>
      <c r="E60" t="b">
        <v>1</v>
      </c>
    </row>
    <row r="61" spans="1:5">
      <c r="A61" t="s">
        <v>5077</v>
      </c>
      <c r="B61" t="s">
        <v>5078</v>
      </c>
      <c r="E61" t="b">
        <v>1</v>
      </c>
    </row>
    <row r="62" spans="1:5">
      <c r="A62" t="s">
        <v>5052</v>
      </c>
      <c r="B62" t="s">
        <v>5079</v>
      </c>
      <c r="E62" t="b">
        <v>1</v>
      </c>
    </row>
    <row r="63" spans="1:5">
      <c r="A63" t="s">
        <v>5080</v>
      </c>
      <c r="B63" t="s">
        <v>5081</v>
      </c>
      <c r="E63" t="b">
        <v>1</v>
      </c>
    </row>
    <row r="64" spans="1:5">
      <c r="A64" t="s">
        <v>5064</v>
      </c>
      <c r="B64" t="s">
        <v>5082</v>
      </c>
      <c r="E64" t="b">
        <v>1</v>
      </c>
    </row>
    <row r="65" spans="1:5">
      <c r="A65" t="s">
        <v>1850</v>
      </c>
      <c r="B65" t="s">
        <v>5180</v>
      </c>
      <c r="E65" t="b">
        <v>1</v>
      </c>
    </row>
    <row r="66" spans="1:5">
      <c r="A66" t="s">
        <v>5131</v>
      </c>
      <c r="B66" t="s">
        <v>5132</v>
      </c>
      <c r="E66" t="b">
        <v>1</v>
      </c>
    </row>
    <row r="67" spans="1:5">
      <c r="A67" t="s">
        <v>5099</v>
      </c>
      <c r="B67" t="s">
        <v>5100</v>
      </c>
      <c r="E67" t="b">
        <v>1</v>
      </c>
    </row>
    <row r="68" spans="1:5">
      <c r="A68" t="s">
        <v>3874</v>
      </c>
      <c r="B68" t="s">
        <v>5167</v>
      </c>
      <c r="E68" t="b">
        <v>1</v>
      </c>
    </row>
    <row r="69" spans="1:5">
      <c r="A69" t="s">
        <v>3470</v>
      </c>
      <c r="B69" t="s">
        <v>5163</v>
      </c>
      <c r="E69" t="b">
        <v>1</v>
      </c>
    </row>
    <row r="70" spans="1:5">
      <c r="A70" t="s">
        <v>5164</v>
      </c>
      <c r="B70" t="s">
        <v>5165</v>
      </c>
      <c r="E70" t="b">
        <v>1</v>
      </c>
    </row>
    <row r="71" spans="1:5">
      <c r="A71" t="s">
        <v>5137</v>
      </c>
      <c r="B71" t="s">
        <v>5138</v>
      </c>
      <c r="E71" t="b">
        <v>1</v>
      </c>
    </row>
    <row r="72" spans="1:5">
      <c r="A72" t="s">
        <v>3666</v>
      </c>
      <c r="B72" t="s">
        <v>5174</v>
      </c>
      <c r="E72" t="b">
        <v>1</v>
      </c>
    </row>
    <row r="73" spans="1:5">
      <c r="A73" t="s">
        <v>5091</v>
      </c>
      <c r="B73" t="s">
        <v>5092</v>
      </c>
      <c r="E73" t="b">
        <v>1</v>
      </c>
    </row>
    <row r="74" spans="1:5">
      <c r="A74" t="s">
        <v>5054</v>
      </c>
      <c r="B74" t="s">
        <v>5083</v>
      </c>
      <c r="E74" t="b">
        <v>1</v>
      </c>
    </row>
    <row r="75" spans="1:5">
      <c r="A75" t="s">
        <v>5060</v>
      </c>
      <c r="B75" t="s">
        <v>5084</v>
      </c>
      <c r="E75" t="b">
        <v>1</v>
      </c>
    </row>
    <row r="76" spans="1:5">
      <c r="A76" t="s">
        <v>5085</v>
      </c>
      <c r="B76" t="s">
        <v>5086</v>
      </c>
      <c r="E76" t="b">
        <v>1</v>
      </c>
    </row>
    <row r="77" spans="1:5">
      <c r="A77" t="s">
        <v>5087</v>
      </c>
      <c r="B77" t="s">
        <v>5088</v>
      </c>
      <c r="E77" t="b">
        <v>1</v>
      </c>
    </row>
    <row r="78" spans="1:5">
      <c r="A78" t="s">
        <v>764</v>
      </c>
      <c r="B78" t="s">
        <v>5156</v>
      </c>
      <c r="E78"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D528C-1D06-4CA7-9D95-01064830ECE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5062</v>
      </c>
      <c r="E2" t="b">
        <v>1</v>
      </c>
    </row>
    <row r="3" spans="1:5">
      <c r="A3" t="s">
        <v>5054</v>
      </c>
      <c r="B3" t="s">
        <v>5063</v>
      </c>
      <c r="E3" t="b">
        <v>1</v>
      </c>
    </row>
    <row r="4" spans="1:5">
      <c r="A4" t="s">
        <v>5064</v>
      </c>
      <c r="B4" t="s">
        <v>5065</v>
      </c>
      <c r="E4" t="b">
        <v>1</v>
      </c>
    </row>
    <row r="5" spans="1:5">
      <c r="A5" t="s">
        <v>5056</v>
      </c>
      <c r="B5" t="s">
        <v>5066</v>
      </c>
      <c r="E5" t="b">
        <v>1</v>
      </c>
    </row>
    <row r="6" spans="1:5">
      <c r="A6" t="s">
        <v>5058</v>
      </c>
      <c r="B6" t="s">
        <v>5067</v>
      </c>
      <c r="E6" t="b">
        <v>1</v>
      </c>
    </row>
    <row r="7" spans="1:5">
      <c r="A7" t="s">
        <v>5060</v>
      </c>
      <c r="B7" t="s">
        <v>5068</v>
      </c>
      <c r="E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9D292-5629-4362-8CC5-2237054E2B8B}">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5052</v>
      </c>
      <c r="B2" t="s">
        <v>5053</v>
      </c>
      <c r="E2" t="b">
        <v>1</v>
      </c>
    </row>
    <row r="3" spans="1:5">
      <c r="A3" t="s">
        <v>5054</v>
      </c>
      <c r="B3" t="s">
        <v>5055</v>
      </c>
      <c r="E3" t="b">
        <v>1</v>
      </c>
    </row>
    <row r="4" spans="1:5">
      <c r="A4" t="s">
        <v>5056</v>
      </c>
      <c r="B4" t="s">
        <v>5057</v>
      </c>
      <c r="E4" t="b">
        <v>1</v>
      </c>
    </row>
    <row r="5" spans="1:5">
      <c r="A5" t="s">
        <v>5058</v>
      </c>
      <c r="B5" t="s">
        <v>5059</v>
      </c>
      <c r="E5" t="b">
        <v>1</v>
      </c>
    </row>
    <row r="6" spans="1:5">
      <c r="A6" t="s">
        <v>5060</v>
      </c>
      <c r="B6" t="s">
        <v>5061</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DE4DD-4EA6-4F26-8E70-2D2BD308386F}">
  <dimension ref="A1:E2393"/>
  <sheetViews>
    <sheetView workbookViewId="0">
      <selection activeCell="A2" sqref="A2:E23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263</v>
      </c>
      <c r="B1" s="1" t="s">
        <v>264</v>
      </c>
      <c r="C1" s="1" t="s">
        <v>265</v>
      </c>
      <c r="D1" s="1" t="s">
        <v>266</v>
      </c>
      <c r="E1" s="1" t="s">
        <v>267</v>
      </c>
    </row>
    <row r="2" spans="1:5">
      <c r="A2" t="s">
        <v>268</v>
      </c>
      <c r="B2" t="s">
        <v>269</v>
      </c>
      <c r="E2" t="b">
        <v>1</v>
      </c>
    </row>
    <row r="3" spans="1:5">
      <c r="A3" t="s">
        <v>270</v>
      </c>
      <c r="B3" t="s">
        <v>271</v>
      </c>
      <c r="E3" t="b">
        <v>1</v>
      </c>
    </row>
    <row r="4" spans="1:5">
      <c r="A4" t="s">
        <v>272</v>
      </c>
      <c r="B4" t="s">
        <v>273</v>
      </c>
      <c r="E4" t="b">
        <v>1</v>
      </c>
    </row>
    <row r="5" spans="1:5">
      <c r="A5" t="s">
        <v>274</v>
      </c>
      <c r="B5" t="s">
        <v>275</v>
      </c>
      <c r="E5" t="b">
        <v>1</v>
      </c>
    </row>
    <row r="6" spans="1:5">
      <c r="A6" t="s">
        <v>276</v>
      </c>
      <c r="B6" t="s">
        <v>277</v>
      </c>
      <c r="E6" t="b">
        <v>1</v>
      </c>
    </row>
    <row r="7" spans="1:5">
      <c r="A7" t="s">
        <v>278</v>
      </c>
      <c r="B7" t="s">
        <v>279</v>
      </c>
      <c r="E7" t="b">
        <v>1</v>
      </c>
    </row>
    <row r="8" spans="1:5">
      <c r="A8" t="s">
        <v>280</v>
      </c>
      <c r="B8" t="s">
        <v>281</v>
      </c>
      <c r="E8" t="b">
        <v>1</v>
      </c>
    </row>
    <row r="9" spans="1:5">
      <c r="A9" t="s">
        <v>282</v>
      </c>
      <c r="B9" t="s">
        <v>283</v>
      </c>
      <c r="E9" t="b">
        <v>1</v>
      </c>
    </row>
    <row r="10" spans="1:5">
      <c r="A10" t="s">
        <v>284</v>
      </c>
      <c r="B10" t="s">
        <v>285</v>
      </c>
      <c r="E10" t="b">
        <v>1</v>
      </c>
    </row>
    <row r="11" spans="1:5">
      <c r="A11" t="s">
        <v>286</v>
      </c>
      <c r="B11" t="s">
        <v>287</v>
      </c>
      <c r="E11" t="b">
        <v>1</v>
      </c>
    </row>
    <row r="12" spans="1:5">
      <c r="A12" t="s">
        <v>288</v>
      </c>
      <c r="B12" t="s">
        <v>289</v>
      </c>
      <c r="E12" t="b">
        <v>1</v>
      </c>
    </row>
    <row r="13" spans="1:5">
      <c r="A13" t="s">
        <v>290</v>
      </c>
      <c r="B13" t="s">
        <v>291</v>
      </c>
      <c r="E13" t="b">
        <v>1</v>
      </c>
    </row>
    <row r="14" spans="1:5">
      <c r="A14" t="s">
        <v>292</v>
      </c>
      <c r="B14" t="s">
        <v>293</v>
      </c>
      <c r="E14" t="b">
        <v>1</v>
      </c>
    </row>
    <row r="15" spans="1:5">
      <c r="A15" t="s">
        <v>294</v>
      </c>
      <c r="B15" t="s">
        <v>295</v>
      </c>
      <c r="E15" t="b">
        <v>1</v>
      </c>
    </row>
    <row r="16" spans="1:5">
      <c r="A16" t="s">
        <v>296</v>
      </c>
      <c r="B16" t="s">
        <v>297</v>
      </c>
      <c r="E16" t="b">
        <v>1</v>
      </c>
    </row>
    <row r="17" spans="1:5">
      <c r="A17" t="s">
        <v>298</v>
      </c>
      <c r="B17" t="s">
        <v>299</v>
      </c>
      <c r="E17" t="b">
        <v>1</v>
      </c>
    </row>
    <row r="18" spans="1:5">
      <c r="A18" t="s">
        <v>300</v>
      </c>
      <c r="B18" t="s">
        <v>301</v>
      </c>
      <c r="E18" t="b">
        <v>1</v>
      </c>
    </row>
    <row r="19" spans="1:5">
      <c r="A19" t="s">
        <v>302</v>
      </c>
      <c r="B19" t="s">
        <v>303</v>
      </c>
      <c r="E19" t="b">
        <v>1</v>
      </c>
    </row>
    <row r="20" spans="1:5">
      <c r="A20" t="s">
        <v>304</v>
      </c>
      <c r="B20" t="s">
        <v>305</v>
      </c>
      <c r="E20" t="b">
        <v>1</v>
      </c>
    </row>
    <row r="21" spans="1:5">
      <c r="A21" t="s">
        <v>306</v>
      </c>
      <c r="B21" t="s">
        <v>307</v>
      </c>
      <c r="E21" t="b">
        <v>1</v>
      </c>
    </row>
    <row r="22" spans="1:5">
      <c r="A22" t="s">
        <v>308</v>
      </c>
      <c r="B22" t="s">
        <v>309</v>
      </c>
      <c r="E22" t="b">
        <v>1</v>
      </c>
    </row>
    <row r="23" spans="1:5">
      <c r="A23" t="s">
        <v>310</v>
      </c>
      <c r="B23" t="s">
        <v>311</v>
      </c>
      <c r="E23" t="b">
        <v>1</v>
      </c>
    </row>
    <row r="24" spans="1:5">
      <c r="A24" t="s">
        <v>312</v>
      </c>
      <c r="B24" t="s">
        <v>313</v>
      </c>
      <c r="E24" t="b">
        <v>1</v>
      </c>
    </row>
    <row r="25" spans="1:5">
      <c r="A25" t="s">
        <v>314</v>
      </c>
      <c r="B25" t="s">
        <v>315</v>
      </c>
      <c r="E25" t="b">
        <v>1</v>
      </c>
    </row>
    <row r="26" spans="1:5">
      <c r="A26" t="s">
        <v>316</v>
      </c>
      <c r="B26" t="s">
        <v>317</v>
      </c>
      <c r="E26" t="b">
        <v>1</v>
      </c>
    </row>
    <row r="27" spans="1:5">
      <c r="A27" t="s">
        <v>318</v>
      </c>
      <c r="B27" t="s">
        <v>319</v>
      </c>
      <c r="E27" t="b">
        <v>1</v>
      </c>
    </row>
    <row r="28" spans="1:5">
      <c r="A28" t="s">
        <v>320</v>
      </c>
      <c r="B28" t="s">
        <v>321</v>
      </c>
      <c r="E28" t="b">
        <v>1</v>
      </c>
    </row>
    <row r="29" spans="1:5">
      <c r="A29" t="s">
        <v>322</v>
      </c>
      <c r="B29" t="s">
        <v>323</v>
      </c>
      <c r="E29" t="b">
        <v>1</v>
      </c>
    </row>
    <row r="30" spans="1:5">
      <c r="A30" t="s">
        <v>324</v>
      </c>
      <c r="B30" t="s">
        <v>325</v>
      </c>
      <c r="E30" t="b">
        <v>1</v>
      </c>
    </row>
    <row r="31" spans="1:5">
      <c r="A31" t="s">
        <v>326</v>
      </c>
      <c r="B31" t="s">
        <v>327</v>
      </c>
      <c r="E31" t="b">
        <v>1</v>
      </c>
    </row>
    <row r="32" spans="1:5">
      <c r="A32" t="s">
        <v>328</v>
      </c>
      <c r="B32" t="s">
        <v>329</v>
      </c>
      <c r="E32" t="b">
        <v>1</v>
      </c>
    </row>
    <row r="33" spans="1:5">
      <c r="A33" t="s">
        <v>330</v>
      </c>
      <c r="B33" t="s">
        <v>331</v>
      </c>
      <c r="E33" t="b">
        <v>1</v>
      </c>
    </row>
    <row r="34" spans="1:5">
      <c r="A34" t="s">
        <v>332</v>
      </c>
      <c r="B34" t="s">
        <v>333</v>
      </c>
      <c r="E34" t="b">
        <v>1</v>
      </c>
    </row>
    <row r="35" spans="1:5">
      <c r="A35" t="s">
        <v>334</v>
      </c>
      <c r="B35" t="s">
        <v>335</v>
      </c>
      <c r="E35" t="b">
        <v>1</v>
      </c>
    </row>
    <row r="36" spans="1:5">
      <c r="A36" t="s">
        <v>336</v>
      </c>
      <c r="B36" t="s">
        <v>337</v>
      </c>
      <c r="E36" t="b">
        <v>1</v>
      </c>
    </row>
    <row r="37" spans="1:5">
      <c r="A37" t="s">
        <v>338</v>
      </c>
      <c r="B37" t="s">
        <v>339</v>
      </c>
      <c r="E37" t="b">
        <v>1</v>
      </c>
    </row>
    <row r="38" spans="1:5">
      <c r="A38" t="s">
        <v>340</v>
      </c>
      <c r="B38" t="s">
        <v>341</v>
      </c>
      <c r="E38" t="b">
        <v>1</v>
      </c>
    </row>
    <row r="39" spans="1:5">
      <c r="A39" t="s">
        <v>342</v>
      </c>
      <c r="B39" t="s">
        <v>343</v>
      </c>
      <c r="E39" t="b">
        <v>1</v>
      </c>
    </row>
    <row r="40" spans="1:5">
      <c r="A40" t="s">
        <v>344</v>
      </c>
      <c r="B40" t="s">
        <v>345</v>
      </c>
      <c r="E40" t="b">
        <v>1</v>
      </c>
    </row>
    <row r="41" spans="1:5">
      <c r="A41" t="s">
        <v>346</v>
      </c>
      <c r="B41" t="s">
        <v>347</v>
      </c>
      <c r="E41" t="b">
        <v>1</v>
      </c>
    </row>
    <row r="42" spans="1:5">
      <c r="A42" t="s">
        <v>348</v>
      </c>
      <c r="B42" t="s">
        <v>349</v>
      </c>
      <c r="E42" t="b">
        <v>1</v>
      </c>
    </row>
    <row r="43" spans="1:5">
      <c r="A43" t="s">
        <v>350</v>
      </c>
      <c r="B43" t="s">
        <v>351</v>
      </c>
      <c r="E43" t="b">
        <v>1</v>
      </c>
    </row>
    <row r="44" spans="1:5">
      <c r="A44" t="s">
        <v>352</v>
      </c>
      <c r="B44" t="s">
        <v>353</v>
      </c>
      <c r="E44" t="b">
        <v>1</v>
      </c>
    </row>
    <row r="45" spans="1:5">
      <c r="A45" t="s">
        <v>354</v>
      </c>
      <c r="B45" t="s">
        <v>355</v>
      </c>
      <c r="E45" t="b">
        <v>1</v>
      </c>
    </row>
    <row r="46" spans="1:5">
      <c r="A46" t="s">
        <v>356</v>
      </c>
      <c r="B46" t="s">
        <v>357</v>
      </c>
      <c r="E46" t="b">
        <v>1</v>
      </c>
    </row>
    <row r="47" spans="1:5">
      <c r="A47" t="s">
        <v>358</v>
      </c>
      <c r="B47" t="s">
        <v>359</v>
      </c>
      <c r="E47" t="b">
        <v>1</v>
      </c>
    </row>
    <row r="48" spans="1:5">
      <c r="A48" t="s">
        <v>360</v>
      </c>
      <c r="B48" t="s">
        <v>361</v>
      </c>
      <c r="E48" t="b">
        <v>1</v>
      </c>
    </row>
    <row r="49" spans="1:5">
      <c r="A49" t="s">
        <v>362</v>
      </c>
      <c r="B49" t="s">
        <v>363</v>
      </c>
      <c r="E49" t="b">
        <v>1</v>
      </c>
    </row>
    <row r="50" spans="1:5">
      <c r="A50" t="s">
        <v>364</v>
      </c>
      <c r="B50" t="s">
        <v>365</v>
      </c>
      <c r="E50" t="b">
        <v>1</v>
      </c>
    </row>
    <row r="51" spans="1:5">
      <c r="A51" t="s">
        <v>366</v>
      </c>
      <c r="B51" t="s">
        <v>367</v>
      </c>
      <c r="E51" t="b">
        <v>1</v>
      </c>
    </row>
    <row r="52" spans="1:5">
      <c r="A52" t="s">
        <v>368</v>
      </c>
      <c r="B52" t="s">
        <v>369</v>
      </c>
      <c r="E52" t="b">
        <v>1</v>
      </c>
    </row>
    <row r="53" spans="1:5">
      <c r="A53" t="s">
        <v>370</v>
      </c>
      <c r="B53" t="s">
        <v>371</v>
      </c>
      <c r="E53" t="b">
        <v>1</v>
      </c>
    </row>
    <row r="54" spans="1:5">
      <c r="A54" t="s">
        <v>372</v>
      </c>
      <c r="B54" t="s">
        <v>373</v>
      </c>
      <c r="E54" t="b">
        <v>1</v>
      </c>
    </row>
    <row r="55" spans="1:5">
      <c r="A55" t="s">
        <v>374</v>
      </c>
      <c r="B55" t="s">
        <v>375</v>
      </c>
      <c r="E55" t="b">
        <v>1</v>
      </c>
    </row>
    <row r="56" spans="1:5">
      <c r="A56" t="s">
        <v>376</v>
      </c>
      <c r="B56" t="s">
        <v>377</v>
      </c>
      <c r="E56" t="b">
        <v>1</v>
      </c>
    </row>
    <row r="57" spans="1:5">
      <c r="A57" t="s">
        <v>378</v>
      </c>
      <c r="B57" t="s">
        <v>379</v>
      </c>
      <c r="E57" t="b">
        <v>1</v>
      </c>
    </row>
    <row r="58" spans="1:5">
      <c r="A58" t="s">
        <v>380</v>
      </c>
      <c r="B58" t="s">
        <v>381</v>
      </c>
      <c r="E58" t="b">
        <v>1</v>
      </c>
    </row>
    <row r="59" spans="1:5">
      <c r="A59" t="s">
        <v>382</v>
      </c>
      <c r="B59" t="s">
        <v>383</v>
      </c>
      <c r="E59" t="b">
        <v>1</v>
      </c>
    </row>
    <row r="60" spans="1:5">
      <c r="A60" t="s">
        <v>384</v>
      </c>
      <c r="B60" t="s">
        <v>385</v>
      </c>
      <c r="E60" t="b">
        <v>1</v>
      </c>
    </row>
    <row r="61" spans="1:5">
      <c r="A61" t="s">
        <v>386</v>
      </c>
      <c r="B61" t="s">
        <v>387</v>
      </c>
      <c r="E61" t="b">
        <v>1</v>
      </c>
    </row>
    <row r="62" spans="1:5">
      <c r="A62" t="s">
        <v>388</v>
      </c>
      <c r="B62" t="s">
        <v>389</v>
      </c>
      <c r="E62" t="b">
        <v>1</v>
      </c>
    </row>
    <row r="63" spans="1:5">
      <c r="A63" t="s">
        <v>390</v>
      </c>
      <c r="B63" t="s">
        <v>391</v>
      </c>
      <c r="E63" t="b">
        <v>1</v>
      </c>
    </row>
    <row r="64" spans="1:5">
      <c r="A64" t="s">
        <v>392</v>
      </c>
      <c r="B64" t="s">
        <v>393</v>
      </c>
      <c r="E64" t="b">
        <v>1</v>
      </c>
    </row>
    <row r="65" spans="1:5">
      <c r="A65" t="s">
        <v>394</v>
      </c>
      <c r="B65" t="s">
        <v>395</v>
      </c>
      <c r="E65" t="b">
        <v>1</v>
      </c>
    </row>
    <row r="66" spans="1:5">
      <c r="A66" t="s">
        <v>396</v>
      </c>
      <c r="B66" t="s">
        <v>397</v>
      </c>
      <c r="E66" t="b">
        <v>1</v>
      </c>
    </row>
    <row r="67" spans="1:5">
      <c r="A67" t="s">
        <v>398</v>
      </c>
      <c r="B67" t="s">
        <v>399</v>
      </c>
      <c r="E67" t="b">
        <v>1</v>
      </c>
    </row>
    <row r="68" spans="1:5">
      <c r="A68" t="s">
        <v>400</v>
      </c>
      <c r="B68" t="s">
        <v>401</v>
      </c>
      <c r="E68" t="b">
        <v>1</v>
      </c>
    </row>
    <row r="69" spans="1:5">
      <c r="A69" t="s">
        <v>402</v>
      </c>
      <c r="B69" t="s">
        <v>403</v>
      </c>
      <c r="E69" t="b">
        <v>1</v>
      </c>
    </row>
    <row r="70" spans="1:5">
      <c r="A70" t="s">
        <v>404</v>
      </c>
      <c r="B70" t="s">
        <v>405</v>
      </c>
      <c r="E70" t="b">
        <v>1</v>
      </c>
    </row>
    <row r="71" spans="1:5">
      <c r="A71" t="s">
        <v>406</v>
      </c>
      <c r="B71" t="s">
        <v>407</v>
      </c>
      <c r="E71" t="b">
        <v>1</v>
      </c>
    </row>
    <row r="72" spans="1:5">
      <c r="A72" t="s">
        <v>408</v>
      </c>
      <c r="B72" t="s">
        <v>409</v>
      </c>
      <c r="E72" t="b">
        <v>1</v>
      </c>
    </row>
    <row r="73" spans="1:5">
      <c r="A73" t="s">
        <v>410</v>
      </c>
      <c r="B73" t="s">
        <v>411</v>
      </c>
      <c r="E73" t="b">
        <v>1</v>
      </c>
    </row>
    <row r="74" spans="1:5">
      <c r="A74" t="s">
        <v>412</v>
      </c>
      <c r="B74" t="s">
        <v>413</v>
      </c>
      <c r="E74" t="b">
        <v>1</v>
      </c>
    </row>
    <row r="75" spans="1:5">
      <c r="A75" t="s">
        <v>414</v>
      </c>
      <c r="B75" t="s">
        <v>415</v>
      </c>
      <c r="E75" t="b">
        <v>1</v>
      </c>
    </row>
    <row r="76" spans="1:5">
      <c r="A76" t="s">
        <v>416</v>
      </c>
      <c r="B76" t="s">
        <v>417</v>
      </c>
      <c r="E76" t="b">
        <v>1</v>
      </c>
    </row>
    <row r="77" spans="1:5">
      <c r="A77" t="s">
        <v>418</v>
      </c>
      <c r="B77" t="s">
        <v>419</v>
      </c>
      <c r="E77" t="b">
        <v>1</v>
      </c>
    </row>
    <row r="78" spans="1:5">
      <c r="A78" t="s">
        <v>420</v>
      </c>
      <c r="B78" t="s">
        <v>421</v>
      </c>
      <c r="E78" t="b">
        <v>1</v>
      </c>
    </row>
    <row r="79" spans="1:5">
      <c r="A79" t="s">
        <v>422</v>
      </c>
      <c r="B79" t="s">
        <v>423</v>
      </c>
      <c r="E79" t="b">
        <v>1</v>
      </c>
    </row>
    <row r="80" spans="1:5">
      <c r="A80" t="s">
        <v>424</v>
      </c>
      <c r="B80" t="s">
        <v>425</v>
      </c>
      <c r="E80" t="b">
        <v>1</v>
      </c>
    </row>
    <row r="81" spans="1:5">
      <c r="A81" t="s">
        <v>426</v>
      </c>
      <c r="B81" t="s">
        <v>427</v>
      </c>
      <c r="E81" t="b">
        <v>1</v>
      </c>
    </row>
    <row r="82" spans="1:5">
      <c r="A82" t="s">
        <v>428</v>
      </c>
      <c r="B82" t="s">
        <v>429</v>
      </c>
      <c r="E82" t="b">
        <v>1</v>
      </c>
    </row>
    <row r="83" spans="1:5">
      <c r="A83" t="s">
        <v>430</v>
      </c>
      <c r="B83" t="s">
        <v>431</v>
      </c>
      <c r="E83" t="b">
        <v>1</v>
      </c>
    </row>
    <row r="84" spans="1:5">
      <c r="A84" t="s">
        <v>432</v>
      </c>
      <c r="B84" t="s">
        <v>433</v>
      </c>
      <c r="E84" t="b">
        <v>1</v>
      </c>
    </row>
    <row r="85" spans="1:5">
      <c r="A85" t="s">
        <v>434</v>
      </c>
      <c r="B85" t="s">
        <v>435</v>
      </c>
      <c r="E85" t="b">
        <v>1</v>
      </c>
    </row>
    <row r="86" spans="1:5">
      <c r="A86" t="s">
        <v>436</v>
      </c>
      <c r="B86" t="s">
        <v>437</v>
      </c>
      <c r="E86" t="b">
        <v>1</v>
      </c>
    </row>
    <row r="87" spans="1:5">
      <c r="A87" t="s">
        <v>438</v>
      </c>
      <c r="B87" t="s">
        <v>439</v>
      </c>
      <c r="E87" t="b">
        <v>1</v>
      </c>
    </row>
    <row r="88" spans="1:5">
      <c r="A88" t="s">
        <v>440</v>
      </c>
      <c r="B88" t="s">
        <v>441</v>
      </c>
      <c r="E88" t="b">
        <v>1</v>
      </c>
    </row>
    <row r="89" spans="1:5">
      <c r="A89" t="s">
        <v>442</v>
      </c>
      <c r="B89" t="s">
        <v>443</v>
      </c>
      <c r="E89" t="b">
        <v>1</v>
      </c>
    </row>
    <row r="90" spans="1:5">
      <c r="A90" t="s">
        <v>444</v>
      </c>
      <c r="B90" t="s">
        <v>445</v>
      </c>
      <c r="E90" t="b">
        <v>1</v>
      </c>
    </row>
    <row r="91" spans="1:5">
      <c r="A91" t="s">
        <v>446</v>
      </c>
      <c r="B91" t="s">
        <v>447</v>
      </c>
      <c r="E91" t="b">
        <v>1</v>
      </c>
    </row>
    <row r="92" spans="1:5">
      <c r="A92" t="s">
        <v>448</v>
      </c>
      <c r="B92" t="s">
        <v>449</v>
      </c>
      <c r="E92" t="b">
        <v>1</v>
      </c>
    </row>
    <row r="93" spans="1:5">
      <c r="A93" t="s">
        <v>450</v>
      </c>
      <c r="B93" t="s">
        <v>451</v>
      </c>
      <c r="E93" t="b">
        <v>1</v>
      </c>
    </row>
    <row r="94" spans="1:5">
      <c r="A94" t="s">
        <v>452</v>
      </c>
      <c r="B94" t="s">
        <v>453</v>
      </c>
      <c r="E94" t="b">
        <v>1</v>
      </c>
    </row>
    <row r="95" spans="1:5">
      <c r="A95" t="s">
        <v>454</v>
      </c>
      <c r="B95" t="s">
        <v>455</v>
      </c>
      <c r="E95" t="b">
        <v>1</v>
      </c>
    </row>
    <row r="96" spans="1:5">
      <c r="A96" t="s">
        <v>456</v>
      </c>
      <c r="B96" t="s">
        <v>457</v>
      </c>
      <c r="E96" t="b">
        <v>1</v>
      </c>
    </row>
    <row r="97" spans="1:5">
      <c r="A97" t="s">
        <v>458</v>
      </c>
      <c r="B97" t="s">
        <v>459</v>
      </c>
      <c r="E97" t="b">
        <v>1</v>
      </c>
    </row>
    <row r="98" spans="1:5">
      <c r="A98" t="s">
        <v>460</v>
      </c>
      <c r="B98" t="s">
        <v>461</v>
      </c>
      <c r="E98" t="b">
        <v>1</v>
      </c>
    </row>
    <row r="99" spans="1:5">
      <c r="A99" t="s">
        <v>462</v>
      </c>
      <c r="B99" t="s">
        <v>463</v>
      </c>
      <c r="E99" t="b">
        <v>1</v>
      </c>
    </row>
    <row r="100" spans="1:5">
      <c r="A100" t="s">
        <v>464</v>
      </c>
      <c r="B100" t="s">
        <v>465</v>
      </c>
      <c r="E100" t="b">
        <v>1</v>
      </c>
    </row>
    <row r="101" spans="1:5">
      <c r="A101" t="s">
        <v>466</v>
      </c>
      <c r="B101" t="s">
        <v>467</v>
      </c>
      <c r="E101" t="b">
        <v>1</v>
      </c>
    </row>
    <row r="102" spans="1:5">
      <c r="A102" t="s">
        <v>468</v>
      </c>
      <c r="B102" t="s">
        <v>469</v>
      </c>
      <c r="E102" t="b">
        <v>1</v>
      </c>
    </row>
    <row r="103" spans="1:5">
      <c r="A103" t="s">
        <v>470</v>
      </c>
      <c r="B103" t="s">
        <v>471</v>
      </c>
      <c r="E103" t="b">
        <v>1</v>
      </c>
    </row>
    <row r="104" spans="1:5">
      <c r="A104" t="s">
        <v>472</v>
      </c>
      <c r="B104" t="s">
        <v>473</v>
      </c>
      <c r="E104" t="b">
        <v>1</v>
      </c>
    </row>
    <row r="105" spans="1:5">
      <c r="A105" t="s">
        <v>474</v>
      </c>
      <c r="B105" t="s">
        <v>475</v>
      </c>
      <c r="E105" t="b">
        <v>1</v>
      </c>
    </row>
    <row r="106" spans="1:5">
      <c r="A106" t="s">
        <v>476</v>
      </c>
      <c r="B106" t="s">
        <v>477</v>
      </c>
      <c r="E106" t="b">
        <v>1</v>
      </c>
    </row>
    <row r="107" spans="1:5">
      <c r="A107" t="s">
        <v>478</v>
      </c>
      <c r="B107" t="s">
        <v>479</v>
      </c>
      <c r="E107" t="b">
        <v>1</v>
      </c>
    </row>
    <row r="108" spans="1:5">
      <c r="A108" t="s">
        <v>480</v>
      </c>
      <c r="B108" t="s">
        <v>481</v>
      </c>
      <c r="E108" t="b">
        <v>1</v>
      </c>
    </row>
    <row r="109" spans="1:5">
      <c r="A109" t="s">
        <v>482</v>
      </c>
      <c r="B109" t="s">
        <v>483</v>
      </c>
      <c r="E109" t="b">
        <v>1</v>
      </c>
    </row>
    <row r="110" spans="1:5">
      <c r="A110" t="s">
        <v>484</v>
      </c>
      <c r="B110" t="s">
        <v>485</v>
      </c>
      <c r="E110" t="b">
        <v>1</v>
      </c>
    </row>
    <row r="111" spans="1:5">
      <c r="A111" t="s">
        <v>486</v>
      </c>
      <c r="B111" t="s">
        <v>487</v>
      </c>
      <c r="E111" t="b">
        <v>1</v>
      </c>
    </row>
    <row r="112" spans="1:5">
      <c r="A112" t="s">
        <v>488</v>
      </c>
      <c r="B112" t="s">
        <v>489</v>
      </c>
      <c r="E112" t="b">
        <v>1</v>
      </c>
    </row>
    <row r="113" spans="1:5">
      <c r="A113" t="s">
        <v>490</v>
      </c>
      <c r="B113" t="s">
        <v>491</v>
      </c>
      <c r="E113" t="b">
        <v>1</v>
      </c>
    </row>
    <row r="114" spans="1:5">
      <c r="A114" t="s">
        <v>492</v>
      </c>
      <c r="B114" t="s">
        <v>493</v>
      </c>
      <c r="E114" t="b">
        <v>1</v>
      </c>
    </row>
    <row r="115" spans="1:5">
      <c r="A115" t="s">
        <v>494</v>
      </c>
      <c r="B115" t="s">
        <v>495</v>
      </c>
      <c r="E115" t="b">
        <v>1</v>
      </c>
    </row>
    <row r="116" spans="1:5">
      <c r="A116" t="s">
        <v>496</v>
      </c>
      <c r="B116" t="s">
        <v>497</v>
      </c>
      <c r="E116" t="b">
        <v>1</v>
      </c>
    </row>
    <row r="117" spans="1:5">
      <c r="A117" t="s">
        <v>498</v>
      </c>
      <c r="B117" t="s">
        <v>499</v>
      </c>
      <c r="E117" t="b">
        <v>1</v>
      </c>
    </row>
    <row r="118" spans="1:5">
      <c r="A118" t="s">
        <v>500</v>
      </c>
      <c r="B118" t="s">
        <v>501</v>
      </c>
      <c r="E118" t="b">
        <v>1</v>
      </c>
    </row>
    <row r="119" spans="1:5">
      <c r="A119" t="s">
        <v>502</v>
      </c>
      <c r="B119" t="s">
        <v>503</v>
      </c>
      <c r="E119" t="b">
        <v>1</v>
      </c>
    </row>
    <row r="120" spans="1:5">
      <c r="A120" t="s">
        <v>504</v>
      </c>
      <c r="B120" t="s">
        <v>505</v>
      </c>
      <c r="E120" t="b">
        <v>1</v>
      </c>
    </row>
    <row r="121" spans="1:5">
      <c r="A121" t="s">
        <v>506</v>
      </c>
      <c r="B121" t="s">
        <v>507</v>
      </c>
      <c r="E121" t="b">
        <v>1</v>
      </c>
    </row>
    <row r="122" spans="1:5">
      <c r="A122" t="s">
        <v>508</v>
      </c>
      <c r="B122" t="s">
        <v>509</v>
      </c>
      <c r="E122" t="b">
        <v>1</v>
      </c>
    </row>
    <row r="123" spans="1:5">
      <c r="A123" t="s">
        <v>510</v>
      </c>
      <c r="B123" t="s">
        <v>511</v>
      </c>
      <c r="E123" t="b">
        <v>1</v>
      </c>
    </row>
    <row r="124" spans="1:5">
      <c r="A124" t="s">
        <v>512</v>
      </c>
      <c r="B124" t="s">
        <v>513</v>
      </c>
      <c r="E124" t="b">
        <v>1</v>
      </c>
    </row>
    <row r="125" spans="1:5">
      <c r="A125" t="s">
        <v>514</v>
      </c>
      <c r="B125" t="s">
        <v>515</v>
      </c>
      <c r="E125" t="b">
        <v>1</v>
      </c>
    </row>
    <row r="126" spans="1:5">
      <c r="A126" t="s">
        <v>516</v>
      </c>
      <c r="B126" t="s">
        <v>517</v>
      </c>
      <c r="E126" t="b">
        <v>1</v>
      </c>
    </row>
    <row r="127" spans="1:5">
      <c r="A127" t="s">
        <v>518</v>
      </c>
      <c r="B127" t="s">
        <v>519</v>
      </c>
      <c r="E127" t="b">
        <v>1</v>
      </c>
    </row>
    <row r="128" spans="1:5">
      <c r="A128" t="s">
        <v>520</v>
      </c>
      <c r="B128" t="s">
        <v>521</v>
      </c>
      <c r="E128" t="b">
        <v>1</v>
      </c>
    </row>
    <row r="129" spans="1:5">
      <c r="A129" t="s">
        <v>522</v>
      </c>
      <c r="B129" t="s">
        <v>523</v>
      </c>
      <c r="E129" t="b">
        <v>1</v>
      </c>
    </row>
    <row r="130" spans="1:5">
      <c r="A130" t="s">
        <v>524</v>
      </c>
      <c r="B130" t="s">
        <v>525</v>
      </c>
      <c r="E130" t="b">
        <v>1</v>
      </c>
    </row>
    <row r="131" spans="1:5">
      <c r="A131" t="s">
        <v>526</v>
      </c>
      <c r="B131" t="s">
        <v>527</v>
      </c>
      <c r="E131" t="b">
        <v>1</v>
      </c>
    </row>
    <row r="132" spans="1:5">
      <c r="A132" t="s">
        <v>528</v>
      </c>
      <c r="B132" t="s">
        <v>529</v>
      </c>
      <c r="E132" t="b">
        <v>1</v>
      </c>
    </row>
    <row r="133" spans="1:5">
      <c r="A133" t="s">
        <v>530</v>
      </c>
      <c r="B133" t="s">
        <v>531</v>
      </c>
      <c r="E133" t="b">
        <v>1</v>
      </c>
    </row>
    <row r="134" spans="1:5">
      <c r="A134" t="s">
        <v>532</v>
      </c>
      <c r="B134" t="s">
        <v>533</v>
      </c>
      <c r="E134" t="b">
        <v>1</v>
      </c>
    </row>
    <row r="135" spans="1:5">
      <c r="A135" t="s">
        <v>534</v>
      </c>
      <c r="B135" t="s">
        <v>535</v>
      </c>
      <c r="E135" t="b">
        <v>1</v>
      </c>
    </row>
    <row r="136" spans="1:5">
      <c r="A136" t="s">
        <v>536</v>
      </c>
      <c r="B136" t="s">
        <v>537</v>
      </c>
      <c r="E136" t="b">
        <v>1</v>
      </c>
    </row>
    <row r="137" spans="1:5">
      <c r="A137" t="s">
        <v>538</v>
      </c>
      <c r="B137" t="s">
        <v>539</v>
      </c>
      <c r="E137" t="b">
        <v>1</v>
      </c>
    </row>
    <row r="138" spans="1:5">
      <c r="A138" t="s">
        <v>540</v>
      </c>
      <c r="B138" t="s">
        <v>541</v>
      </c>
      <c r="E138" t="b">
        <v>1</v>
      </c>
    </row>
    <row r="139" spans="1:5">
      <c r="A139" t="s">
        <v>542</v>
      </c>
      <c r="B139" t="s">
        <v>543</v>
      </c>
      <c r="E139" t="b">
        <v>1</v>
      </c>
    </row>
    <row r="140" spans="1:5">
      <c r="A140" t="s">
        <v>544</v>
      </c>
      <c r="B140" t="s">
        <v>545</v>
      </c>
      <c r="E140" t="b">
        <v>1</v>
      </c>
    </row>
    <row r="141" spans="1:5">
      <c r="A141" t="s">
        <v>546</v>
      </c>
      <c r="B141" t="s">
        <v>547</v>
      </c>
      <c r="E141" t="b">
        <v>1</v>
      </c>
    </row>
    <row r="142" spans="1:5">
      <c r="A142" t="s">
        <v>548</v>
      </c>
      <c r="B142" t="s">
        <v>549</v>
      </c>
      <c r="E142" t="b">
        <v>1</v>
      </c>
    </row>
    <row r="143" spans="1:5">
      <c r="A143" t="s">
        <v>550</v>
      </c>
      <c r="B143" t="s">
        <v>551</v>
      </c>
      <c r="E143" t="b">
        <v>1</v>
      </c>
    </row>
    <row r="144" spans="1:5">
      <c r="A144" t="s">
        <v>552</v>
      </c>
      <c r="B144" t="s">
        <v>553</v>
      </c>
      <c r="E144" t="b">
        <v>1</v>
      </c>
    </row>
    <row r="145" spans="1:5">
      <c r="A145" t="s">
        <v>554</v>
      </c>
      <c r="B145" t="s">
        <v>555</v>
      </c>
      <c r="E145" t="b">
        <v>1</v>
      </c>
    </row>
    <row r="146" spans="1:5">
      <c r="A146" t="s">
        <v>556</v>
      </c>
      <c r="B146" t="s">
        <v>557</v>
      </c>
      <c r="E146" t="b">
        <v>1</v>
      </c>
    </row>
    <row r="147" spans="1:5">
      <c r="A147" t="s">
        <v>558</v>
      </c>
      <c r="B147" t="s">
        <v>559</v>
      </c>
      <c r="E147" t="b">
        <v>1</v>
      </c>
    </row>
    <row r="148" spans="1:5">
      <c r="A148" t="s">
        <v>560</v>
      </c>
      <c r="B148" t="s">
        <v>561</v>
      </c>
      <c r="E148" t="b">
        <v>1</v>
      </c>
    </row>
    <row r="149" spans="1:5">
      <c r="A149" t="s">
        <v>562</v>
      </c>
      <c r="B149" t="s">
        <v>563</v>
      </c>
      <c r="E149" t="b">
        <v>1</v>
      </c>
    </row>
    <row r="150" spans="1:5">
      <c r="A150" t="s">
        <v>564</v>
      </c>
      <c r="B150" t="s">
        <v>565</v>
      </c>
      <c r="E150" t="b">
        <v>1</v>
      </c>
    </row>
    <row r="151" spans="1:5">
      <c r="A151" t="s">
        <v>566</v>
      </c>
      <c r="B151" t="s">
        <v>567</v>
      </c>
      <c r="E151" t="b">
        <v>1</v>
      </c>
    </row>
    <row r="152" spans="1:5">
      <c r="A152" t="s">
        <v>568</v>
      </c>
      <c r="B152" t="s">
        <v>569</v>
      </c>
      <c r="E152" t="b">
        <v>1</v>
      </c>
    </row>
    <row r="153" spans="1:5">
      <c r="A153" t="s">
        <v>570</v>
      </c>
      <c r="B153" t="s">
        <v>571</v>
      </c>
      <c r="E153" t="b">
        <v>1</v>
      </c>
    </row>
    <row r="154" spans="1:5">
      <c r="A154" t="s">
        <v>572</v>
      </c>
      <c r="B154" t="s">
        <v>573</v>
      </c>
      <c r="E154" t="b">
        <v>1</v>
      </c>
    </row>
    <row r="155" spans="1:5">
      <c r="A155" t="s">
        <v>574</v>
      </c>
      <c r="B155" t="s">
        <v>575</v>
      </c>
      <c r="E155" t="b">
        <v>1</v>
      </c>
    </row>
    <row r="156" spans="1:5">
      <c r="A156" t="s">
        <v>576</v>
      </c>
      <c r="B156" t="s">
        <v>577</v>
      </c>
      <c r="E156" t="b">
        <v>1</v>
      </c>
    </row>
    <row r="157" spans="1:5">
      <c r="A157" t="s">
        <v>578</v>
      </c>
      <c r="B157" t="s">
        <v>579</v>
      </c>
      <c r="E157" t="b">
        <v>1</v>
      </c>
    </row>
    <row r="158" spans="1:5">
      <c r="A158" t="s">
        <v>580</v>
      </c>
      <c r="B158" t="s">
        <v>581</v>
      </c>
      <c r="E158" t="b">
        <v>1</v>
      </c>
    </row>
    <row r="159" spans="1:5">
      <c r="A159" t="s">
        <v>582</v>
      </c>
      <c r="B159" t="s">
        <v>583</v>
      </c>
      <c r="E159" t="b">
        <v>1</v>
      </c>
    </row>
    <row r="160" spans="1:5">
      <c r="A160" t="s">
        <v>584</v>
      </c>
      <c r="B160" t="s">
        <v>585</v>
      </c>
      <c r="E160" t="b">
        <v>1</v>
      </c>
    </row>
    <row r="161" spans="1:5">
      <c r="A161" t="s">
        <v>586</v>
      </c>
      <c r="B161" t="s">
        <v>587</v>
      </c>
      <c r="E161" t="b">
        <v>1</v>
      </c>
    </row>
    <row r="162" spans="1:5">
      <c r="A162" t="s">
        <v>588</v>
      </c>
      <c r="B162" t="s">
        <v>589</v>
      </c>
      <c r="E162" t="b">
        <v>1</v>
      </c>
    </row>
    <row r="163" spans="1:5">
      <c r="A163" t="s">
        <v>590</v>
      </c>
      <c r="B163" t="s">
        <v>591</v>
      </c>
      <c r="E163" t="b">
        <v>1</v>
      </c>
    </row>
    <row r="164" spans="1:5">
      <c r="A164" t="s">
        <v>592</v>
      </c>
      <c r="B164" t="s">
        <v>593</v>
      </c>
      <c r="E164" t="b">
        <v>1</v>
      </c>
    </row>
    <row r="165" spans="1:5">
      <c r="A165" t="s">
        <v>594</v>
      </c>
      <c r="B165" t="s">
        <v>595</v>
      </c>
      <c r="E165" t="b">
        <v>1</v>
      </c>
    </row>
    <row r="166" spans="1:5">
      <c r="A166" t="s">
        <v>596</v>
      </c>
      <c r="B166" t="s">
        <v>597</v>
      </c>
      <c r="E166" t="b">
        <v>1</v>
      </c>
    </row>
    <row r="167" spans="1:5">
      <c r="A167" t="s">
        <v>598</v>
      </c>
      <c r="B167" t="s">
        <v>599</v>
      </c>
      <c r="E167" t="b">
        <v>1</v>
      </c>
    </row>
    <row r="168" spans="1:5">
      <c r="A168" t="s">
        <v>600</v>
      </c>
      <c r="B168" t="s">
        <v>601</v>
      </c>
      <c r="E168" t="b">
        <v>1</v>
      </c>
    </row>
    <row r="169" spans="1:5">
      <c r="A169" t="s">
        <v>602</v>
      </c>
      <c r="B169" t="s">
        <v>603</v>
      </c>
      <c r="E169" t="b">
        <v>1</v>
      </c>
    </row>
    <row r="170" spans="1:5">
      <c r="A170" t="s">
        <v>604</v>
      </c>
      <c r="B170" t="s">
        <v>605</v>
      </c>
      <c r="E170" t="b">
        <v>1</v>
      </c>
    </row>
    <row r="171" spans="1:5">
      <c r="A171" t="s">
        <v>606</v>
      </c>
      <c r="B171" t="s">
        <v>607</v>
      </c>
      <c r="E171" t="b">
        <v>1</v>
      </c>
    </row>
    <row r="172" spans="1:5">
      <c r="A172" t="s">
        <v>608</v>
      </c>
      <c r="B172" t="s">
        <v>609</v>
      </c>
      <c r="E172" t="b">
        <v>1</v>
      </c>
    </row>
    <row r="173" spans="1:5">
      <c r="A173" t="s">
        <v>610</v>
      </c>
      <c r="B173" t="s">
        <v>611</v>
      </c>
      <c r="E173" t="b">
        <v>1</v>
      </c>
    </row>
    <row r="174" spans="1:5">
      <c r="A174" t="s">
        <v>612</v>
      </c>
      <c r="B174" t="s">
        <v>613</v>
      </c>
      <c r="E174" t="b">
        <v>1</v>
      </c>
    </row>
    <row r="175" spans="1:5">
      <c r="A175" t="s">
        <v>614</v>
      </c>
      <c r="B175" t="s">
        <v>615</v>
      </c>
      <c r="E175" t="b">
        <v>1</v>
      </c>
    </row>
    <row r="176" spans="1:5">
      <c r="A176" t="s">
        <v>616</v>
      </c>
      <c r="B176" t="s">
        <v>617</v>
      </c>
      <c r="E176" t="b">
        <v>1</v>
      </c>
    </row>
    <row r="177" spans="1:5">
      <c r="A177" t="s">
        <v>618</v>
      </c>
      <c r="B177" t="s">
        <v>619</v>
      </c>
      <c r="E177" t="b">
        <v>1</v>
      </c>
    </row>
    <row r="178" spans="1:5">
      <c r="A178" t="s">
        <v>620</v>
      </c>
      <c r="B178" t="s">
        <v>621</v>
      </c>
      <c r="E178" t="b">
        <v>1</v>
      </c>
    </row>
    <row r="179" spans="1:5">
      <c r="A179" t="s">
        <v>622</v>
      </c>
      <c r="B179" t="s">
        <v>623</v>
      </c>
      <c r="E179" t="b">
        <v>1</v>
      </c>
    </row>
    <row r="180" spans="1:5">
      <c r="A180" t="s">
        <v>624</v>
      </c>
      <c r="B180" t="s">
        <v>625</v>
      </c>
      <c r="E180" t="b">
        <v>1</v>
      </c>
    </row>
    <row r="181" spans="1:5">
      <c r="A181" t="s">
        <v>626</v>
      </c>
      <c r="B181" t="s">
        <v>627</v>
      </c>
      <c r="E181" t="b">
        <v>1</v>
      </c>
    </row>
    <row r="182" spans="1:5">
      <c r="A182" t="s">
        <v>628</v>
      </c>
      <c r="B182" t="s">
        <v>629</v>
      </c>
      <c r="E182" t="b">
        <v>1</v>
      </c>
    </row>
    <row r="183" spans="1:5">
      <c r="A183" t="s">
        <v>630</v>
      </c>
      <c r="B183" t="s">
        <v>631</v>
      </c>
      <c r="E183" t="b">
        <v>1</v>
      </c>
    </row>
    <row r="184" spans="1:5">
      <c r="A184" t="s">
        <v>632</v>
      </c>
      <c r="B184" t="s">
        <v>633</v>
      </c>
      <c r="E184" t="b">
        <v>1</v>
      </c>
    </row>
    <row r="185" spans="1:5">
      <c r="A185" t="s">
        <v>634</v>
      </c>
      <c r="B185" t="s">
        <v>635</v>
      </c>
      <c r="E185" t="b">
        <v>1</v>
      </c>
    </row>
    <row r="186" spans="1:5">
      <c r="A186" t="s">
        <v>636</v>
      </c>
      <c r="B186" t="s">
        <v>637</v>
      </c>
      <c r="E186" t="b">
        <v>1</v>
      </c>
    </row>
    <row r="187" spans="1:5">
      <c r="A187" t="s">
        <v>638</v>
      </c>
      <c r="B187" t="s">
        <v>639</v>
      </c>
      <c r="E187" t="b">
        <v>1</v>
      </c>
    </row>
    <row r="188" spans="1:5">
      <c r="A188" t="s">
        <v>640</v>
      </c>
      <c r="B188" t="s">
        <v>641</v>
      </c>
      <c r="E188" t="b">
        <v>1</v>
      </c>
    </row>
    <row r="189" spans="1:5">
      <c r="A189" t="s">
        <v>642</v>
      </c>
      <c r="B189" t="s">
        <v>643</v>
      </c>
      <c r="E189" t="b">
        <v>1</v>
      </c>
    </row>
    <row r="190" spans="1:5">
      <c r="A190" t="s">
        <v>644</v>
      </c>
      <c r="B190" t="s">
        <v>645</v>
      </c>
      <c r="E190" t="b">
        <v>1</v>
      </c>
    </row>
    <row r="191" spans="1:5">
      <c r="A191" t="s">
        <v>646</v>
      </c>
      <c r="B191" t="s">
        <v>647</v>
      </c>
      <c r="E191" t="b">
        <v>1</v>
      </c>
    </row>
    <row r="192" spans="1:5">
      <c r="A192" t="s">
        <v>648</v>
      </c>
      <c r="B192" t="s">
        <v>649</v>
      </c>
      <c r="E192" t="b">
        <v>1</v>
      </c>
    </row>
    <row r="193" spans="1:5">
      <c r="A193" t="s">
        <v>650</v>
      </c>
      <c r="B193" t="s">
        <v>651</v>
      </c>
      <c r="E193" t="b">
        <v>1</v>
      </c>
    </row>
    <row r="194" spans="1:5">
      <c r="A194" t="s">
        <v>652</v>
      </c>
      <c r="B194" t="s">
        <v>653</v>
      </c>
      <c r="E194" t="b">
        <v>1</v>
      </c>
    </row>
    <row r="195" spans="1:5">
      <c r="A195" t="s">
        <v>654</v>
      </c>
      <c r="B195" t="s">
        <v>655</v>
      </c>
      <c r="E195" t="b">
        <v>1</v>
      </c>
    </row>
    <row r="196" spans="1:5">
      <c r="A196" t="s">
        <v>656</v>
      </c>
      <c r="B196" t="s">
        <v>657</v>
      </c>
      <c r="E196" t="b">
        <v>1</v>
      </c>
    </row>
    <row r="197" spans="1:5">
      <c r="A197" t="s">
        <v>658</v>
      </c>
      <c r="B197" t="s">
        <v>659</v>
      </c>
      <c r="E197" t="b">
        <v>1</v>
      </c>
    </row>
    <row r="198" spans="1:5">
      <c r="A198" t="s">
        <v>660</v>
      </c>
      <c r="B198" t="s">
        <v>661</v>
      </c>
      <c r="E198" t="b">
        <v>1</v>
      </c>
    </row>
    <row r="199" spans="1:5">
      <c r="A199" t="s">
        <v>662</v>
      </c>
      <c r="B199" t="s">
        <v>663</v>
      </c>
      <c r="E199" t="b">
        <v>1</v>
      </c>
    </row>
    <row r="200" spans="1:5">
      <c r="A200" t="s">
        <v>664</v>
      </c>
      <c r="B200" t="s">
        <v>665</v>
      </c>
      <c r="E200" t="b">
        <v>1</v>
      </c>
    </row>
    <row r="201" spans="1:5">
      <c r="A201" t="s">
        <v>666</v>
      </c>
      <c r="B201" t="s">
        <v>667</v>
      </c>
      <c r="E201" t="b">
        <v>1</v>
      </c>
    </row>
    <row r="202" spans="1:5">
      <c r="A202" t="s">
        <v>668</v>
      </c>
      <c r="B202" t="s">
        <v>669</v>
      </c>
      <c r="E202" t="b">
        <v>1</v>
      </c>
    </row>
    <row r="203" spans="1:5">
      <c r="A203" t="s">
        <v>670</v>
      </c>
      <c r="B203" t="s">
        <v>671</v>
      </c>
      <c r="E203" t="b">
        <v>1</v>
      </c>
    </row>
    <row r="204" spans="1:5">
      <c r="A204" t="s">
        <v>672</v>
      </c>
      <c r="B204" t="s">
        <v>673</v>
      </c>
      <c r="E204" t="b">
        <v>1</v>
      </c>
    </row>
    <row r="205" spans="1:5">
      <c r="A205" t="s">
        <v>674</v>
      </c>
      <c r="B205" t="s">
        <v>675</v>
      </c>
      <c r="E205" t="b">
        <v>1</v>
      </c>
    </row>
    <row r="206" spans="1:5">
      <c r="A206" t="s">
        <v>676</v>
      </c>
      <c r="B206" t="s">
        <v>677</v>
      </c>
      <c r="E206" t="b">
        <v>1</v>
      </c>
    </row>
    <row r="207" spans="1:5">
      <c r="A207" t="s">
        <v>678</v>
      </c>
      <c r="B207" t="s">
        <v>679</v>
      </c>
      <c r="E207" t="b">
        <v>1</v>
      </c>
    </row>
    <row r="208" spans="1:5">
      <c r="A208" t="s">
        <v>680</v>
      </c>
      <c r="B208" t="s">
        <v>681</v>
      </c>
      <c r="E208" t="b">
        <v>1</v>
      </c>
    </row>
    <row r="209" spans="1:5">
      <c r="A209" t="s">
        <v>682</v>
      </c>
      <c r="B209" t="s">
        <v>683</v>
      </c>
      <c r="E209" t="b">
        <v>1</v>
      </c>
    </row>
    <row r="210" spans="1:5">
      <c r="A210" t="s">
        <v>684</v>
      </c>
      <c r="B210" t="s">
        <v>685</v>
      </c>
      <c r="E210" t="b">
        <v>1</v>
      </c>
    </row>
    <row r="211" spans="1:5">
      <c r="A211" t="s">
        <v>686</v>
      </c>
      <c r="B211" t="s">
        <v>687</v>
      </c>
      <c r="E211" t="b">
        <v>1</v>
      </c>
    </row>
    <row r="212" spans="1:5">
      <c r="A212" t="s">
        <v>688</v>
      </c>
      <c r="B212" t="s">
        <v>689</v>
      </c>
      <c r="E212" t="b">
        <v>1</v>
      </c>
    </row>
    <row r="213" spans="1:5">
      <c r="A213" t="s">
        <v>690</v>
      </c>
      <c r="B213" t="s">
        <v>691</v>
      </c>
      <c r="E213" t="b">
        <v>1</v>
      </c>
    </row>
    <row r="214" spans="1:5">
      <c r="A214" t="s">
        <v>692</v>
      </c>
      <c r="B214" t="s">
        <v>693</v>
      </c>
      <c r="E214" t="b">
        <v>1</v>
      </c>
    </row>
    <row r="215" spans="1:5">
      <c r="A215" t="s">
        <v>694</v>
      </c>
      <c r="B215" t="s">
        <v>695</v>
      </c>
      <c r="E215" t="b">
        <v>1</v>
      </c>
    </row>
    <row r="216" spans="1:5">
      <c r="A216" t="s">
        <v>696</v>
      </c>
      <c r="B216" t="s">
        <v>697</v>
      </c>
      <c r="E216" t="b">
        <v>1</v>
      </c>
    </row>
    <row r="217" spans="1:5">
      <c r="A217" t="s">
        <v>698</v>
      </c>
      <c r="B217" t="s">
        <v>699</v>
      </c>
      <c r="E217" t="b">
        <v>1</v>
      </c>
    </row>
    <row r="218" spans="1:5">
      <c r="A218" t="s">
        <v>700</v>
      </c>
      <c r="B218" t="s">
        <v>701</v>
      </c>
      <c r="E218" t="b">
        <v>1</v>
      </c>
    </row>
    <row r="219" spans="1:5">
      <c r="A219" t="s">
        <v>702</v>
      </c>
      <c r="B219" t="s">
        <v>703</v>
      </c>
      <c r="E219" t="b">
        <v>1</v>
      </c>
    </row>
    <row r="220" spans="1:5">
      <c r="A220" t="s">
        <v>704</v>
      </c>
      <c r="B220" t="s">
        <v>705</v>
      </c>
      <c r="E220" t="b">
        <v>1</v>
      </c>
    </row>
    <row r="221" spans="1:5">
      <c r="A221" t="s">
        <v>706</v>
      </c>
      <c r="B221" t="s">
        <v>707</v>
      </c>
      <c r="E221" t="b">
        <v>1</v>
      </c>
    </row>
    <row r="222" spans="1:5">
      <c r="A222" t="s">
        <v>708</v>
      </c>
      <c r="B222" t="s">
        <v>709</v>
      </c>
      <c r="E222" t="b">
        <v>1</v>
      </c>
    </row>
    <row r="223" spans="1:5">
      <c r="A223" t="s">
        <v>710</v>
      </c>
      <c r="B223" t="s">
        <v>711</v>
      </c>
      <c r="E223" t="b">
        <v>1</v>
      </c>
    </row>
    <row r="224" spans="1:5">
      <c r="A224" t="s">
        <v>712</v>
      </c>
      <c r="B224" t="s">
        <v>713</v>
      </c>
      <c r="E224" t="b">
        <v>1</v>
      </c>
    </row>
    <row r="225" spans="1:5">
      <c r="A225" t="s">
        <v>714</v>
      </c>
      <c r="B225" t="s">
        <v>715</v>
      </c>
      <c r="E225" t="b">
        <v>1</v>
      </c>
    </row>
    <row r="226" spans="1:5">
      <c r="A226" t="s">
        <v>716</v>
      </c>
      <c r="B226" t="s">
        <v>717</v>
      </c>
      <c r="E226" t="b">
        <v>1</v>
      </c>
    </row>
    <row r="227" spans="1:5">
      <c r="A227" t="s">
        <v>718</v>
      </c>
      <c r="B227" t="s">
        <v>719</v>
      </c>
      <c r="E227" t="b">
        <v>1</v>
      </c>
    </row>
    <row r="228" spans="1:5">
      <c r="A228" t="s">
        <v>720</v>
      </c>
      <c r="B228" t="s">
        <v>721</v>
      </c>
      <c r="E228" t="b">
        <v>1</v>
      </c>
    </row>
    <row r="229" spans="1:5">
      <c r="A229" t="s">
        <v>722</v>
      </c>
      <c r="B229" t="s">
        <v>723</v>
      </c>
      <c r="E229" t="b">
        <v>1</v>
      </c>
    </row>
    <row r="230" spans="1:5">
      <c r="A230" t="s">
        <v>724</v>
      </c>
      <c r="B230" t="s">
        <v>725</v>
      </c>
      <c r="E230" t="b">
        <v>1</v>
      </c>
    </row>
    <row r="231" spans="1:5">
      <c r="A231" t="s">
        <v>726</v>
      </c>
      <c r="B231" t="s">
        <v>727</v>
      </c>
      <c r="E231" t="b">
        <v>1</v>
      </c>
    </row>
    <row r="232" spans="1:5">
      <c r="A232" t="s">
        <v>728</v>
      </c>
      <c r="B232" t="s">
        <v>729</v>
      </c>
      <c r="E232" t="b">
        <v>1</v>
      </c>
    </row>
    <row r="233" spans="1:5">
      <c r="A233" t="s">
        <v>730</v>
      </c>
      <c r="B233" t="s">
        <v>731</v>
      </c>
      <c r="E233" t="b">
        <v>1</v>
      </c>
    </row>
    <row r="234" spans="1:5">
      <c r="A234" t="s">
        <v>732</v>
      </c>
      <c r="B234" t="s">
        <v>733</v>
      </c>
      <c r="E234" t="b">
        <v>1</v>
      </c>
    </row>
    <row r="235" spans="1:5">
      <c r="A235" t="s">
        <v>734</v>
      </c>
      <c r="B235" t="s">
        <v>735</v>
      </c>
      <c r="E235" t="b">
        <v>1</v>
      </c>
    </row>
    <row r="236" spans="1:5">
      <c r="A236" t="s">
        <v>736</v>
      </c>
      <c r="B236" t="s">
        <v>737</v>
      </c>
      <c r="E236" t="b">
        <v>1</v>
      </c>
    </row>
    <row r="237" spans="1:5">
      <c r="A237" t="s">
        <v>738</v>
      </c>
      <c r="B237" t="s">
        <v>739</v>
      </c>
      <c r="E237" t="b">
        <v>1</v>
      </c>
    </row>
    <row r="238" spans="1:5">
      <c r="A238" t="s">
        <v>740</v>
      </c>
      <c r="B238" t="s">
        <v>741</v>
      </c>
      <c r="E238" t="b">
        <v>1</v>
      </c>
    </row>
    <row r="239" spans="1:5">
      <c r="A239" t="s">
        <v>742</v>
      </c>
      <c r="B239" t="s">
        <v>743</v>
      </c>
      <c r="E239" t="b">
        <v>1</v>
      </c>
    </row>
    <row r="240" spans="1:5">
      <c r="A240" t="s">
        <v>744</v>
      </c>
      <c r="B240" t="s">
        <v>745</v>
      </c>
      <c r="E240" t="b">
        <v>1</v>
      </c>
    </row>
    <row r="241" spans="1:5">
      <c r="A241" t="s">
        <v>746</v>
      </c>
      <c r="B241" t="s">
        <v>747</v>
      </c>
      <c r="E241" t="b">
        <v>1</v>
      </c>
    </row>
    <row r="242" spans="1:5">
      <c r="A242" t="s">
        <v>748</v>
      </c>
      <c r="B242" t="s">
        <v>749</v>
      </c>
      <c r="E242" t="b">
        <v>1</v>
      </c>
    </row>
    <row r="243" spans="1:5">
      <c r="A243" t="s">
        <v>750</v>
      </c>
      <c r="B243" t="s">
        <v>751</v>
      </c>
      <c r="E243" t="b">
        <v>1</v>
      </c>
    </row>
    <row r="244" spans="1:5">
      <c r="A244" t="s">
        <v>752</v>
      </c>
      <c r="B244" t="s">
        <v>753</v>
      </c>
      <c r="E244" t="b">
        <v>1</v>
      </c>
    </row>
    <row r="245" spans="1:5">
      <c r="A245" t="s">
        <v>754</v>
      </c>
      <c r="B245" t="s">
        <v>755</v>
      </c>
      <c r="E245" t="b">
        <v>1</v>
      </c>
    </row>
    <row r="246" spans="1:5">
      <c r="A246" t="s">
        <v>756</v>
      </c>
      <c r="B246" t="s">
        <v>757</v>
      </c>
      <c r="E246" t="b">
        <v>1</v>
      </c>
    </row>
    <row r="247" spans="1:5">
      <c r="A247" t="s">
        <v>758</v>
      </c>
      <c r="B247" t="s">
        <v>759</v>
      </c>
      <c r="E247" t="b">
        <v>1</v>
      </c>
    </row>
    <row r="248" spans="1:5">
      <c r="A248" t="s">
        <v>760</v>
      </c>
      <c r="B248" t="s">
        <v>761</v>
      </c>
      <c r="E248" t="b">
        <v>1</v>
      </c>
    </row>
    <row r="249" spans="1:5">
      <c r="A249" t="s">
        <v>762</v>
      </c>
      <c r="B249" t="s">
        <v>763</v>
      </c>
      <c r="E249" t="b">
        <v>1</v>
      </c>
    </row>
    <row r="250" spans="1:5">
      <c r="A250" t="s">
        <v>764</v>
      </c>
      <c r="B250" t="s">
        <v>765</v>
      </c>
      <c r="E250" t="b">
        <v>1</v>
      </c>
    </row>
    <row r="251" spans="1:5">
      <c r="A251" t="s">
        <v>766</v>
      </c>
      <c r="B251" t="s">
        <v>767</v>
      </c>
      <c r="E251" t="b">
        <v>1</v>
      </c>
    </row>
    <row r="252" spans="1:5">
      <c r="A252" t="s">
        <v>768</v>
      </c>
      <c r="B252" t="s">
        <v>769</v>
      </c>
      <c r="E252" t="b">
        <v>1</v>
      </c>
    </row>
    <row r="253" spans="1:5">
      <c r="A253" t="s">
        <v>770</v>
      </c>
      <c r="B253" t="s">
        <v>771</v>
      </c>
      <c r="E253" t="b">
        <v>1</v>
      </c>
    </row>
    <row r="254" spans="1:5">
      <c r="A254" t="s">
        <v>772</v>
      </c>
      <c r="B254" t="s">
        <v>773</v>
      </c>
      <c r="E254" t="b">
        <v>1</v>
      </c>
    </row>
    <row r="255" spans="1:5">
      <c r="A255" t="s">
        <v>774</v>
      </c>
      <c r="B255" t="s">
        <v>775</v>
      </c>
      <c r="E255" t="b">
        <v>1</v>
      </c>
    </row>
    <row r="256" spans="1:5">
      <c r="A256" t="s">
        <v>776</v>
      </c>
      <c r="B256" t="s">
        <v>777</v>
      </c>
      <c r="E256" t="b">
        <v>1</v>
      </c>
    </row>
    <row r="257" spans="1:5">
      <c r="A257" t="s">
        <v>778</v>
      </c>
      <c r="B257" t="s">
        <v>779</v>
      </c>
      <c r="E257" t="b">
        <v>1</v>
      </c>
    </row>
    <row r="258" spans="1:5">
      <c r="A258" t="s">
        <v>780</v>
      </c>
      <c r="B258" t="s">
        <v>781</v>
      </c>
      <c r="E258" t="b">
        <v>1</v>
      </c>
    </row>
    <row r="259" spans="1:5">
      <c r="A259" t="s">
        <v>782</v>
      </c>
      <c r="B259" t="s">
        <v>783</v>
      </c>
      <c r="E259" t="b">
        <v>1</v>
      </c>
    </row>
    <row r="260" spans="1:5">
      <c r="A260" t="s">
        <v>784</v>
      </c>
      <c r="B260" t="s">
        <v>785</v>
      </c>
      <c r="E260" t="b">
        <v>1</v>
      </c>
    </row>
    <row r="261" spans="1:5">
      <c r="A261" t="s">
        <v>786</v>
      </c>
      <c r="B261" t="s">
        <v>787</v>
      </c>
      <c r="E261" t="b">
        <v>1</v>
      </c>
    </row>
    <row r="262" spans="1:5">
      <c r="A262" t="s">
        <v>788</v>
      </c>
      <c r="B262" t="s">
        <v>789</v>
      </c>
      <c r="E262" t="b">
        <v>1</v>
      </c>
    </row>
    <row r="263" spans="1:5">
      <c r="A263" t="s">
        <v>790</v>
      </c>
      <c r="B263" t="s">
        <v>791</v>
      </c>
      <c r="E263" t="b">
        <v>1</v>
      </c>
    </row>
    <row r="264" spans="1:5">
      <c r="A264" t="s">
        <v>792</v>
      </c>
      <c r="B264" t="s">
        <v>793</v>
      </c>
      <c r="E264" t="b">
        <v>1</v>
      </c>
    </row>
    <row r="265" spans="1:5">
      <c r="A265" t="s">
        <v>794</v>
      </c>
      <c r="B265" t="s">
        <v>795</v>
      </c>
      <c r="E265" t="b">
        <v>1</v>
      </c>
    </row>
    <row r="266" spans="1:5">
      <c r="A266" t="s">
        <v>796</v>
      </c>
      <c r="B266" t="s">
        <v>797</v>
      </c>
      <c r="E266" t="b">
        <v>1</v>
      </c>
    </row>
    <row r="267" spans="1:5">
      <c r="A267" t="s">
        <v>798</v>
      </c>
      <c r="B267" t="s">
        <v>799</v>
      </c>
      <c r="E267" t="b">
        <v>1</v>
      </c>
    </row>
    <row r="268" spans="1:5">
      <c r="A268" t="s">
        <v>800</v>
      </c>
      <c r="B268" t="s">
        <v>801</v>
      </c>
      <c r="E268" t="b">
        <v>1</v>
      </c>
    </row>
    <row r="269" spans="1:5">
      <c r="A269" t="s">
        <v>802</v>
      </c>
      <c r="B269" t="s">
        <v>803</v>
      </c>
      <c r="E269" t="b">
        <v>1</v>
      </c>
    </row>
    <row r="270" spans="1:5">
      <c r="A270" t="s">
        <v>804</v>
      </c>
      <c r="B270" t="s">
        <v>805</v>
      </c>
      <c r="E270" t="b">
        <v>1</v>
      </c>
    </row>
    <row r="271" spans="1:5">
      <c r="A271" t="s">
        <v>806</v>
      </c>
      <c r="B271" t="s">
        <v>807</v>
      </c>
      <c r="E271" t="b">
        <v>1</v>
      </c>
    </row>
    <row r="272" spans="1:5">
      <c r="A272" t="s">
        <v>808</v>
      </c>
      <c r="B272" t="s">
        <v>809</v>
      </c>
      <c r="E272" t="b">
        <v>1</v>
      </c>
    </row>
    <row r="273" spans="1:5">
      <c r="A273" t="s">
        <v>810</v>
      </c>
      <c r="B273" t="s">
        <v>811</v>
      </c>
      <c r="E273" t="b">
        <v>1</v>
      </c>
    </row>
    <row r="274" spans="1:5">
      <c r="A274" t="s">
        <v>812</v>
      </c>
      <c r="B274" t="s">
        <v>813</v>
      </c>
      <c r="E274" t="b">
        <v>1</v>
      </c>
    </row>
    <row r="275" spans="1:5">
      <c r="A275" t="s">
        <v>814</v>
      </c>
      <c r="B275" t="s">
        <v>815</v>
      </c>
      <c r="E275" t="b">
        <v>1</v>
      </c>
    </row>
    <row r="276" spans="1:5">
      <c r="A276" t="s">
        <v>816</v>
      </c>
      <c r="B276" t="s">
        <v>817</v>
      </c>
      <c r="E276" t="b">
        <v>1</v>
      </c>
    </row>
    <row r="277" spans="1:5">
      <c r="A277" t="s">
        <v>818</v>
      </c>
      <c r="B277" t="s">
        <v>819</v>
      </c>
      <c r="E277" t="b">
        <v>1</v>
      </c>
    </row>
    <row r="278" spans="1:5">
      <c r="A278" t="s">
        <v>820</v>
      </c>
      <c r="B278" t="s">
        <v>821</v>
      </c>
      <c r="E278" t="b">
        <v>1</v>
      </c>
    </row>
    <row r="279" spans="1:5">
      <c r="A279" t="s">
        <v>822</v>
      </c>
      <c r="B279" t="s">
        <v>823</v>
      </c>
      <c r="E279" t="b">
        <v>1</v>
      </c>
    </row>
    <row r="280" spans="1:5">
      <c r="A280" t="s">
        <v>824</v>
      </c>
      <c r="B280" t="s">
        <v>825</v>
      </c>
      <c r="E280" t="b">
        <v>1</v>
      </c>
    </row>
    <row r="281" spans="1:5">
      <c r="A281" t="s">
        <v>826</v>
      </c>
      <c r="B281" t="s">
        <v>827</v>
      </c>
      <c r="E281" t="b">
        <v>1</v>
      </c>
    </row>
    <row r="282" spans="1:5">
      <c r="A282" t="s">
        <v>828</v>
      </c>
      <c r="B282" t="s">
        <v>829</v>
      </c>
      <c r="E282" t="b">
        <v>1</v>
      </c>
    </row>
    <row r="283" spans="1:5">
      <c r="A283" t="s">
        <v>830</v>
      </c>
      <c r="B283" t="s">
        <v>831</v>
      </c>
      <c r="E283" t="b">
        <v>1</v>
      </c>
    </row>
    <row r="284" spans="1:5">
      <c r="A284" t="s">
        <v>832</v>
      </c>
      <c r="B284" t="s">
        <v>833</v>
      </c>
      <c r="E284" t="b">
        <v>1</v>
      </c>
    </row>
    <row r="285" spans="1:5">
      <c r="A285" t="s">
        <v>834</v>
      </c>
      <c r="B285" t="s">
        <v>835</v>
      </c>
      <c r="E285" t="b">
        <v>1</v>
      </c>
    </row>
    <row r="286" spans="1:5">
      <c r="A286" t="s">
        <v>836</v>
      </c>
      <c r="B286" t="s">
        <v>837</v>
      </c>
      <c r="E286" t="b">
        <v>1</v>
      </c>
    </row>
    <row r="287" spans="1:5">
      <c r="A287" t="s">
        <v>838</v>
      </c>
      <c r="B287" t="s">
        <v>839</v>
      </c>
      <c r="E287" t="b">
        <v>1</v>
      </c>
    </row>
    <row r="288" spans="1:5">
      <c r="A288" t="s">
        <v>840</v>
      </c>
      <c r="B288" t="s">
        <v>841</v>
      </c>
      <c r="E288" t="b">
        <v>1</v>
      </c>
    </row>
    <row r="289" spans="1:5">
      <c r="A289" t="s">
        <v>842</v>
      </c>
      <c r="B289" t="s">
        <v>843</v>
      </c>
      <c r="E289" t="b">
        <v>1</v>
      </c>
    </row>
    <row r="290" spans="1:5">
      <c r="A290" t="s">
        <v>844</v>
      </c>
      <c r="B290" t="s">
        <v>845</v>
      </c>
      <c r="E290" t="b">
        <v>1</v>
      </c>
    </row>
    <row r="291" spans="1:5">
      <c r="A291" t="s">
        <v>846</v>
      </c>
      <c r="B291" t="s">
        <v>847</v>
      </c>
      <c r="E291" t="b">
        <v>1</v>
      </c>
    </row>
    <row r="292" spans="1:5">
      <c r="A292" t="s">
        <v>848</v>
      </c>
      <c r="B292" t="s">
        <v>849</v>
      </c>
      <c r="E292" t="b">
        <v>1</v>
      </c>
    </row>
    <row r="293" spans="1:5">
      <c r="A293" t="s">
        <v>850</v>
      </c>
      <c r="B293" t="s">
        <v>851</v>
      </c>
      <c r="E293" t="b">
        <v>1</v>
      </c>
    </row>
    <row r="294" spans="1:5">
      <c r="A294" t="s">
        <v>852</v>
      </c>
      <c r="B294" t="s">
        <v>853</v>
      </c>
      <c r="E294" t="b">
        <v>1</v>
      </c>
    </row>
    <row r="295" spans="1:5">
      <c r="A295" t="s">
        <v>854</v>
      </c>
      <c r="B295" t="s">
        <v>855</v>
      </c>
      <c r="E295" t="b">
        <v>1</v>
      </c>
    </row>
    <row r="296" spans="1:5">
      <c r="A296" t="s">
        <v>856</v>
      </c>
      <c r="B296" t="s">
        <v>857</v>
      </c>
      <c r="E296" t="b">
        <v>1</v>
      </c>
    </row>
    <row r="297" spans="1:5">
      <c r="A297" t="s">
        <v>858</v>
      </c>
      <c r="B297" t="s">
        <v>859</v>
      </c>
      <c r="E297" t="b">
        <v>1</v>
      </c>
    </row>
    <row r="298" spans="1:5">
      <c r="A298" t="s">
        <v>860</v>
      </c>
      <c r="B298" t="s">
        <v>861</v>
      </c>
      <c r="E298" t="b">
        <v>1</v>
      </c>
    </row>
    <row r="299" spans="1:5">
      <c r="A299" t="s">
        <v>862</v>
      </c>
      <c r="B299" t="s">
        <v>863</v>
      </c>
      <c r="E299" t="b">
        <v>1</v>
      </c>
    </row>
    <row r="300" spans="1:5">
      <c r="A300" t="s">
        <v>864</v>
      </c>
      <c r="B300" t="s">
        <v>865</v>
      </c>
      <c r="E300" t="b">
        <v>1</v>
      </c>
    </row>
    <row r="301" spans="1:5">
      <c r="A301" t="s">
        <v>866</v>
      </c>
      <c r="B301" t="s">
        <v>867</v>
      </c>
      <c r="E301" t="b">
        <v>1</v>
      </c>
    </row>
    <row r="302" spans="1:5">
      <c r="A302" t="s">
        <v>868</v>
      </c>
      <c r="B302" t="s">
        <v>869</v>
      </c>
      <c r="E302" t="b">
        <v>1</v>
      </c>
    </row>
    <row r="303" spans="1:5">
      <c r="A303" t="s">
        <v>870</v>
      </c>
      <c r="B303" t="s">
        <v>871</v>
      </c>
      <c r="E303" t="b">
        <v>1</v>
      </c>
    </row>
    <row r="304" spans="1:5">
      <c r="A304" t="s">
        <v>872</v>
      </c>
      <c r="B304" t="s">
        <v>873</v>
      </c>
      <c r="E304" t="b">
        <v>1</v>
      </c>
    </row>
    <row r="305" spans="1:5">
      <c r="A305" t="s">
        <v>874</v>
      </c>
      <c r="B305" t="s">
        <v>875</v>
      </c>
      <c r="E305" t="b">
        <v>1</v>
      </c>
    </row>
    <row r="306" spans="1:5">
      <c r="A306" t="s">
        <v>876</v>
      </c>
      <c r="B306" t="s">
        <v>877</v>
      </c>
      <c r="E306" t="b">
        <v>1</v>
      </c>
    </row>
    <row r="307" spans="1:5">
      <c r="A307" t="s">
        <v>878</v>
      </c>
      <c r="B307" t="s">
        <v>879</v>
      </c>
      <c r="E307" t="b">
        <v>1</v>
      </c>
    </row>
    <row r="308" spans="1:5">
      <c r="A308" t="s">
        <v>880</v>
      </c>
      <c r="B308" t="s">
        <v>881</v>
      </c>
      <c r="E308" t="b">
        <v>1</v>
      </c>
    </row>
    <row r="309" spans="1:5">
      <c r="A309" t="s">
        <v>882</v>
      </c>
      <c r="B309" t="s">
        <v>883</v>
      </c>
      <c r="E309" t="b">
        <v>1</v>
      </c>
    </row>
    <row r="310" spans="1:5">
      <c r="A310" t="s">
        <v>884</v>
      </c>
      <c r="B310" t="s">
        <v>885</v>
      </c>
      <c r="E310" t="b">
        <v>1</v>
      </c>
    </row>
    <row r="311" spans="1:5">
      <c r="A311" t="s">
        <v>886</v>
      </c>
      <c r="B311" t="s">
        <v>887</v>
      </c>
      <c r="E311" t="b">
        <v>1</v>
      </c>
    </row>
    <row r="312" spans="1:5">
      <c r="A312" t="s">
        <v>888</v>
      </c>
      <c r="B312" t="s">
        <v>889</v>
      </c>
      <c r="E312" t="b">
        <v>1</v>
      </c>
    </row>
    <row r="313" spans="1:5">
      <c r="A313" t="s">
        <v>890</v>
      </c>
      <c r="B313" t="s">
        <v>891</v>
      </c>
      <c r="E313" t="b">
        <v>1</v>
      </c>
    </row>
    <row r="314" spans="1:5">
      <c r="A314" t="s">
        <v>892</v>
      </c>
      <c r="B314" t="s">
        <v>893</v>
      </c>
      <c r="E314" t="b">
        <v>1</v>
      </c>
    </row>
    <row r="315" spans="1:5">
      <c r="A315" t="s">
        <v>894</v>
      </c>
      <c r="B315" t="s">
        <v>895</v>
      </c>
      <c r="E315" t="b">
        <v>1</v>
      </c>
    </row>
    <row r="316" spans="1:5">
      <c r="A316" t="s">
        <v>896</v>
      </c>
      <c r="B316" t="s">
        <v>897</v>
      </c>
      <c r="E316" t="b">
        <v>1</v>
      </c>
    </row>
    <row r="317" spans="1:5">
      <c r="A317" t="s">
        <v>898</v>
      </c>
      <c r="B317" t="s">
        <v>899</v>
      </c>
      <c r="E317" t="b">
        <v>1</v>
      </c>
    </row>
    <row r="318" spans="1:5">
      <c r="A318" t="s">
        <v>900</v>
      </c>
      <c r="B318" t="s">
        <v>901</v>
      </c>
      <c r="E318" t="b">
        <v>1</v>
      </c>
    </row>
    <row r="319" spans="1:5">
      <c r="A319" t="s">
        <v>902</v>
      </c>
      <c r="B319" t="s">
        <v>903</v>
      </c>
      <c r="E319" t="b">
        <v>1</v>
      </c>
    </row>
    <row r="320" spans="1:5">
      <c r="A320" t="s">
        <v>904</v>
      </c>
      <c r="B320" t="s">
        <v>905</v>
      </c>
      <c r="E320" t="b">
        <v>1</v>
      </c>
    </row>
    <row r="321" spans="1:5">
      <c r="A321" t="s">
        <v>906</v>
      </c>
      <c r="B321" t="s">
        <v>907</v>
      </c>
      <c r="E321" t="b">
        <v>1</v>
      </c>
    </row>
    <row r="322" spans="1:5">
      <c r="A322" t="s">
        <v>908</v>
      </c>
      <c r="B322" t="s">
        <v>909</v>
      </c>
      <c r="E322" t="b">
        <v>1</v>
      </c>
    </row>
    <row r="323" spans="1:5">
      <c r="A323" t="s">
        <v>910</v>
      </c>
      <c r="B323" t="s">
        <v>911</v>
      </c>
      <c r="E323" t="b">
        <v>1</v>
      </c>
    </row>
    <row r="324" spans="1:5">
      <c r="A324" t="s">
        <v>912</v>
      </c>
      <c r="B324" t="s">
        <v>913</v>
      </c>
      <c r="E324" t="b">
        <v>1</v>
      </c>
    </row>
    <row r="325" spans="1:5">
      <c r="A325" t="s">
        <v>914</v>
      </c>
      <c r="B325" t="s">
        <v>915</v>
      </c>
      <c r="E325" t="b">
        <v>1</v>
      </c>
    </row>
    <row r="326" spans="1:5">
      <c r="A326" t="s">
        <v>916</v>
      </c>
      <c r="B326" t="s">
        <v>917</v>
      </c>
      <c r="E326" t="b">
        <v>1</v>
      </c>
    </row>
    <row r="327" spans="1:5">
      <c r="A327" t="s">
        <v>918</v>
      </c>
      <c r="B327" t="s">
        <v>919</v>
      </c>
      <c r="E327" t="b">
        <v>1</v>
      </c>
    </row>
    <row r="328" spans="1:5">
      <c r="A328" t="s">
        <v>920</v>
      </c>
      <c r="B328" t="s">
        <v>921</v>
      </c>
      <c r="E328" t="b">
        <v>1</v>
      </c>
    </row>
    <row r="329" spans="1:5">
      <c r="A329" t="s">
        <v>922</v>
      </c>
      <c r="B329" t="s">
        <v>923</v>
      </c>
      <c r="E329" t="b">
        <v>1</v>
      </c>
    </row>
    <row r="330" spans="1:5">
      <c r="A330" t="s">
        <v>924</v>
      </c>
      <c r="B330" t="s">
        <v>925</v>
      </c>
      <c r="E330" t="b">
        <v>1</v>
      </c>
    </row>
    <row r="331" spans="1:5">
      <c r="A331" t="s">
        <v>926</v>
      </c>
      <c r="B331" t="s">
        <v>927</v>
      </c>
      <c r="E331" t="b">
        <v>1</v>
      </c>
    </row>
    <row r="332" spans="1:5">
      <c r="A332" t="s">
        <v>928</v>
      </c>
      <c r="B332" t="s">
        <v>929</v>
      </c>
      <c r="E332" t="b">
        <v>1</v>
      </c>
    </row>
    <row r="333" spans="1:5">
      <c r="A333" t="s">
        <v>930</v>
      </c>
      <c r="B333" t="s">
        <v>931</v>
      </c>
      <c r="E333" t="b">
        <v>1</v>
      </c>
    </row>
    <row r="334" spans="1:5">
      <c r="A334" t="s">
        <v>932</v>
      </c>
      <c r="B334" t="s">
        <v>933</v>
      </c>
      <c r="E334" t="b">
        <v>1</v>
      </c>
    </row>
    <row r="335" spans="1:5">
      <c r="A335" t="s">
        <v>934</v>
      </c>
      <c r="B335" t="s">
        <v>935</v>
      </c>
      <c r="E335" t="b">
        <v>1</v>
      </c>
    </row>
    <row r="336" spans="1:5">
      <c r="A336" t="s">
        <v>936</v>
      </c>
      <c r="B336" t="s">
        <v>937</v>
      </c>
      <c r="E336" t="b">
        <v>1</v>
      </c>
    </row>
    <row r="337" spans="1:5">
      <c r="A337" t="s">
        <v>938</v>
      </c>
      <c r="B337" t="s">
        <v>939</v>
      </c>
      <c r="E337" t="b">
        <v>1</v>
      </c>
    </row>
    <row r="338" spans="1:5">
      <c r="A338" t="s">
        <v>940</v>
      </c>
      <c r="B338" t="s">
        <v>941</v>
      </c>
      <c r="E338" t="b">
        <v>1</v>
      </c>
    </row>
    <row r="339" spans="1:5">
      <c r="A339" t="s">
        <v>942</v>
      </c>
      <c r="B339" t="s">
        <v>943</v>
      </c>
      <c r="E339" t="b">
        <v>1</v>
      </c>
    </row>
    <row r="340" spans="1:5">
      <c r="A340" t="s">
        <v>944</v>
      </c>
      <c r="B340" t="s">
        <v>945</v>
      </c>
      <c r="E340" t="b">
        <v>1</v>
      </c>
    </row>
    <row r="341" spans="1:5">
      <c r="A341" t="s">
        <v>946</v>
      </c>
      <c r="B341" t="s">
        <v>947</v>
      </c>
      <c r="E341" t="b">
        <v>1</v>
      </c>
    </row>
    <row r="342" spans="1:5">
      <c r="A342" t="s">
        <v>948</v>
      </c>
      <c r="B342" t="s">
        <v>949</v>
      </c>
      <c r="E342" t="b">
        <v>1</v>
      </c>
    </row>
    <row r="343" spans="1:5">
      <c r="A343" t="s">
        <v>950</v>
      </c>
      <c r="B343" t="s">
        <v>951</v>
      </c>
      <c r="E343" t="b">
        <v>1</v>
      </c>
    </row>
    <row r="344" spans="1:5">
      <c r="A344" t="s">
        <v>952</v>
      </c>
      <c r="B344" t="s">
        <v>953</v>
      </c>
      <c r="E344" t="b">
        <v>1</v>
      </c>
    </row>
    <row r="345" spans="1:5">
      <c r="A345" t="s">
        <v>954</v>
      </c>
      <c r="B345" t="s">
        <v>955</v>
      </c>
      <c r="E345" t="b">
        <v>1</v>
      </c>
    </row>
    <row r="346" spans="1:5">
      <c r="A346" t="s">
        <v>956</v>
      </c>
      <c r="B346" t="s">
        <v>957</v>
      </c>
      <c r="E346" t="b">
        <v>1</v>
      </c>
    </row>
    <row r="347" spans="1:5">
      <c r="A347" t="s">
        <v>958</v>
      </c>
      <c r="B347" t="s">
        <v>959</v>
      </c>
      <c r="E347" t="b">
        <v>1</v>
      </c>
    </row>
    <row r="348" spans="1:5">
      <c r="A348" t="s">
        <v>960</v>
      </c>
      <c r="B348" t="s">
        <v>961</v>
      </c>
      <c r="E348" t="b">
        <v>1</v>
      </c>
    </row>
    <row r="349" spans="1:5">
      <c r="A349" t="s">
        <v>962</v>
      </c>
      <c r="B349" t="s">
        <v>963</v>
      </c>
      <c r="E349" t="b">
        <v>1</v>
      </c>
    </row>
    <row r="350" spans="1:5">
      <c r="A350" t="s">
        <v>964</v>
      </c>
      <c r="B350" t="s">
        <v>965</v>
      </c>
      <c r="E350" t="b">
        <v>1</v>
      </c>
    </row>
    <row r="351" spans="1:5">
      <c r="A351" t="s">
        <v>966</v>
      </c>
      <c r="B351" t="s">
        <v>967</v>
      </c>
      <c r="E351" t="b">
        <v>1</v>
      </c>
    </row>
    <row r="352" spans="1:5">
      <c r="A352" t="s">
        <v>968</v>
      </c>
      <c r="B352" t="s">
        <v>969</v>
      </c>
      <c r="E352" t="b">
        <v>1</v>
      </c>
    </row>
    <row r="353" spans="1:5">
      <c r="A353" t="s">
        <v>970</v>
      </c>
      <c r="B353" t="s">
        <v>971</v>
      </c>
      <c r="E353" t="b">
        <v>1</v>
      </c>
    </row>
    <row r="354" spans="1:5">
      <c r="A354" t="s">
        <v>972</v>
      </c>
      <c r="B354" t="s">
        <v>973</v>
      </c>
      <c r="E354" t="b">
        <v>1</v>
      </c>
    </row>
    <row r="355" spans="1:5">
      <c r="A355" t="s">
        <v>974</v>
      </c>
      <c r="B355" t="s">
        <v>975</v>
      </c>
      <c r="E355" t="b">
        <v>1</v>
      </c>
    </row>
    <row r="356" spans="1:5">
      <c r="A356" t="s">
        <v>976</v>
      </c>
      <c r="B356" t="s">
        <v>977</v>
      </c>
      <c r="E356" t="b">
        <v>1</v>
      </c>
    </row>
    <row r="357" spans="1:5">
      <c r="A357" t="s">
        <v>978</v>
      </c>
      <c r="B357" t="s">
        <v>979</v>
      </c>
      <c r="E357" t="b">
        <v>1</v>
      </c>
    </row>
    <row r="358" spans="1:5">
      <c r="A358" t="s">
        <v>980</v>
      </c>
      <c r="B358" t="s">
        <v>981</v>
      </c>
      <c r="E358" t="b">
        <v>1</v>
      </c>
    </row>
    <row r="359" spans="1:5">
      <c r="A359" t="s">
        <v>982</v>
      </c>
      <c r="B359" t="s">
        <v>983</v>
      </c>
      <c r="E359" t="b">
        <v>1</v>
      </c>
    </row>
    <row r="360" spans="1:5">
      <c r="A360" t="s">
        <v>984</v>
      </c>
      <c r="B360" t="s">
        <v>985</v>
      </c>
      <c r="E360" t="b">
        <v>1</v>
      </c>
    </row>
    <row r="361" spans="1:5">
      <c r="A361" t="s">
        <v>986</v>
      </c>
      <c r="B361" t="s">
        <v>987</v>
      </c>
      <c r="E361" t="b">
        <v>1</v>
      </c>
    </row>
    <row r="362" spans="1:5">
      <c r="A362" t="s">
        <v>988</v>
      </c>
      <c r="B362" t="s">
        <v>989</v>
      </c>
      <c r="E362" t="b">
        <v>1</v>
      </c>
    </row>
    <row r="363" spans="1:5">
      <c r="A363" t="s">
        <v>990</v>
      </c>
      <c r="B363" t="s">
        <v>991</v>
      </c>
      <c r="E363" t="b">
        <v>1</v>
      </c>
    </row>
    <row r="364" spans="1:5">
      <c r="A364" t="s">
        <v>992</v>
      </c>
      <c r="B364" t="s">
        <v>993</v>
      </c>
      <c r="E364" t="b">
        <v>1</v>
      </c>
    </row>
    <row r="365" spans="1:5">
      <c r="A365" t="s">
        <v>994</v>
      </c>
      <c r="B365" t="s">
        <v>995</v>
      </c>
      <c r="E365" t="b">
        <v>1</v>
      </c>
    </row>
    <row r="366" spans="1:5">
      <c r="A366" t="s">
        <v>996</v>
      </c>
      <c r="B366" t="s">
        <v>997</v>
      </c>
      <c r="E366" t="b">
        <v>1</v>
      </c>
    </row>
    <row r="367" spans="1:5">
      <c r="A367" t="s">
        <v>998</v>
      </c>
      <c r="B367" t="s">
        <v>999</v>
      </c>
      <c r="E367" t="b">
        <v>1</v>
      </c>
    </row>
    <row r="368" spans="1:5">
      <c r="A368" t="s">
        <v>1000</v>
      </c>
      <c r="B368" t="s">
        <v>1001</v>
      </c>
      <c r="E368" t="b">
        <v>1</v>
      </c>
    </row>
    <row r="369" spans="1:5">
      <c r="A369" t="s">
        <v>1002</v>
      </c>
      <c r="B369" t="s">
        <v>1003</v>
      </c>
      <c r="E369" t="b">
        <v>1</v>
      </c>
    </row>
    <row r="370" spans="1:5">
      <c r="A370" t="s">
        <v>1004</v>
      </c>
      <c r="B370" t="s">
        <v>1005</v>
      </c>
      <c r="E370" t="b">
        <v>1</v>
      </c>
    </row>
    <row r="371" spans="1:5">
      <c r="A371" t="s">
        <v>1006</v>
      </c>
      <c r="B371" t="s">
        <v>1007</v>
      </c>
      <c r="E371" t="b">
        <v>1</v>
      </c>
    </row>
    <row r="372" spans="1:5">
      <c r="A372" t="s">
        <v>1008</v>
      </c>
      <c r="B372" t="s">
        <v>1009</v>
      </c>
      <c r="E372" t="b">
        <v>1</v>
      </c>
    </row>
    <row r="373" spans="1:5">
      <c r="A373" t="s">
        <v>1010</v>
      </c>
      <c r="B373" t="s">
        <v>1011</v>
      </c>
      <c r="E373" t="b">
        <v>1</v>
      </c>
    </row>
    <row r="374" spans="1:5">
      <c r="A374" t="s">
        <v>1012</v>
      </c>
      <c r="B374" t="s">
        <v>1013</v>
      </c>
      <c r="E374" t="b">
        <v>1</v>
      </c>
    </row>
    <row r="375" spans="1:5">
      <c r="A375" t="s">
        <v>1014</v>
      </c>
      <c r="B375" t="s">
        <v>1015</v>
      </c>
      <c r="E375" t="b">
        <v>1</v>
      </c>
    </row>
    <row r="376" spans="1:5">
      <c r="A376" t="s">
        <v>1016</v>
      </c>
      <c r="B376" t="s">
        <v>1017</v>
      </c>
      <c r="E376" t="b">
        <v>1</v>
      </c>
    </row>
    <row r="377" spans="1:5">
      <c r="A377" t="s">
        <v>1018</v>
      </c>
      <c r="B377" t="s">
        <v>1019</v>
      </c>
      <c r="E377" t="b">
        <v>1</v>
      </c>
    </row>
    <row r="378" spans="1:5">
      <c r="A378" t="s">
        <v>1020</v>
      </c>
      <c r="B378" t="s">
        <v>1021</v>
      </c>
      <c r="E378" t="b">
        <v>1</v>
      </c>
    </row>
    <row r="379" spans="1:5">
      <c r="A379" t="s">
        <v>1022</v>
      </c>
      <c r="B379" t="s">
        <v>1023</v>
      </c>
      <c r="E379" t="b">
        <v>1</v>
      </c>
    </row>
    <row r="380" spans="1:5">
      <c r="A380" t="s">
        <v>1024</v>
      </c>
      <c r="B380" t="s">
        <v>1025</v>
      </c>
      <c r="E380" t="b">
        <v>1</v>
      </c>
    </row>
    <row r="381" spans="1:5">
      <c r="A381" t="s">
        <v>1026</v>
      </c>
      <c r="B381" t="s">
        <v>1027</v>
      </c>
      <c r="E381" t="b">
        <v>1</v>
      </c>
    </row>
    <row r="382" spans="1:5">
      <c r="A382" t="s">
        <v>1028</v>
      </c>
      <c r="B382" t="s">
        <v>1029</v>
      </c>
      <c r="E382" t="b">
        <v>1</v>
      </c>
    </row>
    <row r="383" spans="1:5">
      <c r="A383" t="s">
        <v>1030</v>
      </c>
      <c r="B383" t="s">
        <v>1031</v>
      </c>
      <c r="E383" t="b">
        <v>1</v>
      </c>
    </row>
    <row r="384" spans="1:5">
      <c r="A384" t="s">
        <v>1032</v>
      </c>
      <c r="B384" t="s">
        <v>1033</v>
      </c>
      <c r="E384" t="b">
        <v>1</v>
      </c>
    </row>
    <row r="385" spans="1:5">
      <c r="A385" t="s">
        <v>1034</v>
      </c>
      <c r="B385" t="s">
        <v>1035</v>
      </c>
      <c r="E385" t="b">
        <v>1</v>
      </c>
    </row>
    <row r="386" spans="1:5">
      <c r="A386" t="s">
        <v>1036</v>
      </c>
      <c r="B386" t="s">
        <v>1037</v>
      </c>
      <c r="E386" t="b">
        <v>1</v>
      </c>
    </row>
    <row r="387" spans="1:5">
      <c r="A387" t="s">
        <v>1038</v>
      </c>
      <c r="B387" t="s">
        <v>1039</v>
      </c>
      <c r="E387" t="b">
        <v>1</v>
      </c>
    </row>
    <row r="388" spans="1:5">
      <c r="A388" t="s">
        <v>1040</v>
      </c>
      <c r="B388" t="s">
        <v>1041</v>
      </c>
      <c r="E388" t="b">
        <v>1</v>
      </c>
    </row>
    <row r="389" spans="1:5">
      <c r="A389" t="s">
        <v>1042</v>
      </c>
      <c r="B389" t="s">
        <v>1043</v>
      </c>
      <c r="E389" t="b">
        <v>1</v>
      </c>
    </row>
    <row r="390" spans="1:5">
      <c r="A390" t="s">
        <v>1044</v>
      </c>
      <c r="B390" t="s">
        <v>1045</v>
      </c>
      <c r="E390" t="b">
        <v>1</v>
      </c>
    </row>
    <row r="391" spans="1:5">
      <c r="A391" t="s">
        <v>1046</v>
      </c>
      <c r="B391" t="s">
        <v>1047</v>
      </c>
      <c r="E391" t="b">
        <v>1</v>
      </c>
    </row>
    <row r="392" spans="1:5">
      <c r="A392" t="s">
        <v>1048</v>
      </c>
      <c r="B392" t="s">
        <v>1049</v>
      </c>
      <c r="E392" t="b">
        <v>1</v>
      </c>
    </row>
    <row r="393" spans="1:5">
      <c r="A393" t="s">
        <v>1050</v>
      </c>
      <c r="B393" t="s">
        <v>1051</v>
      </c>
      <c r="E393" t="b">
        <v>1</v>
      </c>
    </row>
    <row r="394" spans="1:5">
      <c r="A394" t="s">
        <v>1052</v>
      </c>
      <c r="B394" t="s">
        <v>1053</v>
      </c>
      <c r="E394" t="b">
        <v>1</v>
      </c>
    </row>
    <row r="395" spans="1:5">
      <c r="A395" t="s">
        <v>1054</v>
      </c>
      <c r="B395" t="s">
        <v>1055</v>
      </c>
      <c r="E395" t="b">
        <v>1</v>
      </c>
    </row>
    <row r="396" spans="1:5">
      <c r="A396" t="s">
        <v>1056</v>
      </c>
      <c r="B396" t="s">
        <v>1057</v>
      </c>
      <c r="E396" t="b">
        <v>1</v>
      </c>
    </row>
    <row r="397" spans="1:5">
      <c r="A397" t="s">
        <v>1058</v>
      </c>
      <c r="B397" t="s">
        <v>1059</v>
      </c>
      <c r="E397" t="b">
        <v>1</v>
      </c>
    </row>
    <row r="398" spans="1:5">
      <c r="A398" t="s">
        <v>1060</v>
      </c>
      <c r="B398" t="s">
        <v>1061</v>
      </c>
      <c r="E398" t="b">
        <v>1</v>
      </c>
    </row>
    <row r="399" spans="1:5">
      <c r="A399" t="s">
        <v>1062</v>
      </c>
      <c r="B399" t="s">
        <v>1063</v>
      </c>
      <c r="E399" t="b">
        <v>1</v>
      </c>
    </row>
    <row r="400" spans="1:5">
      <c r="A400" t="s">
        <v>1064</v>
      </c>
      <c r="B400" t="s">
        <v>1065</v>
      </c>
      <c r="E400" t="b">
        <v>1</v>
      </c>
    </row>
    <row r="401" spans="1:5">
      <c r="A401" t="s">
        <v>1066</v>
      </c>
      <c r="B401" t="s">
        <v>1067</v>
      </c>
      <c r="E401" t="b">
        <v>1</v>
      </c>
    </row>
    <row r="402" spans="1:5">
      <c r="A402" t="s">
        <v>1068</v>
      </c>
      <c r="B402" t="s">
        <v>1069</v>
      </c>
      <c r="E402" t="b">
        <v>1</v>
      </c>
    </row>
    <row r="403" spans="1:5">
      <c r="A403" t="s">
        <v>1070</v>
      </c>
      <c r="B403" t="s">
        <v>1071</v>
      </c>
      <c r="E403" t="b">
        <v>1</v>
      </c>
    </row>
    <row r="404" spans="1:5">
      <c r="A404" t="s">
        <v>1072</v>
      </c>
      <c r="B404" t="s">
        <v>1073</v>
      </c>
      <c r="E404" t="b">
        <v>1</v>
      </c>
    </row>
    <row r="405" spans="1:5">
      <c r="A405" t="s">
        <v>1074</v>
      </c>
      <c r="B405" t="s">
        <v>1075</v>
      </c>
      <c r="E405" t="b">
        <v>1</v>
      </c>
    </row>
    <row r="406" spans="1:5">
      <c r="A406" t="s">
        <v>1076</v>
      </c>
      <c r="B406" t="s">
        <v>1077</v>
      </c>
      <c r="E406" t="b">
        <v>1</v>
      </c>
    </row>
    <row r="407" spans="1:5">
      <c r="A407" t="s">
        <v>1078</v>
      </c>
      <c r="B407" t="s">
        <v>1079</v>
      </c>
      <c r="E407" t="b">
        <v>1</v>
      </c>
    </row>
    <row r="408" spans="1:5">
      <c r="A408" t="s">
        <v>1080</v>
      </c>
      <c r="B408" t="s">
        <v>1081</v>
      </c>
      <c r="E408" t="b">
        <v>1</v>
      </c>
    </row>
    <row r="409" spans="1:5">
      <c r="A409" t="s">
        <v>1082</v>
      </c>
      <c r="B409" t="s">
        <v>1083</v>
      </c>
      <c r="E409" t="b">
        <v>1</v>
      </c>
    </row>
    <row r="410" spans="1:5">
      <c r="A410" t="s">
        <v>1084</v>
      </c>
      <c r="B410" t="s">
        <v>1085</v>
      </c>
      <c r="E410" t="b">
        <v>1</v>
      </c>
    </row>
    <row r="411" spans="1:5">
      <c r="A411" t="s">
        <v>1086</v>
      </c>
      <c r="B411" t="s">
        <v>1087</v>
      </c>
      <c r="E411" t="b">
        <v>1</v>
      </c>
    </row>
    <row r="412" spans="1:5">
      <c r="A412" t="s">
        <v>1088</v>
      </c>
      <c r="B412" t="s">
        <v>1089</v>
      </c>
      <c r="E412" t="b">
        <v>1</v>
      </c>
    </row>
    <row r="413" spans="1:5">
      <c r="A413" t="s">
        <v>1090</v>
      </c>
      <c r="B413" t="s">
        <v>1091</v>
      </c>
      <c r="E413" t="b">
        <v>1</v>
      </c>
    </row>
    <row r="414" spans="1:5">
      <c r="A414" t="s">
        <v>1092</v>
      </c>
      <c r="B414" t="s">
        <v>1093</v>
      </c>
      <c r="E414" t="b">
        <v>1</v>
      </c>
    </row>
    <row r="415" spans="1:5">
      <c r="A415" t="s">
        <v>1094</v>
      </c>
      <c r="B415" t="s">
        <v>1095</v>
      </c>
      <c r="E415" t="b">
        <v>1</v>
      </c>
    </row>
    <row r="416" spans="1:5">
      <c r="A416" t="s">
        <v>1096</v>
      </c>
      <c r="B416" t="s">
        <v>1097</v>
      </c>
      <c r="E416" t="b">
        <v>1</v>
      </c>
    </row>
    <row r="417" spans="1:5">
      <c r="A417" t="s">
        <v>1098</v>
      </c>
      <c r="B417" t="s">
        <v>1099</v>
      </c>
      <c r="E417" t="b">
        <v>1</v>
      </c>
    </row>
    <row r="418" spans="1:5">
      <c r="A418" t="s">
        <v>1100</v>
      </c>
      <c r="B418" t="s">
        <v>1101</v>
      </c>
      <c r="E418" t="b">
        <v>1</v>
      </c>
    </row>
    <row r="419" spans="1:5">
      <c r="A419" t="s">
        <v>1102</v>
      </c>
      <c r="B419" t="s">
        <v>1103</v>
      </c>
      <c r="E419" t="b">
        <v>1</v>
      </c>
    </row>
    <row r="420" spans="1:5">
      <c r="A420" t="s">
        <v>1104</v>
      </c>
      <c r="B420" t="s">
        <v>1105</v>
      </c>
      <c r="E420" t="b">
        <v>1</v>
      </c>
    </row>
    <row r="421" spans="1:5">
      <c r="A421" t="s">
        <v>1106</v>
      </c>
      <c r="B421" t="s">
        <v>1107</v>
      </c>
      <c r="E421" t="b">
        <v>1</v>
      </c>
    </row>
    <row r="422" spans="1:5">
      <c r="A422" t="s">
        <v>1108</v>
      </c>
      <c r="B422" t="s">
        <v>1109</v>
      </c>
      <c r="E422" t="b">
        <v>1</v>
      </c>
    </row>
    <row r="423" spans="1:5">
      <c r="A423" t="s">
        <v>1110</v>
      </c>
      <c r="B423" t="s">
        <v>1111</v>
      </c>
      <c r="E423" t="b">
        <v>1</v>
      </c>
    </row>
    <row r="424" spans="1:5">
      <c r="A424" t="s">
        <v>1112</v>
      </c>
      <c r="B424" t="s">
        <v>1113</v>
      </c>
      <c r="E424" t="b">
        <v>1</v>
      </c>
    </row>
    <row r="425" spans="1:5">
      <c r="A425" t="s">
        <v>1114</v>
      </c>
      <c r="B425" t="s">
        <v>1115</v>
      </c>
      <c r="E425" t="b">
        <v>1</v>
      </c>
    </row>
    <row r="426" spans="1:5">
      <c r="A426" t="s">
        <v>1116</v>
      </c>
      <c r="B426" t="s">
        <v>1117</v>
      </c>
      <c r="E426" t="b">
        <v>1</v>
      </c>
    </row>
    <row r="427" spans="1:5">
      <c r="A427" t="s">
        <v>1118</v>
      </c>
      <c r="B427" t="s">
        <v>1119</v>
      </c>
      <c r="E427" t="b">
        <v>1</v>
      </c>
    </row>
    <row r="428" spans="1:5">
      <c r="A428" t="s">
        <v>1120</v>
      </c>
      <c r="B428" t="s">
        <v>1121</v>
      </c>
      <c r="E428" t="b">
        <v>1</v>
      </c>
    </row>
    <row r="429" spans="1:5">
      <c r="A429" t="s">
        <v>1122</v>
      </c>
      <c r="B429" t="s">
        <v>1123</v>
      </c>
      <c r="E429" t="b">
        <v>1</v>
      </c>
    </row>
    <row r="430" spans="1:5">
      <c r="A430" t="s">
        <v>1124</v>
      </c>
      <c r="B430" t="s">
        <v>1125</v>
      </c>
      <c r="E430" t="b">
        <v>1</v>
      </c>
    </row>
    <row r="431" spans="1:5">
      <c r="A431" t="s">
        <v>1126</v>
      </c>
      <c r="B431" t="s">
        <v>1127</v>
      </c>
      <c r="E431" t="b">
        <v>1</v>
      </c>
    </row>
    <row r="432" spans="1:5">
      <c r="A432" t="s">
        <v>1128</v>
      </c>
      <c r="B432" t="s">
        <v>1129</v>
      </c>
      <c r="E432" t="b">
        <v>1</v>
      </c>
    </row>
    <row r="433" spans="1:5">
      <c r="A433" t="s">
        <v>1130</v>
      </c>
      <c r="B433" t="s">
        <v>1131</v>
      </c>
      <c r="E433" t="b">
        <v>1</v>
      </c>
    </row>
    <row r="434" spans="1:5">
      <c r="A434" t="s">
        <v>1132</v>
      </c>
      <c r="B434" t="s">
        <v>1133</v>
      </c>
      <c r="E434" t="b">
        <v>1</v>
      </c>
    </row>
    <row r="435" spans="1:5">
      <c r="A435" t="s">
        <v>1134</v>
      </c>
      <c r="B435" t="s">
        <v>1135</v>
      </c>
      <c r="E435" t="b">
        <v>1</v>
      </c>
    </row>
    <row r="436" spans="1:5">
      <c r="A436" t="s">
        <v>1136</v>
      </c>
      <c r="B436" t="s">
        <v>1137</v>
      </c>
      <c r="E436" t="b">
        <v>1</v>
      </c>
    </row>
    <row r="437" spans="1:5">
      <c r="A437" t="s">
        <v>1138</v>
      </c>
      <c r="B437" t="s">
        <v>1139</v>
      </c>
      <c r="E437" t="b">
        <v>1</v>
      </c>
    </row>
    <row r="438" spans="1:5">
      <c r="A438" t="s">
        <v>1140</v>
      </c>
      <c r="B438" t="s">
        <v>1141</v>
      </c>
      <c r="E438" t="b">
        <v>1</v>
      </c>
    </row>
    <row r="439" spans="1:5">
      <c r="A439" t="s">
        <v>1142</v>
      </c>
      <c r="B439" t="s">
        <v>1143</v>
      </c>
      <c r="E439" t="b">
        <v>1</v>
      </c>
    </row>
    <row r="440" spans="1:5">
      <c r="A440" t="s">
        <v>1144</v>
      </c>
      <c r="B440" t="s">
        <v>1145</v>
      </c>
      <c r="E440" t="b">
        <v>1</v>
      </c>
    </row>
    <row r="441" spans="1:5">
      <c r="A441" t="s">
        <v>1146</v>
      </c>
      <c r="B441" t="s">
        <v>1147</v>
      </c>
      <c r="E441" t="b">
        <v>1</v>
      </c>
    </row>
    <row r="442" spans="1:5">
      <c r="A442" t="s">
        <v>1148</v>
      </c>
      <c r="B442" t="s">
        <v>1149</v>
      </c>
      <c r="E442" t="b">
        <v>1</v>
      </c>
    </row>
    <row r="443" spans="1:5">
      <c r="A443" t="s">
        <v>1150</v>
      </c>
      <c r="B443" t="s">
        <v>1151</v>
      </c>
      <c r="E443" t="b">
        <v>1</v>
      </c>
    </row>
    <row r="444" spans="1:5">
      <c r="A444" t="s">
        <v>1152</v>
      </c>
      <c r="B444" t="s">
        <v>1153</v>
      </c>
      <c r="E444" t="b">
        <v>1</v>
      </c>
    </row>
    <row r="445" spans="1:5">
      <c r="A445" t="s">
        <v>1154</v>
      </c>
      <c r="B445" t="s">
        <v>1155</v>
      </c>
      <c r="E445" t="b">
        <v>1</v>
      </c>
    </row>
    <row r="446" spans="1:5">
      <c r="A446" t="s">
        <v>1156</v>
      </c>
      <c r="B446" t="s">
        <v>1157</v>
      </c>
      <c r="E446" t="b">
        <v>1</v>
      </c>
    </row>
    <row r="447" spans="1:5">
      <c r="A447" t="s">
        <v>1158</v>
      </c>
      <c r="B447" t="s">
        <v>1159</v>
      </c>
      <c r="E447" t="b">
        <v>1</v>
      </c>
    </row>
    <row r="448" spans="1:5">
      <c r="A448" t="s">
        <v>1160</v>
      </c>
      <c r="B448" t="s">
        <v>1161</v>
      </c>
      <c r="E448" t="b">
        <v>1</v>
      </c>
    </row>
    <row r="449" spans="1:5">
      <c r="A449" t="s">
        <v>1162</v>
      </c>
      <c r="B449" t="s">
        <v>1163</v>
      </c>
      <c r="E449" t="b">
        <v>1</v>
      </c>
    </row>
    <row r="450" spans="1:5">
      <c r="A450" t="s">
        <v>1164</v>
      </c>
      <c r="B450" t="s">
        <v>1165</v>
      </c>
      <c r="E450" t="b">
        <v>1</v>
      </c>
    </row>
    <row r="451" spans="1:5">
      <c r="A451" t="s">
        <v>1166</v>
      </c>
      <c r="B451" t="s">
        <v>1167</v>
      </c>
      <c r="E451" t="b">
        <v>1</v>
      </c>
    </row>
    <row r="452" spans="1:5">
      <c r="A452" t="s">
        <v>1168</v>
      </c>
      <c r="B452" t="s">
        <v>1169</v>
      </c>
      <c r="E452" t="b">
        <v>1</v>
      </c>
    </row>
    <row r="453" spans="1:5">
      <c r="A453" t="s">
        <v>1170</v>
      </c>
      <c r="B453" t="s">
        <v>1171</v>
      </c>
      <c r="E453" t="b">
        <v>1</v>
      </c>
    </row>
    <row r="454" spans="1:5">
      <c r="A454" t="s">
        <v>1172</v>
      </c>
      <c r="B454" t="s">
        <v>1173</v>
      </c>
      <c r="E454" t="b">
        <v>1</v>
      </c>
    </row>
    <row r="455" spans="1:5">
      <c r="A455" t="s">
        <v>1174</v>
      </c>
      <c r="B455" t="s">
        <v>1175</v>
      </c>
      <c r="E455" t="b">
        <v>1</v>
      </c>
    </row>
    <row r="456" spans="1:5">
      <c r="A456" t="s">
        <v>1176</v>
      </c>
      <c r="B456" t="s">
        <v>1177</v>
      </c>
      <c r="E456" t="b">
        <v>1</v>
      </c>
    </row>
    <row r="457" spans="1:5">
      <c r="A457" t="s">
        <v>1178</v>
      </c>
      <c r="B457" t="s">
        <v>1179</v>
      </c>
      <c r="E457" t="b">
        <v>1</v>
      </c>
    </row>
    <row r="458" spans="1:5">
      <c r="A458" t="s">
        <v>1180</v>
      </c>
      <c r="B458" t="s">
        <v>1181</v>
      </c>
      <c r="E458" t="b">
        <v>1</v>
      </c>
    </row>
    <row r="459" spans="1:5">
      <c r="A459" t="s">
        <v>1182</v>
      </c>
      <c r="B459" t="s">
        <v>1183</v>
      </c>
      <c r="E459" t="b">
        <v>1</v>
      </c>
    </row>
    <row r="460" spans="1:5">
      <c r="A460" t="s">
        <v>1184</v>
      </c>
      <c r="B460" t="s">
        <v>1185</v>
      </c>
      <c r="E460" t="b">
        <v>1</v>
      </c>
    </row>
    <row r="461" spans="1:5">
      <c r="A461" t="s">
        <v>1186</v>
      </c>
      <c r="B461" t="s">
        <v>1187</v>
      </c>
      <c r="E461" t="b">
        <v>1</v>
      </c>
    </row>
    <row r="462" spans="1:5">
      <c r="A462" t="s">
        <v>1188</v>
      </c>
      <c r="B462" t="s">
        <v>1189</v>
      </c>
      <c r="E462" t="b">
        <v>1</v>
      </c>
    </row>
    <row r="463" spans="1:5">
      <c r="A463" t="s">
        <v>1190</v>
      </c>
      <c r="B463" t="s">
        <v>1191</v>
      </c>
      <c r="E463" t="b">
        <v>1</v>
      </c>
    </row>
    <row r="464" spans="1:5">
      <c r="A464" t="s">
        <v>1192</v>
      </c>
      <c r="B464" t="s">
        <v>1193</v>
      </c>
      <c r="E464" t="b">
        <v>1</v>
      </c>
    </row>
    <row r="465" spans="1:5">
      <c r="A465" t="s">
        <v>1194</v>
      </c>
      <c r="B465" t="s">
        <v>1195</v>
      </c>
      <c r="E465" t="b">
        <v>1</v>
      </c>
    </row>
    <row r="466" spans="1:5">
      <c r="A466" t="s">
        <v>1196</v>
      </c>
      <c r="B466" t="s">
        <v>1197</v>
      </c>
      <c r="E466" t="b">
        <v>1</v>
      </c>
    </row>
    <row r="467" spans="1:5">
      <c r="A467" t="s">
        <v>1198</v>
      </c>
      <c r="B467" t="s">
        <v>1199</v>
      </c>
      <c r="E467" t="b">
        <v>1</v>
      </c>
    </row>
    <row r="468" spans="1:5">
      <c r="A468" t="s">
        <v>1200</v>
      </c>
      <c r="B468" t="s">
        <v>1201</v>
      </c>
      <c r="E468" t="b">
        <v>1</v>
      </c>
    </row>
    <row r="469" spans="1:5">
      <c r="A469" t="s">
        <v>1202</v>
      </c>
      <c r="B469" t="s">
        <v>1203</v>
      </c>
      <c r="E469" t="b">
        <v>1</v>
      </c>
    </row>
    <row r="470" spans="1:5">
      <c r="A470" t="s">
        <v>1204</v>
      </c>
      <c r="B470" t="s">
        <v>1205</v>
      </c>
      <c r="E470" t="b">
        <v>1</v>
      </c>
    </row>
    <row r="471" spans="1:5">
      <c r="A471" t="s">
        <v>1206</v>
      </c>
      <c r="B471" t="s">
        <v>1207</v>
      </c>
      <c r="E471" t="b">
        <v>1</v>
      </c>
    </row>
    <row r="472" spans="1:5">
      <c r="A472" t="s">
        <v>1208</v>
      </c>
      <c r="B472" t="s">
        <v>1209</v>
      </c>
      <c r="E472" t="b">
        <v>1</v>
      </c>
    </row>
    <row r="473" spans="1:5">
      <c r="A473" t="s">
        <v>1210</v>
      </c>
      <c r="B473" t="s">
        <v>1211</v>
      </c>
      <c r="E473" t="b">
        <v>1</v>
      </c>
    </row>
    <row r="474" spans="1:5">
      <c r="A474" t="s">
        <v>1212</v>
      </c>
      <c r="B474" t="s">
        <v>1213</v>
      </c>
      <c r="E474" t="b">
        <v>1</v>
      </c>
    </row>
    <row r="475" spans="1:5">
      <c r="A475" t="s">
        <v>1214</v>
      </c>
      <c r="B475" t="s">
        <v>1215</v>
      </c>
      <c r="E475" t="b">
        <v>1</v>
      </c>
    </row>
    <row r="476" spans="1:5">
      <c r="A476" t="s">
        <v>1216</v>
      </c>
      <c r="B476" t="s">
        <v>1217</v>
      </c>
      <c r="E476" t="b">
        <v>1</v>
      </c>
    </row>
    <row r="477" spans="1:5">
      <c r="A477" t="s">
        <v>1218</v>
      </c>
      <c r="B477" t="s">
        <v>1219</v>
      </c>
      <c r="E477" t="b">
        <v>1</v>
      </c>
    </row>
    <row r="478" spans="1:5">
      <c r="A478" t="s">
        <v>1220</v>
      </c>
      <c r="B478" t="s">
        <v>1221</v>
      </c>
      <c r="E478" t="b">
        <v>1</v>
      </c>
    </row>
    <row r="479" spans="1:5">
      <c r="A479" t="s">
        <v>1222</v>
      </c>
      <c r="B479" t="s">
        <v>1223</v>
      </c>
      <c r="E479" t="b">
        <v>1</v>
      </c>
    </row>
    <row r="480" spans="1:5">
      <c r="A480" t="s">
        <v>1224</v>
      </c>
      <c r="B480" t="s">
        <v>1225</v>
      </c>
      <c r="E480" t="b">
        <v>1</v>
      </c>
    </row>
    <row r="481" spans="1:5">
      <c r="A481" t="s">
        <v>1226</v>
      </c>
      <c r="B481" t="s">
        <v>1227</v>
      </c>
      <c r="E481" t="b">
        <v>1</v>
      </c>
    </row>
    <row r="482" spans="1:5">
      <c r="A482" t="s">
        <v>1228</v>
      </c>
      <c r="B482" t="s">
        <v>1229</v>
      </c>
      <c r="E482" t="b">
        <v>1</v>
      </c>
    </row>
    <row r="483" spans="1:5">
      <c r="A483" t="s">
        <v>1230</v>
      </c>
      <c r="B483" t="s">
        <v>1231</v>
      </c>
      <c r="E483" t="b">
        <v>1</v>
      </c>
    </row>
    <row r="484" spans="1:5">
      <c r="A484" t="s">
        <v>1232</v>
      </c>
      <c r="B484" t="s">
        <v>1233</v>
      </c>
      <c r="E484" t="b">
        <v>1</v>
      </c>
    </row>
    <row r="485" spans="1:5">
      <c r="A485" t="s">
        <v>1234</v>
      </c>
      <c r="B485" t="s">
        <v>1235</v>
      </c>
      <c r="E485" t="b">
        <v>1</v>
      </c>
    </row>
    <row r="486" spans="1:5">
      <c r="A486" t="s">
        <v>1236</v>
      </c>
      <c r="B486" t="s">
        <v>1237</v>
      </c>
      <c r="E486" t="b">
        <v>1</v>
      </c>
    </row>
    <row r="487" spans="1:5">
      <c r="A487" t="s">
        <v>1238</v>
      </c>
      <c r="B487" t="s">
        <v>1239</v>
      </c>
      <c r="E487" t="b">
        <v>1</v>
      </c>
    </row>
    <row r="488" spans="1:5">
      <c r="A488" t="s">
        <v>1240</v>
      </c>
      <c r="B488" t="s">
        <v>1241</v>
      </c>
      <c r="E488" t="b">
        <v>1</v>
      </c>
    </row>
    <row r="489" spans="1:5">
      <c r="A489" t="s">
        <v>1242</v>
      </c>
      <c r="B489" t="s">
        <v>1243</v>
      </c>
      <c r="E489" t="b">
        <v>1</v>
      </c>
    </row>
    <row r="490" spans="1:5">
      <c r="A490" t="s">
        <v>1244</v>
      </c>
      <c r="B490" t="s">
        <v>1245</v>
      </c>
      <c r="E490" t="b">
        <v>1</v>
      </c>
    </row>
    <row r="491" spans="1:5">
      <c r="A491" t="s">
        <v>1246</v>
      </c>
      <c r="B491" t="s">
        <v>1247</v>
      </c>
      <c r="E491" t="b">
        <v>1</v>
      </c>
    </row>
    <row r="492" spans="1:5">
      <c r="A492" t="s">
        <v>1248</v>
      </c>
      <c r="B492" t="s">
        <v>1249</v>
      </c>
      <c r="E492" t="b">
        <v>1</v>
      </c>
    </row>
    <row r="493" spans="1:5">
      <c r="A493" t="s">
        <v>1250</v>
      </c>
      <c r="B493" t="s">
        <v>1251</v>
      </c>
      <c r="E493" t="b">
        <v>1</v>
      </c>
    </row>
    <row r="494" spans="1:5">
      <c r="A494" t="s">
        <v>1252</v>
      </c>
      <c r="B494" t="s">
        <v>1253</v>
      </c>
      <c r="E494" t="b">
        <v>1</v>
      </c>
    </row>
    <row r="495" spans="1:5">
      <c r="A495" t="s">
        <v>1254</v>
      </c>
      <c r="B495" t="s">
        <v>1255</v>
      </c>
      <c r="E495" t="b">
        <v>1</v>
      </c>
    </row>
    <row r="496" spans="1:5">
      <c r="A496" t="s">
        <v>1256</v>
      </c>
      <c r="B496" t="s">
        <v>1257</v>
      </c>
      <c r="E496" t="b">
        <v>1</v>
      </c>
    </row>
    <row r="497" spans="1:5">
      <c r="A497" t="s">
        <v>1258</v>
      </c>
      <c r="B497" t="s">
        <v>1259</v>
      </c>
      <c r="E497" t="b">
        <v>1</v>
      </c>
    </row>
    <row r="498" spans="1:5">
      <c r="A498" t="s">
        <v>1260</v>
      </c>
      <c r="B498" t="s">
        <v>1261</v>
      </c>
      <c r="E498" t="b">
        <v>1</v>
      </c>
    </row>
    <row r="499" spans="1:5">
      <c r="A499" t="s">
        <v>1262</v>
      </c>
      <c r="B499" t="s">
        <v>1263</v>
      </c>
      <c r="E499" t="b">
        <v>1</v>
      </c>
    </row>
    <row r="500" spans="1:5">
      <c r="A500" t="s">
        <v>1264</v>
      </c>
      <c r="B500" t="s">
        <v>1265</v>
      </c>
      <c r="E500" t="b">
        <v>1</v>
      </c>
    </row>
    <row r="501" spans="1:5">
      <c r="A501" t="s">
        <v>1266</v>
      </c>
      <c r="B501" t="s">
        <v>1267</v>
      </c>
      <c r="E501" t="b">
        <v>1</v>
      </c>
    </row>
    <row r="502" spans="1:5">
      <c r="A502" t="s">
        <v>1268</v>
      </c>
      <c r="B502" t="s">
        <v>1269</v>
      </c>
      <c r="E502" t="b">
        <v>1</v>
      </c>
    </row>
    <row r="503" spans="1:5">
      <c r="A503" t="s">
        <v>1270</v>
      </c>
      <c r="B503" t="s">
        <v>1271</v>
      </c>
      <c r="E503" t="b">
        <v>1</v>
      </c>
    </row>
    <row r="504" spans="1:5">
      <c r="A504" t="s">
        <v>1272</v>
      </c>
      <c r="B504" t="s">
        <v>1273</v>
      </c>
      <c r="E504" t="b">
        <v>1</v>
      </c>
    </row>
    <row r="505" spans="1:5">
      <c r="A505" t="s">
        <v>1274</v>
      </c>
      <c r="B505" t="s">
        <v>1275</v>
      </c>
      <c r="E505" t="b">
        <v>1</v>
      </c>
    </row>
    <row r="506" spans="1:5">
      <c r="A506" t="s">
        <v>1276</v>
      </c>
      <c r="B506" t="s">
        <v>1277</v>
      </c>
      <c r="E506" t="b">
        <v>1</v>
      </c>
    </row>
    <row r="507" spans="1:5">
      <c r="A507" t="s">
        <v>1278</v>
      </c>
      <c r="B507" t="s">
        <v>1279</v>
      </c>
      <c r="E507" t="b">
        <v>1</v>
      </c>
    </row>
    <row r="508" spans="1:5">
      <c r="A508" t="s">
        <v>1280</v>
      </c>
      <c r="B508" t="s">
        <v>1281</v>
      </c>
      <c r="E508" t="b">
        <v>1</v>
      </c>
    </row>
    <row r="509" spans="1:5">
      <c r="A509" t="s">
        <v>1282</v>
      </c>
      <c r="B509" t="s">
        <v>1283</v>
      </c>
      <c r="E509" t="b">
        <v>1</v>
      </c>
    </row>
    <row r="510" spans="1:5">
      <c r="A510" t="s">
        <v>1284</v>
      </c>
      <c r="B510" t="s">
        <v>1285</v>
      </c>
      <c r="E510" t="b">
        <v>1</v>
      </c>
    </row>
    <row r="511" spans="1:5">
      <c r="A511" t="s">
        <v>1286</v>
      </c>
      <c r="B511" t="s">
        <v>1287</v>
      </c>
      <c r="E511" t="b">
        <v>1</v>
      </c>
    </row>
    <row r="512" spans="1:5">
      <c r="A512" t="s">
        <v>1288</v>
      </c>
      <c r="B512" t="s">
        <v>1289</v>
      </c>
      <c r="E512" t="b">
        <v>1</v>
      </c>
    </row>
    <row r="513" spans="1:5">
      <c r="A513" t="s">
        <v>1290</v>
      </c>
      <c r="B513" t="s">
        <v>1291</v>
      </c>
      <c r="E513" t="b">
        <v>1</v>
      </c>
    </row>
    <row r="514" spans="1:5">
      <c r="A514" t="s">
        <v>1292</v>
      </c>
      <c r="B514" t="s">
        <v>1293</v>
      </c>
      <c r="E514" t="b">
        <v>1</v>
      </c>
    </row>
    <row r="515" spans="1:5">
      <c r="A515" t="s">
        <v>1294</v>
      </c>
      <c r="B515" t="s">
        <v>1295</v>
      </c>
      <c r="E515" t="b">
        <v>1</v>
      </c>
    </row>
    <row r="516" spans="1:5">
      <c r="A516" t="s">
        <v>1296</v>
      </c>
      <c r="B516" t="s">
        <v>1297</v>
      </c>
      <c r="E516" t="b">
        <v>1</v>
      </c>
    </row>
    <row r="517" spans="1:5">
      <c r="A517" t="s">
        <v>1298</v>
      </c>
      <c r="B517" t="s">
        <v>1299</v>
      </c>
      <c r="E517" t="b">
        <v>1</v>
      </c>
    </row>
    <row r="518" spans="1:5">
      <c r="A518" t="s">
        <v>1300</v>
      </c>
      <c r="B518" t="s">
        <v>1301</v>
      </c>
      <c r="E518" t="b">
        <v>1</v>
      </c>
    </row>
    <row r="519" spans="1:5">
      <c r="A519" t="s">
        <v>1302</v>
      </c>
      <c r="B519" t="s">
        <v>1303</v>
      </c>
      <c r="E519" t="b">
        <v>1</v>
      </c>
    </row>
    <row r="520" spans="1:5">
      <c r="A520" t="s">
        <v>1304</v>
      </c>
      <c r="B520" t="s">
        <v>1305</v>
      </c>
      <c r="E520" t="b">
        <v>1</v>
      </c>
    </row>
    <row r="521" spans="1:5">
      <c r="A521" t="s">
        <v>1306</v>
      </c>
      <c r="B521" t="s">
        <v>1307</v>
      </c>
      <c r="E521" t="b">
        <v>1</v>
      </c>
    </row>
    <row r="522" spans="1:5">
      <c r="A522" t="s">
        <v>1308</v>
      </c>
      <c r="B522" t="s">
        <v>1309</v>
      </c>
      <c r="E522" t="b">
        <v>1</v>
      </c>
    </row>
    <row r="523" spans="1:5">
      <c r="A523" t="s">
        <v>1310</v>
      </c>
      <c r="B523" t="s">
        <v>1311</v>
      </c>
      <c r="E523" t="b">
        <v>1</v>
      </c>
    </row>
    <row r="524" spans="1:5">
      <c r="A524" t="s">
        <v>1312</v>
      </c>
      <c r="B524" t="s">
        <v>1313</v>
      </c>
      <c r="E524" t="b">
        <v>1</v>
      </c>
    </row>
    <row r="525" spans="1:5">
      <c r="A525" t="s">
        <v>1314</v>
      </c>
      <c r="B525" t="s">
        <v>1315</v>
      </c>
      <c r="E525" t="b">
        <v>1</v>
      </c>
    </row>
    <row r="526" spans="1:5">
      <c r="A526" t="s">
        <v>1316</v>
      </c>
      <c r="B526" t="s">
        <v>1317</v>
      </c>
      <c r="E526" t="b">
        <v>1</v>
      </c>
    </row>
    <row r="527" spans="1:5">
      <c r="A527" t="s">
        <v>1318</v>
      </c>
      <c r="B527" t="s">
        <v>1319</v>
      </c>
      <c r="E527" t="b">
        <v>1</v>
      </c>
    </row>
    <row r="528" spans="1:5">
      <c r="A528" t="s">
        <v>1320</v>
      </c>
      <c r="B528" t="s">
        <v>1321</v>
      </c>
      <c r="E528" t="b">
        <v>1</v>
      </c>
    </row>
    <row r="529" spans="1:5">
      <c r="A529" t="s">
        <v>1322</v>
      </c>
      <c r="B529" t="s">
        <v>1323</v>
      </c>
      <c r="E529" t="b">
        <v>1</v>
      </c>
    </row>
    <row r="530" spans="1:5">
      <c r="A530" t="s">
        <v>1324</v>
      </c>
      <c r="B530" t="s">
        <v>1325</v>
      </c>
      <c r="E530" t="b">
        <v>1</v>
      </c>
    </row>
    <row r="531" spans="1:5">
      <c r="A531" t="s">
        <v>1326</v>
      </c>
      <c r="B531" t="s">
        <v>1327</v>
      </c>
      <c r="E531" t="b">
        <v>1</v>
      </c>
    </row>
    <row r="532" spans="1:5">
      <c r="A532" t="s">
        <v>1328</v>
      </c>
      <c r="B532" t="s">
        <v>1329</v>
      </c>
      <c r="E532" t="b">
        <v>1</v>
      </c>
    </row>
    <row r="533" spans="1:5">
      <c r="A533" t="s">
        <v>1330</v>
      </c>
      <c r="B533" t="s">
        <v>1331</v>
      </c>
      <c r="E533" t="b">
        <v>1</v>
      </c>
    </row>
    <row r="534" spans="1:5">
      <c r="A534" t="s">
        <v>1332</v>
      </c>
      <c r="B534" t="s">
        <v>1333</v>
      </c>
      <c r="E534" t="b">
        <v>1</v>
      </c>
    </row>
    <row r="535" spans="1:5">
      <c r="A535" t="s">
        <v>1334</v>
      </c>
      <c r="B535" t="s">
        <v>1335</v>
      </c>
      <c r="E535" t="b">
        <v>1</v>
      </c>
    </row>
    <row r="536" spans="1:5">
      <c r="A536" t="s">
        <v>1336</v>
      </c>
      <c r="B536" t="s">
        <v>1337</v>
      </c>
      <c r="E536" t="b">
        <v>1</v>
      </c>
    </row>
    <row r="537" spans="1:5">
      <c r="A537" t="s">
        <v>1338</v>
      </c>
      <c r="B537" t="s">
        <v>1339</v>
      </c>
      <c r="E537" t="b">
        <v>1</v>
      </c>
    </row>
    <row r="538" spans="1:5">
      <c r="A538" t="s">
        <v>1340</v>
      </c>
      <c r="B538" t="s">
        <v>1341</v>
      </c>
      <c r="E538" t="b">
        <v>1</v>
      </c>
    </row>
    <row r="539" spans="1:5">
      <c r="A539" t="s">
        <v>1342</v>
      </c>
      <c r="B539" t="s">
        <v>1343</v>
      </c>
      <c r="E539" t="b">
        <v>1</v>
      </c>
    </row>
    <row r="540" spans="1:5">
      <c r="A540" t="s">
        <v>1344</v>
      </c>
      <c r="B540" t="s">
        <v>1345</v>
      </c>
      <c r="E540" t="b">
        <v>1</v>
      </c>
    </row>
    <row r="541" spans="1:5">
      <c r="A541" t="s">
        <v>1346</v>
      </c>
      <c r="B541" t="s">
        <v>1347</v>
      </c>
      <c r="E541" t="b">
        <v>1</v>
      </c>
    </row>
    <row r="542" spans="1:5">
      <c r="A542" t="s">
        <v>1348</v>
      </c>
      <c r="B542" t="s">
        <v>1349</v>
      </c>
      <c r="E542" t="b">
        <v>1</v>
      </c>
    </row>
    <row r="543" spans="1:5">
      <c r="A543" t="s">
        <v>1350</v>
      </c>
      <c r="B543" t="s">
        <v>1351</v>
      </c>
      <c r="E543" t="b">
        <v>1</v>
      </c>
    </row>
    <row r="544" spans="1:5">
      <c r="A544" t="s">
        <v>1352</v>
      </c>
      <c r="B544" t="s">
        <v>1353</v>
      </c>
      <c r="E544" t="b">
        <v>1</v>
      </c>
    </row>
    <row r="545" spans="1:5">
      <c r="A545" t="s">
        <v>1354</v>
      </c>
      <c r="B545" t="s">
        <v>1355</v>
      </c>
      <c r="E545" t="b">
        <v>1</v>
      </c>
    </row>
    <row r="546" spans="1:5">
      <c r="A546" t="s">
        <v>1356</v>
      </c>
      <c r="B546" t="s">
        <v>1357</v>
      </c>
      <c r="E546" t="b">
        <v>1</v>
      </c>
    </row>
    <row r="547" spans="1:5">
      <c r="A547" t="s">
        <v>1358</v>
      </c>
      <c r="B547" t="s">
        <v>1359</v>
      </c>
      <c r="E547" t="b">
        <v>1</v>
      </c>
    </row>
    <row r="548" spans="1:5">
      <c r="A548" t="s">
        <v>1360</v>
      </c>
      <c r="B548" t="s">
        <v>1361</v>
      </c>
      <c r="E548" t="b">
        <v>1</v>
      </c>
    </row>
    <row r="549" spans="1:5">
      <c r="A549" t="s">
        <v>1362</v>
      </c>
      <c r="B549" t="s">
        <v>1363</v>
      </c>
      <c r="E549" t="b">
        <v>1</v>
      </c>
    </row>
    <row r="550" spans="1:5">
      <c r="A550" t="s">
        <v>1364</v>
      </c>
      <c r="B550" t="s">
        <v>1365</v>
      </c>
      <c r="E550" t="b">
        <v>1</v>
      </c>
    </row>
    <row r="551" spans="1:5">
      <c r="A551" t="s">
        <v>1366</v>
      </c>
      <c r="B551" t="s">
        <v>1367</v>
      </c>
      <c r="E551" t="b">
        <v>1</v>
      </c>
    </row>
    <row r="552" spans="1:5">
      <c r="A552" t="s">
        <v>1368</v>
      </c>
      <c r="B552" t="s">
        <v>1369</v>
      </c>
      <c r="E552" t="b">
        <v>1</v>
      </c>
    </row>
    <row r="553" spans="1:5">
      <c r="A553" t="s">
        <v>1370</v>
      </c>
      <c r="B553" t="s">
        <v>1371</v>
      </c>
      <c r="E553" t="b">
        <v>1</v>
      </c>
    </row>
    <row r="554" spans="1:5">
      <c r="A554" t="s">
        <v>1372</v>
      </c>
      <c r="B554" t="s">
        <v>1373</v>
      </c>
      <c r="E554" t="b">
        <v>1</v>
      </c>
    </row>
    <row r="555" spans="1:5">
      <c r="A555" t="s">
        <v>1374</v>
      </c>
      <c r="B555" t="s">
        <v>1375</v>
      </c>
      <c r="E555" t="b">
        <v>1</v>
      </c>
    </row>
    <row r="556" spans="1:5">
      <c r="A556" t="s">
        <v>1376</v>
      </c>
      <c r="B556" t="s">
        <v>1377</v>
      </c>
      <c r="E556" t="b">
        <v>1</v>
      </c>
    </row>
    <row r="557" spans="1:5">
      <c r="A557" t="s">
        <v>1378</v>
      </c>
      <c r="B557" t="s">
        <v>1379</v>
      </c>
      <c r="E557" t="b">
        <v>1</v>
      </c>
    </row>
    <row r="558" spans="1:5">
      <c r="A558" t="s">
        <v>1380</v>
      </c>
      <c r="B558" t="s">
        <v>1381</v>
      </c>
      <c r="E558" t="b">
        <v>1</v>
      </c>
    </row>
    <row r="559" spans="1:5">
      <c r="A559" t="s">
        <v>1382</v>
      </c>
      <c r="B559" t="s">
        <v>1383</v>
      </c>
      <c r="E559" t="b">
        <v>1</v>
      </c>
    </row>
    <row r="560" spans="1:5">
      <c r="A560" t="s">
        <v>1384</v>
      </c>
      <c r="B560" t="s">
        <v>1385</v>
      </c>
      <c r="E560" t="b">
        <v>1</v>
      </c>
    </row>
    <row r="561" spans="1:5">
      <c r="A561" t="s">
        <v>1386</v>
      </c>
      <c r="B561" t="s">
        <v>1387</v>
      </c>
      <c r="E561" t="b">
        <v>1</v>
      </c>
    </row>
    <row r="562" spans="1:5">
      <c r="A562" t="s">
        <v>1388</v>
      </c>
      <c r="B562" t="s">
        <v>1389</v>
      </c>
      <c r="E562" t="b">
        <v>1</v>
      </c>
    </row>
    <row r="563" spans="1:5">
      <c r="A563" t="s">
        <v>1390</v>
      </c>
      <c r="B563" t="s">
        <v>1391</v>
      </c>
      <c r="E563" t="b">
        <v>1</v>
      </c>
    </row>
    <row r="564" spans="1:5">
      <c r="A564" t="s">
        <v>1392</v>
      </c>
      <c r="B564" t="s">
        <v>1393</v>
      </c>
      <c r="E564" t="b">
        <v>1</v>
      </c>
    </row>
    <row r="565" spans="1:5">
      <c r="A565" t="s">
        <v>1394</v>
      </c>
      <c r="B565" t="s">
        <v>1395</v>
      </c>
      <c r="E565" t="b">
        <v>1</v>
      </c>
    </row>
    <row r="566" spans="1:5">
      <c r="A566" t="s">
        <v>1396</v>
      </c>
      <c r="B566" t="s">
        <v>1397</v>
      </c>
      <c r="E566" t="b">
        <v>1</v>
      </c>
    </row>
    <row r="567" spans="1:5">
      <c r="A567" t="s">
        <v>1398</v>
      </c>
      <c r="B567" t="s">
        <v>1399</v>
      </c>
      <c r="E567" t="b">
        <v>1</v>
      </c>
    </row>
    <row r="568" spans="1:5">
      <c r="A568" t="s">
        <v>1400</v>
      </c>
      <c r="B568" t="s">
        <v>1401</v>
      </c>
      <c r="E568" t="b">
        <v>1</v>
      </c>
    </row>
    <row r="569" spans="1:5">
      <c r="A569" t="s">
        <v>1402</v>
      </c>
      <c r="B569" t="s">
        <v>1403</v>
      </c>
      <c r="E569" t="b">
        <v>1</v>
      </c>
    </row>
    <row r="570" spans="1:5">
      <c r="A570" t="s">
        <v>1404</v>
      </c>
      <c r="B570" t="s">
        <v>1405</v>
      </c>
      <c r="E570" t="b">
        <v>1</v>
      </c>
    </row>
    <row r="571" spans="1:5">
      <c r="A571" t="s">
        <v>1406</v>
      </c>
      <c r="B571" t="s">
        <v>1407</v>
      </c>
      <c r="E571" t="b">
        <v>1</v>
      </c>
    </row>
    <row r="572" spans="1:5">
      <c r="A572" t="s">
        <v>1408</v>
      </c>
      <c r="B572" t="s">
        <v>1409</v>
      </c>
      <c r="E572" t="b">
        <v>1</v>
      </c>
    </row>
    <row r="573" spans="1:5">
      <c r="A573" t="s">
        <v>1410</v>
      </c>
      <c r="B573" t="s">
        <v>1411</v>
      </c>
      <c r="E573" t="b">
        <v>1</v>
      </c>
    </row>
    <row r="574" spans="1:5">
      <c r="A574" t="s">
        <v>1412</v>
      </c>
      <c r="B574" t="s">
        <v>1413</v>
      </c>
      <c r="E574" t="b">
        <v>1</v>
      </c>
    </row>
    <row r="575" spans="1:5">
      <c r="A575" t="s">
        <v>1414</v>
      </c>
      <c r="B575" t="s">
        <v>1415</v>
      </c>
      <c r="E575" t="b">
        <v>1</v>
      </c>
    </row>
    <row r="576" spans="1:5">
      <c r="A576" t="s">
        <v>1416</v>
      </c>
      <c r="B576" t="s">
        <v>1417</v>
      </c>
      <c r="E576" t="b">
        <v>1</v>
      </c>
    </row>
    <row r="577" spans="1:5">
      <c r="A577" t="s">
        <v>1418</v>
      </c>
      <c r="B577" t="s">
        <v>1419</v>
      </c>
      <c r="E577" t="b">
        <v>1</v>
      </c>
    </row>
    <row r="578" spans="1:5">
      <c r="A578" t="s">
        <v>1420</v>
      </c>
      <c r="B578" t="s">
        <v>1421</v>
      </c>
      <c r="E578" t="b">
        <v>1</v>
      </c>
    </row>
    <row r="579" spans="1:5">
      <c r="A579" t="s">
        <v>1422</v>
      </c>
      <c r="B579" t="s">
        <v>1423</v>
      </c>
      <c r="E579" t="b">
        <v>1</v>
      </c>
    </row>
    <row r="580" spans="1:5">
      <c r="A580" t="s">
        <v>1424</v>
      </c>
      <c r="B580" t="s">
        <v>1425</v>
      </c>
      <c r="E580" t="b">
        <v>1</v>
      </c>
    </row>
    <row r="581" spans="1:5">
      <c r="A581" t="s">
        <v>1426</v>
      </c>
      <c r="B581" t="s">
        <v>1427</v>
      </c>
      <c r="E581" t="b">
        <v>1</v>
      </c>
    </row>
    <row r="582" spans="1:5">
      <c r="A582" t="s">
        <v>1428</v>
      </c>
      <c r="B582" t="s">
        <v>1429</v>
      </c>
      <c r="E582" t="b">
        <v>1</v>
      </c>
    </row>
    <row r="583" spans="1:5">
      <c r="A583" t="s">
        <v>1430</v>
      </c>
      <c r="B583" t="s">
        <v>1431</v>
      </c>
      <c r="E583" t="b">
        <v>1</v>
      </c>
    </row>
    <row r="584" spans="1:5">
      <c r="A584" t="s">
        <v>1432</v>
      </c>
      <c r="B584" t="s">
        <v>1433</v>
      </c>
      <c r="E584" t="b">
        <v>1</v>
      </c>
    </row>
    <row r="585" spans="1:5">
      <c r="A585" t="s">
        <v>1434</v>
      </c>
      <c r="B585" t="s">
        <v>1435</v>
      </c>
      <c r="E585" t="b">
        <v>1</v>
      </c>
    </row>
    <row r="586" spans="1:5">
      <c r="A586" t="s">
        <v>1436</v>
      </c>
      <c r="B586" t="s">
        <v>1437</v>
      </c>
      <c r="E586" t="b">
        <v>1</v>
      </c>
    </row>
    <row r="587" spans="1:5">
      <c r="A587" t="s">
        <v>1438</v>
      </c>
      <c r="B587" t="s">
        <v>1439</v>
      </c>
      <c r="E587" t="b">
        <v>1</v>
      </c>
    </row>
    <row r="588" spans="1:5">
      <c r="A588" t="s">
        <v>1440</v>
      </c>
      <c r="B588" t="s">
        <v>1441</v>
      </c>
      <c r="E588" t="b">
        <v>1</v>
      </c>
    </row>
    <row r="589" spans="1:5">
      <c r="A589" t="s">
        <v>1442</v>
      </c>
      <c r="B589" t="s">
        <v>1443</v>
      </c>
      <c r="E589" t="b">
        <v>1</v>
      </c>
    </row>
    <row r="590" spans="1:5">
      <c r="A590" t="s">
        <v>1444</v>
      </c>
      <c r="B590" t="s">
        <v>1445</v>
      </c>
      <c r="E590" t="b">
        <v>1</v>
      </c>
    </row>
    <row r="591" spans="1:5">
      <c r="A591" t="s">
        <v>1446</v>
      </c>
      <c r="B591" t="s">
        <v>1447</v>
      </c>
      <c r="E591" t="b">
        <v>1</v>
      </c>
    </row>
    <row r="592" spans="1:5">
      <c r="A592" t="s">
        <v>1448</v>
      </c>
      <c r="B592" t="s">
        <v>1449</v>
      </c>
      <c r="E592" t="b">
        <v>1</v>
      </c>
    </row>
    <row r="593" spans="1:5">
      <c r="A593" t="s">
        <v>1450</v>
      </c>
      <c r="B593" t="s">
        <v>1451</v>
      </c>
      <c r="E593" t="b">
        <v>1</v>
      </c>
    </row>
    <row r="594" spans="1:5">
      <c r="A594" t="s">
        <v>1452</v>
      </c>
      <c r="B594" t="s">
        <v>1453</v>
      </c>
      <c r="E594" t="b">
        <v>1</v>
      </c>
    </row>
    <row r="595" spans="1:5">
      <c r="A595" t="s">
        <v>1454</v>
      </c>
      <c r="B595" t="s">
        <v>1455</v>
      </c>
      <c r="E595" t="b">
        <v>1</v>
      </c>
    </row>
    <row r="596" spans="1:5">
      <c r="A596" t="s">
        <v>1456</v>
      </c>
      <c r="B596" t="s">
        <v>1457</v>
      </c>
      <c r="E596" t="b">
        <v>1</v>
      </c>
    </row>
    <row r="597" spans="1:5">
      <c r="A597" t="s">
        <v>1458</v>
      </c>
      <c r="B597" t="s">
        <v>1459</v>
      </c>
      <c r="E597" t="b">
        <v>1</v>
      </c>
    </row>
    <row r="598" spans="1:5">
      <c r="A598" t="s">
        <v>1460</v>
      </c>
      <c r="B598" t="s">
        <v>1461</v>
      </c>
      <c r="E598" t="b">
        <v>1</v>
      </c>
    </row>
    <row r="599" spans="1:5">
      <c r="A599" t="s">
        <v>1462</v>
      </c>
      <c r="B599" t="s">
        <v>1463</v>
      </c>
      <c r="E599" t="b">
        <v>1</v>
      </c>
    </row>
    <row r="600" spans="1:5">
      <c r="A600" t="s">
        <v>1464</v>
      </c>
      <c r="B600" t="s">
        <v>1465</v>
      </c>
      <c r="E600" t="b">
        <v>1</v>
      </c>
    </row>
    <row r="601" spans="1:5">
      <c r="A601" t="s">
        <v>1466</v>
      </c>
      <c r="B601" t="s">
        <v>1467</v>
      </c>
      <c r="E601" t="b">
        <v>1</v>
      </c>
    </row>
    <row r="602" spans="1:5">
      <c r="A602" t="s">
        <v>1468</v>
      </c>
      <c r="B602" t="s">
        <v>1469</v>
      </c>
      <c r="E602" t="b">
        <v>1</v>
      </c>
    </row>
    <row r="603" spans="1:5">
      <c r="A603" t="s">
        <v>1470</v>
      </c>
      <c r="B603" t="s">
        <v>1471</v>
      </c>
      <c r="E603" t="b">
        <v>1</v>
      </c>
    </row>
    <row r="604" spans="1:5">
      <c r="A604" t="s">
        <v>1472</v>
      </c>
      <c r="B604" t="s">
        <v>1473</v>
      </c>
      <c r="E604" t="b">
        <v>1</v>
      </c>
    </row>
    <row r="605" spans="1:5">
      <c r="A605" t="s">
        <v>1474</v>
      </c>
      <c r="B605" t="s">
        <v>1475</v>
      </c>
      <c r="E605" t="b">
        <v>1</v>
      </c>
    </row>
    <row r="606" spans="1:5">
      <c r="A606" t="s">
        <v>1476</v>
      </c>
      <c r="B606" t="s">
        <v>1477</v>
      </c>
      <c r="E606" t="b">
        <v>1</v>
      </c>
    </row>
    <row r="607" spans="1:5">
      <c r="A607" t="s">
        <v>1478</v>
      </c>
      <c r="B607" t="s">
        <v>1479</v>
      </c>
      <c r="E607" t="b">
        <v>1</v>
      </c>
    </row>
    <row r="608" spans="1:5">
      <c r="A608" t="s">
        <v>1480</v>
      </c>
      <c r="B608" t="s">
        <v>1481</v>
      </c>
      <c r="E608" t="b">
        <v>1</v>
      </c>
    </row>
    <row r="609" spans="1:5">
      <c r="A609" t="s">
        <v>1482</v>
      </c>
      <c r="B609" t="s">
        <v>1483</v>
      </c>
      <c r="E609" t="b">
        <v>1</v>
      </c>
    </row>
    <row r="610" spans="1:5">
      <c r="A610" t="s">
        <v>1484</v>
      </c>
      <c r="B610" t="s">
        <v>1485</v>
      </c>
      <c r="E610" t="b">
        <v>1</v>
      </c>
    </row>
    <row r="611" spans="1:5">
      <c r="A611" t="s">
        <v>1486</v>
      </c>
      <c r="B611" t="s">
        <v>1487</v>
      </c>
      <c r="E611" t="b">
        <v>1</v>
      </c>
    </row>
    <row r="612" spans="1:5">
      <c r="A612" t="s">
        <v>1488</v>
      </c>
      <c r="B612" t="s">
        <v>1489</v>
      </c>
      <c r="E612" t="b">
        <v>1</v>
      </c>
    </row>
    <row r="613" spans="1:5">
      <c r="A613" t="s">
        <v>1490</v>
      </c>
      <c r="B613" t="s">
        <v>1491</v>
      </c>
      <c r="E613" t="b">
        <v>1</v>
      </c>
    </row>
    <row r="614" spans="1:5">
      <c r="A614" t="s">
        <v>1492</v>
      </c>
      <c r="B614" t="s">
        <v>1493</v>
      </c>
      <c r="E614" t="b">
        <v>1</v>
      </c>
    </row>
    <row r="615" spans="1:5">
      <c r="A615" t="s">
        <v>1494</v>
      </c>
      <c r="B615" t="s">
        <v>1495</v>
      </c>
      <c r="E615" t="b">
        <v>1</v>
      </c>
    </row>
    <row r="616" spans="1:5">
      <c r="A616" t="s">
        <v>1496</v>
      </c>
      <c r="B616" t="s">
        <v>1497</v>
      </c>
      <c r="E616" t="b">
        <v>1</v>
      </c>
    </row>
    <row r="617" spans="1:5">
      <c r="A617" t="s">
        <v>1498</v>
      </c>
      <c r="B617" t="s">
        <v>1499</v>
      </c>
      <c r="E617" t="b">
        <v>1</v>
      </c>
    </row>
    <row r="618" spans="1:5">
      <c r="A618" t="s">
        <v>1500</v>
      </c>
      <c r="B618" t="s">
        <v>1501</v>
      </c>
      <c r="E618" t="b">
        <v>1</v>
      </c>
    </row>
    <row r="619" spans="1:5">
      <c r="A619" t="s">
        <v>1502</v>
      </c>
      <c r="B619" t="s">
        <v>1503</v>
      </c>
      <c r="E619" t="b">
        <v>1</v>
      </c>
    </row>
    <row r="620" spans="1:5">
      <c r="A620" t="s">
        <v>1504</v>
      </c>
      <c r="B620" t="s">
        <v>1505</v>
      </c>
      <c r="E620" t="b">
        <v>1</v>
      </c>
    </row>
    <row r="621" spans="1:5">
      <c r="A621" t="s">
        <v>1506</v>
      </c>
      <c r="B621" t="s">
        <v>1507</v>
      </c>
      <c r="E621" t="b">
        <v>1</v>
      </c>
    </row>
    <row r="622" spans="1:5">
      <c r="A622" t="s">
        <v>1508</v>
      </c>
      <c r="B622" t="s">
        <v>1509</v>
      </c>
      <c r="E622" t="b">
        <v>1</v>
      </c>
    </row>
    <row r="623" spans="1:5">
      <c r="A623" t="s">
        <v>1510</v>
      </c>
      <c r="B623" t="s">
        <v>1511</v>
      </c>
      <c r="E623" t="b">
        <v>1</v>
      </c>
    </row>
    <row r="624" spans="1:5">
      <c r="A624" t="s">
        <v>1512</v>
      </c>
      <c r="B624" t="s">
        <v>1513</v>
      </c>
      <c r="E624" t="b">
        <v>1</v>
      </c>
    </row>
    <row r="625" spans="1:5">
      <c r="A625" t="s">
        <v>1514</v>
      </c>
      <c r="B625" t="s">
        <v>1515</v>
      </c>
      <c r="E625" t="b">
        <v>1</v>
      </c>
    </row>
    <row r="626" spans="1:5">
      <c r="A626" t="s">
        <v>1516</v>
      </c>
      <c r="B626" t="s">
        <v>1517</v>
      </c>
      <c r="E626" t="b">
        <v>1</v>
      </c>
    </row>
    <row r="627" spans="1:5">
      <c r="A627" t="s">
        <v>1518</v>
      </c>
      <c r="B627" t="s">
        <v>1519</v>
      </c>
      <c r="E627" t="b">
        <v>1</v>
      </c>
    </row>
    <row r="628" spans="1:5">
      <c r="A628" t="s">
        <v>1520</v>
      </c>
      <c r="B628" t="s">
        <v>1521</v>
      </c>
      <c r="E628" t="b">
        <v>1</v>
      </c>
    </row>
    <row r="629" spans="1:5">
      <c r="A629" t="s">
        <v>1522</v>
      </c>
      <c r="B629" t="s">
        <v>1523</v>
      </c>
      <c r="E629" t="b">
        <v>1</v>
      </c>
    </row>
    <row r="630" spans="1:5">
      <c r="A630" t="s">
        <v>1524</v>
      </c>
      <c r="B630" t="s">
        <v>1525</v>
      </c>
      <c r="E630" t="b">
        <v>1</v>
      </c>
    </row>
    <row r="631" spans="1:5">
      <c r="A631" t="s">
        <v>1526</v>
      </c>
      <c r="B631" t="s">
        <v>1527</v>
      </c>
      <c r="E631" t="b">
        <v>1</v>
      </c>
    </row>
    <row r="632" spans="1:5">
      <c r="A632" t="s">
        <v>1528</v>
      </c>
      <c r="B632" t="s">
        <v>1529</v>
      </c>
      <c r="E632" t="b">
        <v>1</v>
      </c>
    </row>
    <row r="633" spans="1:5">
      <c r="A633" t="s">
        <v>1530</v>
      </c>
      <c r="B633" t="s">
        <v>1531</v>
      </c>
      <c r="E633" t="b">
        <v>1</v>
      </c>
    </row>
    <row r="634" spans="1:5">
      <c r="A634" t="s">
        <v>1532</v>
      </c>
      <c r="B634" t="s">
        <v>1533</v>
      </c>
      <c r="E634" t="b">
        <v>1</v>
      </c>
    </row>
    <row r="635" spans="1:5">
      <c r="A635" t="s">
        <v>1534</v>
      </c>
      <c r="B635" t="s">
        <v>1535</v>
      </c>
      <c r="E635" t="b">
        <v>1</v>
      </c>
    </row>
    <row r="636" spans="1:5">
      <c r="A636" t="s">
        <v>1536</v>
      </c>
      <c r="B636" t="s">
        <v>1537</v>
      </c>
      <c r="E636" t="b">
        <v>1</v>
      </c>
    </row>
    <row r="637" spans="1:5">
      <c r="A637" t="s">
        <v>1538</v>
      </c>
      <c r="B637" t="s">
        <v>1539</v>
      </c>
      <c r="E637" t="b">
        <v>1</v>
      </c>
    </row>
    <row r="638" spans="1:5">
      <c r="A638" t="s">
        <v>1540</v>
      </c>
      <c r="B638" t="s">
        <v>1541</v>
      </c>
      <c r="E638" t="b">
        <v>1</v>
      </c>
    </row>
    <row r="639" spans="1:5">
      <c r="A639" t="s">
        <v>1542</v>
      </c>
      <c r="B639" t="s">
        <v>1543</v>
      </c>
      <c r="E639" t="b">
        <v>1</v>
      </c>
    </row>
    <row r="640" spans="1:5">
      <c r="A640" t="s">
        <v>1544</v>
      </c>
      <c r="B640" t="s">
        <v>1545</v>
      </c>
      <c r="E640" t="b">
        <v>1</v>
      </c>
    </row>
    <row r="641" spans="1:5">
      <c r="A641" t="s">
        <v>1546</v>
      </c>
      <c r="B641" t="s">
        <v>1547</v>
      </c>
      <c r="E641" t="b">
        <v>1</v>
      </c>
    </row>
    <row r="642" spans="1:5">
      <c r="A642" t="s">
        <v>1548</v>
      </c>
      <c r="B642" t="s">
        <v>1549</v>
      </c>
      <c r="E642" t="b">
        <v>1</v>
      </c>
    </row>
    <row r="643" spans="1:5">
      <c r="A643" t="s">
        <v>1550</v>
      </c>
      <c r="B643" t="s">
        <v>1551</v>
      </c>
      <c r="E643" t="b">
        <v>1</v>
      </c>
    </row>
    <row r="644" spans="1:5">
      <c r="A644" t="s">
        <v>1552</v>
      </c>
      <c r="B644" t="s">
        <v>1553</v>
      </c>
      <c r="E644" t="b">
        <v>1</v>
      </c>
    </row>
    <row r="645" spans="1:5">
      <c r="A645" t="s">
        <v>1554</v>
      </c>
      <c r="B645" t="s">
        <v>1555</v>
      </c>
      <c r="E645" t="b">
        <v>1</v>
      </c>
    </row>
    <row r="646" spans="1:5">
      <c r="A646" t="s">
        <v>1556</v>
      </c>
      <c r="B646" t="s">
        <v>1557</v>
      </c>
      <c r="E646" t="b">
        <v>1</v>
      </c>
    </row>
    <row r="647" spans="1:5">
      <c r="A647" t="s">
        <v>1558</v>
      </c>
      <c r="B647" t="s">
        <v>1559</v>
      </c>
      <c r="E647" t="b">
        <v>1</v>
      </c>
    </row>
    <row r="648" spans="1:5">
      <c r="A648" t="s">
        <v>1560</v>
      </c>
      <c r="B648" t="s">
        <v>1561</v>
      </c>
      <c r="E648" t="b">
        <v>1</v>
      </c>
    </row>
    <row r="649" spans="1:5">
      <c r="A649" t="s">
        <v>1562</v>
      </c>
      <c r="B649" t="s">
        <v>1563</v>
      </c>
      <c r="E649" t="b">
        <v>1</v>
      </c>
    </row>
    <row r="650" spans="1:5">
      <c r="A650" t="s">
        <v>1564</v>
      </c>
      <c r="B650" t="s">
        <v>1565</v>
      </c>
      <c r="E650" t="b">
        <v>1</v>
      </c>
    </row>
    <row r="651" spans="1:5">
      <c r="A651" t="s">
        <v>1566</v>
      </c>
      <c r="B651" t="s">
        <v>1567</v>
      </c>
      <c r="E651" t="b">
        <v>1</v>
      </c>
    </row>
    <row r="652" spans="1:5">
      <c r="A652" t="s">
        <v>1568</v>
      </c>
      <c r="B652" t="s">
        <v>1569</v>
      </c>
      <c r="E652" t="b">
        <v>1</v>
      </c>
    </row>
    <row r="653" spans="1:5">
      <c r="A653" t="s">
        <v>1570</v>
      </c>
      <c r="B653" t="s">
        <v>1571</v>
      </c>
      <c r="E653" t="b">
        <v>1</v>
      </c>
    </row>
    <row r="654" spans="1:5">
      <c r="A654" t="s">
        <v>1572</v>
      </c>
      <c r="B654" t="s">
        <v>1573</v>
      </c>
      <c r="E654" t="b">
        <v>1</v>
      </c>
    </row>
    <row r="655" spans="1:5">
      <c r="A655" t="s">
        <v>1574</v>
      </c>
      <c r="B655" t="s">
        <v>1575</v>
      </c>
      <c r="E655" t="b">
        <v>1</v>
      </c>
    </row>
    <row r="656" spans="1:5">
      <c r="A656" t="s">
        <v>1576</v>
      </c>
      <c r="B656" t="s">
        <v>1577</v>
      </c>
      <c r="E656" t="b">
        <v>1</v>
      </c>
    </row>
    <row r="657" spans="1:5">
      <c r="A657" t="s">
        <v>1578</v>
      </c>
      <c r="B657" t="s">
        <v>1579</v>
      </c>
      <c r="E657" t="b">
        <v>1</v>
      </c>
    </row>
    <row r="658" spans="1:5">
      <c r="A658" t="s">
        <v>1580</v>
      </c>
      <c r="B658" t="s">
        <v>1581</v>
      </c>
      <c r="E658" t="b">
        <v>1</v>
      </c>
    </row>
    <row r="659" spans="1:5">
      <c r="A659" t="s">
        <v>1582</v>
      </c>
      <c r="B659" t="s">
        <v>1583</v>
      </c>
      <c r="E659" t="b">
        <v>1</v>
      </c>
    </row>
    <row r="660" spans="1:5">
      <c r="A660" t="s">
        <v>1584</v>
      </c>
      <c r="B660" t="s">
        <v>1585</v>
      </c>
      <c r="E660" t="b">
        <v>1</v>
      </c>
    </row>
    <row r="661" spans="1:5">
      <c r="A661" t="s">
        <v>1586</v>
      </c>
      <c r="B661" t="s">
        <v>1587</v>
      </c>
      <c r="E661" t="b">
        <v>1</v>
      </c>
    </row>
    <row r="662" spans="1:5">
      <c r="A662" t="s">
        <v>1588</v>
      </c>
      <c r="B662" t="s">
        <v>1589</v>
      </c>
      <c r="E662" t="b">
        <v>1</v>
      </c>
    </row>
    <row r="663" spans="1:5">
      <c r="A663" t="s">
        <v>1590</v>
      </c>
      <c r="B663" t="s">
        <v>1591</v>
      </c>
      <c r="E663" t="b">
        <v>1</v>
      </c>
    </row>
    <row r="664" spans="1:5">
      <c r="A664" t="s">
        <v>1592</v>
      </c>
      <c r="B664" t="s">
        <v>1593</v>
      </c>
      <c r="E664" t="b">
        <v>1</v>
      </c>
    </row>
    <row r="665" spans="1:5">
      <c r="A665" t="s">
        <v>1594</v>
      </c>
      <c r="B665" t="s">
        <v>1595</v>
      </c>
      <c r="E665" t="b">
        <v>1</v>
      </c>
    </row>
    <row r="666" spans="1:5">
      <c r="A666" t="s">
        <v>1596</v>
      </c>
      <c r="B666" t="s">
        <v>1597</v>
      </c>
      <c r="E666" t="b">
        <v>1</v>
      </c>
    </row>
    <row r="667" spans="1:5">
      <c r="A667" t="s">
        <v>1598</v>
      </c>
      <c r="B667" t="s">
        <v>1599</v>
      </c>
      <c r="E667" t="b">
        <v>1</v>
      </c>
    </row>
    <row r="668" spans="1:5">
      <c r="A668" t="s">
        <v>1600</v>
      </c>
      <c r="B668" t="s">
        <v>1601</v>
      </c>
      <c r="E668" t="b">
        <v>1</v>
      </c>
    </row>
    <row r="669" spans="1:5">
      <c r="A669" t="s">
        <v>1602</v>
      </c>
      <c r="B669" t="s">
        <v>1603</v>
      </c>
      <c r="E669" t="b">
        <v>1</v>
      </c>
    </row>
    <row r="670" spans="1:5">
      <c r="A670" t="s">
        <v>1604</v>
      </c>
      <c r="B670" t="s">
        <v>1605</v>
      </c>
      <c r="E670" t="b">
        <v>1</v>
      </c>
    </row>
    <row r="671" spans="1:5">
      <c r="A671" t="s">
        <v>1606</v>
      </c>
      <c r="B671" t="s">
        <v>1607</v>
      </c>
      <c r="E671" t="b">
        <v>1</v>
      </c>
    </row>
    <row r="672" spans="1:5">
      <c r="A672" t="s">
        <v>1608</v>
      </c>
      <c r="B672" t="s">
        <v>1609</v>
      </c>
      <c r="E672" t="b">
        <v>1</v>
      </c>
    </row>
    <row r="673" spans="1:5">
      <c r="A673" t="s">
        <v>1610</v>
      </c>
      <c r="B673" t="s">
        <v>1611</v>
      </c>
      <c r="E673" t="b">
        <v>1</v>
      </c>
    </row>
    <row r="674" spans="1:5">
      <c r="A674" t="s">
        <v>1612</v>
      </c>
      <c r="B674" t="s">
        <v>1613</v>
      </c>
      <c r="E674" t="b">
        <v>1</v>
      </c>
    </row>
    <row r="675" spans="1:5">
      <c r="A675" t="s">
        <v>1614</v>
      </c>
      <c r="B675" t="s">
        <v>1615</v>
      </c>
      <c r="E675" t="b">
        <v>1</v>
      </c>
    </row>
    <row r="676" spans="1:5">
      <c r="A676" t="s">
        <v>1616</v>
      </c>
      <c r="B676" t="s">
        <v>1617</v>
      </c>
      <c r="E676" t="b">
        <v>1</v>
      </c>
    </row>
    <row r="677" spans="1:5">
      <c r="A677" t="s">
        <v>1618</v>
      </c>
      <c r="B677" t="s">
        <v>1619</v>
      </c>
      <c r="E677" t="b">
        <v>1</v>
      </c>
    </row>
    <row r="678" spans="1:5">
      <c r="A678" t="s">
        <v>1620</v>
      </c>
      <c r="B678" t="s">
        <v>1621</v>
      </c>
      <c r="E678" t="b">
        <v>1</v>
      </c>
    </row>
    <row r="679" spans="1:5">
      <c r="A679" t="s">
        <v>1622</v>
      </c>
      <c r="B679" t="s">
        <v>1623</v>
      </c>
      <c r="E679" t="b">
        <v>1</v>
      </c>
    </row>
    <row r="680" spans="1:5">
      <c r="A680" t="s">
        <v>1624</v>
      </c>
      <c r="B680" t="s">
        <v>1625</v>
      </c>
      <c r="E680" t="b">
        <v>1</v>
      </c>
    </row>
    <row r="681" spans="1:5">
      <c r="A681" t="s">
        <v>1626</v>
      </c>
      <c r="B681" t="s">
        <v>1627</v>
      </c>
      <c r="E681" t="b">
        <v>1</v>
      </c>
    </row>
    <row r="682" spans="1:5">
      <c r="A682" t="s">
        <v>1628</v>
      </c>
      <c r="B682" t="s">
        <v>1629</v>
      </c>
      <c r="E682" t="b">
        <v>1</v>
      </c>
    </row>
    <row r="683" spans="1:5">
      <c r="A683" t="s">
        <v>1630</v>
      </c>
      <c r="B683" t="s">
        <v>1631</v>
      </c>
      <c r="E683" t="b">
        <v>1</v>
      </c>
    </row>
    <row r="684" spans="1:5">
      <c r="A684" t="s">
        <v>1632</v>
      </c>
      <c r="B684" t="s">
        <v>1633</v>
      </c>
      <c r="E684" t="b">
        <v>1</v>
      </c>
    </row>
    <row r="685" spans="1:5">
      <c r="A685" t="s">
        <v>1634</v>
      </c>
      <c r="B685" t="s">
        <v>1635</v>
      </c>
      <c r="E685" t="b">
        <v>1</v>
      </c>
    </row>
    <row r="686" spans="1:5">
      <c r="A686" t="s">
        <v>1636</v>
      </c>
      <c r="B686" t="s">
        <v>1637</v>
      </c>
      <c r="E686" t="b">
        <v>1</v>
      </c>
    </row>
    <row r="687" spans="1:5">
      <c r="A687" t="s">
        <v>1638</v>
      </c>
      <c r="B687" t="s">
        <v>1639</v>
      </c>
      <c r="E687" t="b">
        <v>1</v>
      </c>
    </row>
    <row r="688" spans="1:5">
      <c r="A688" t="s">
        <v>1640</v>
      </c>
      <c r="B688" t="s">
        <v>1641</v>
      </c>
      <c r="E688" t="b">
        <v>1</v>
      </c>
    </row>
    <row r="689" spans="1:5">
      <c r="A689" t="s">
        <v>1642</v>
      </c>
      <c r="B689" t="s">
        <v>1643</v>
      </c>
      <c r="E689" t="b">
        <v>1</v>
      </c>
    </row>
    <row r="690" spans="1:5">
      <c r="A690" t="s">
        <v>1644</v>
      </c>
      <c r="B690" t="s">
        <v>1645</v>
      </c>
      <c r="E690" t="b">
        <v>1</v>
      </c>
    </row>
    <row r="691" spans="1:5">
      <c r="A691" t="s">
        <v>1646</v>
      </c>
      <c r="B691" t="s">
        <v>1647</v>
      </c>
      <c r="E691" t="b">
        <v>1</v>
      </c>
    </row>
    <row r="692" spans="1:5">
      <c r="A692" t="s">
        <v>1648</v>
      </c>
      <c r="B692" t="s">
        <v>1649</v>
      </c>
      <c r="E692" t="b">
        <v>1</v>
      </c>
    </row>
    <row r="693" spans="1:5">
      <c r="A693" t="s">
        <v>1650</v>
      </c>
      <c r="B693" t="s">
        <v>1651</v>
      </c>
      <c r="E693" t="b">
        <v>1</v>
      </c>
    </row>
    <row r="694" spans="1:5">
      <c r="A694" t="s">
        <v>1652</v>
      </c>
      <c r="B694" t="s">
        <v>1653</v>
      </c>
      <c r="E694" t="b">
        <v>1</v>
      </c>
    </row>
    <row r="695" spans="1:5">
      <c r="A695" t="s">
        <v>1654</v>
      </c>
      <c r="B695" t="s">
        <v>1655</v>
      </c>
      <c r="E695" t="b">
        <v>1</v>
      </c>
    </row>
    <row r="696" spans="1:5">
      <c r="A696" t="s">
        <v>1656</v>
      </c>
      <c r="B696" t="s">
        <v>1657</v>
      </c>
      <c r="E696" t="b">
        <v>1</v>
      </c>
    </row>
    <row r="697" spans="1:5">
      <c r="A697" t="s">
        <v>1658</v>
      </c>
      <c r="B697" t="s">
        <v>1659</v>
      </c>
      <c r="E697" t="b">
        <v>1</v>
      </c>
    </row>
    <row r="698" spans="1:5">
      <c r="A698" t="s">
        <v>1660</v>
      </c>
      <c r="B698" t="s">
        <v>1661</v>
      </c>
      <c r="E698" t="b">
        <v>1</v>
      </c>
    </row>
    <row r="699" spans="1:5">
      <c r="A699" t="s">
        <v>1662</v>
      </c>
      <c r="B699" t="s">
        <v>1663</v>
      </c>
      <c r="E699" t="b">
        <v>1</v>
      </c>
    </row>
    <row r="700" spans="1:5">
      <c r="A700" t="s">
        <v>1664</v>
      </c>
      <c r="B700" t="s">
        <v>1665</v>
      </c>
      <c r="E700" t="b">
        <v>1</v>
      </c>
    </row>
    <row r="701" spans="1:5">
      <c r="A701" t="s">
        <v>1666</v>
      </c>
      <c r="B701" t="s">
        <v>1667</v>
      </c>
      <c r="E701" t="b">
        <v>1</v>
      </c>
    </row>
    <row r="702" spans="1:5">
      <c r="A702" t="s">
        <v>1668</v>
      </c>
      <c r="B702" t="s">
        <v>1669</v>
      </c>
      <c r="E702" t="b">
        <v>1</v>
      </c>
    </row>
    <row r="703" spans="1:5">
      <c r="A703" t="s">
        <v>1670</v>
      </c>
      <c r="B703" t="s">
        <v>1671</v>
      </c>
      <c r="E703" t="b">
        <v>1</v>
      </c>
    </row>
    <row r="704" spans="1:5">
      <c r="A704" t="s">
        <v>1672</v>
      </c>
      <c r="B704" t="s">
        <v>1673</v>
      </c>
      <c r="E704" t="b">
        <v>1</v>
      </c>
    </row>
    <row r="705" spans="1:5">
      <c r="A705" t="s">
        <v>1674</v>
      </c>
      <c r="B705" t="s">
        <v>1675</v>
      </c>
      <c r="E705" t="b">
        <v>1</v>
      </c>
    </row>
    <row r="706" spans="1:5">
      <c r="A706" t="s">
        <v>1676</v>
      </c>
      <c r="B706" t="s">
        <v>1677</v>
      </c>
      <c r="E706" t="b">
        <v>1</v>
      </c>
    </row>
    <row r="707" spans="1:5">
      <c r="A707" t="s">
        <v>1678</v>
      </c>
      <c r="B707" t="s">
        <v>1679</v>
      </c>
      <c r="E707" t="b">
        <v>1</v>
      </c>
    </row>
    <row r="708" spans="1:5">
      <c r="A708" t="s">
        <v>1680</v>
      </c>
      <c r="B708" t="s">
        <v>1681</v>
      </c>
      <c r="E708" t="b">
        <v>1</v>
      </c>
    </row>
    <row r="709" spans="1:5">
      <c r="A709" t="s">
        <v>1682</v>
      </c>
      <c r="B709" t="s">
        <v>1683</v>
      </c>
      <c r="E709" t="b">
        <v>1</v>
      </c>
    </row>
    <row r="710" spans="1:5">
      <c r="A710" t="s">
        <v>1684</v>
      </c>
      <c r="B710" t="s">
        <v>1685</v>
      </c>
      <c r="E710" t="b">
        <v>1</v>
      </c>
    </row>
    <row r="711" spans="1:5">
      <c r="A711" t="s">
        <v>1686</v>
      </c>
      <c r="B711" t="s">
        <v>1687</v>
      </c>
      <c r="E711" t="b">
        <v>1</v>
      </c>
    </row>
    <row r="712" spans="1:5">
      <c r="A712" t="s">
        <v>1688</v>
      </c>
      <c r="B712" t="s">
        <v>1689</v>
      </c>
      <c r="E712" t="b">
        <v>1</v>
      </c>
    </row>
    <row r="713" spans="1:5">
      <c r="A713" t="s">
        <v>1690</v>
      </c>
      <c r="B713" t="s">
        <v>1691</v>
      </c>
      <c r="E713" t="b">
        <v>1</v>
      </c>
    </row>
    <row r="714" spans="1:5">
      <c r="A714" t="s">
        <v>1692</v>
      </c>
      <c r="B714" t="s">
        <v>1693</v>
      </c>
      <c r="E714" t="b">
        <v>1</v>
      </c>
    </row>
    <row r="715" spans="1:5">
      <c r="A715" t="s">
        <v>1694</v>
      </c>
      <c r="B715" t="s">
        <v>1695</v>
      </c>
      <c r="E715" t="b">
        <v>1</v>
      </c>
    </row>
    <row r="716" spans="1:5">
      <c r="A716" t="s">
        <v>1696</v>
      </c>
      <c r="B716" t="s">
        <v>1697</v>
      </c>
      <c r="E716" t="b">
        <v>1</v>
      </c>
    </row>
    <row r="717" spans="1:5">
      <c r="A717" t="s">
        <v>1698</v>
      </c>
      <c r="B717" t="s">
        <v>1699</v>
      </c>
      <c r="E717" t="b">
        <v>1</v>
      </c>
    </row>
    <row r="718" spans="1:5">
      <c r="A718" t="s">
        <v>1700</v>
      </c>
      <c r="B718" t="s">
        <v>1701</v>
      </c>
      <c r="E718" t="b">
        <v>1</v>
      </c>
    </row>
    <row r="719" spans="1:5">
      <c r="A719" t="s">
        <v>1702</v>
      </c>
      <c r="B719" t="s">
        <v>1703</v>
      </c>
      <c r="E719" t="b">
        <v>1</v>
      </c>
    </row>
    <row r="720" spans="1:5">
      <c r="A720" t="s">
        <v>1704</v>
      </c>
      <c r="B720" t="s">
        <v>1705</v>
      </c>
      <c r="E720" t="b">
        <v>1</v>
      </c>
    </row>
    <row r="721" spans="1:5">
      <c r="A721" t="s">
        <v>1706</v>
      </c>
      <c r="B721" t="s">
        <v>1707</v>
      </c>
      <c r="E721" t="b">
        <v>1</v>
      </c>
    </row>
    <row r="722" spans="1:5">
      <c r="A722" t="s">
        <v>1708</v>
      </c>
      <c r="B722" t="s">
        <v>1709</v>
      </c>
      <c r="E722" t="b">
        <v>1</v>
      </c>
    </row>
    <row r="723" spans="1:5">
      <c r="A723" t="s">
        <v>1710</v>
      </c>
      <c r="B723" t="s">
        <v>1711</v>
      </c>
      <c r="E723" t="b">
        <v>1</v>
      </c>
    </row>
    <row r="724" spans="1:5">
      <c r="A724" t="s">
        <v>1712</v>
      </c>
      <c r="B724" t="s">
        <v>1713</v>
      </c>
      <c r="E724" t="b">
        <v>1</v>
      </c>
    </row>
    <row r="725" spans="1:5">
      <c r="A725" t="s">
        <v>1714</v>
      </c>
      <c r="B725" t="s">
        <v>1715</v>
      </c>
      <c r="E725" t="b">
        <v>1</v>
      </c>
    </row>
    <row r="726" spans="1:5">
      <c r="A726" t="s">
        <v>1716</v>
      </c>
      <c r="B726" t="s">
        <v>1717</v>
      </c>
      <c r="E726" t="b">
        <v>1</v>
      </c>
    </row>
    <row r="727" spans="1:5">
      <c r="A727" t="s">
        <v>1718</v>
      </c>
      <c r="B727" t="s">
        <v>1719</v>
      </c>
      <c r="E727" t="b">
        <v>1</v>
      </c>
    </row>
    <row r="728" spans="1:5">
      <c r="A728" t="s">
        <v>1720</v>
      </c>
      <c r="B728" t="s">
        <v>1721</v>
      </c>
      <c r="E728" t="b">
        <v>1</v>
      </c>
    </row>
    <row r="729" spans="1:5">
      <c r="A729" t="s">
        <v>1722</v>
      </c>
      <c r="B729" t="s">
        <v>1723</v>
      </c>
      <c r="E729" t="b">
        <v>1</v>
      </c>
    </row>
    <row r="730" spans="1:5">
      <c r="A730" t="s">
        <v>1724</v>
      </c>
      <c r="B730" t="s">
        <v>1725</v>
      </c>
      <c r="E730" t="b">
        <v>1</v>
      </c>
    </row>
    <row r="731" spans="1:5">
      <c r="A731" t="s">
        <v>1726</v>
      </c>
      <c r="B731" t="s">
        <v>1727</v>
      </c>
      <c r="E731" t="b">
        <v>1</v>
      </c>
    </row>
    <row r="732" spans="1:5">
      <c r="A732" t="s">
        <v>1728</v>
      </c>
      <c r="B732" t="s">
        <v>1729</v>
      </c>
      <c r="E732" t="b">
        <v>1</v>
      </c>
    </row>
    <row r="733" spans="1:5">
      <c r="A733" t="s">
        <v>1730</v>
      </c>
      <c r="B733" t="s">
        <v>1731</v>
      </c>
      <c r="E733" t="b">
        <v>1</v>
      </c>
    </row>
    <row r="734" spans="1:5">
      <c r="A734" t="s">
        <v>1732</v>
      </c>
      <c r="B734" t="s">
        <v>1733</v>
      </c>
      <c r="E734" t="b">
        <v>1</v>
      </c>
    </row>
    <row r="735" spans="1:5">
      <c r="A735" t="s">
        <v>1734</v>
      </c>
      <c r="B735" t="s">
        <v>1735</v>
      </c>
      <c r="E735" t="b">
        <v>1</v>
      </c>
    </row>
    <row r="736" spans="1:5">
      <c r="A736" t="s">
        <v>1736</v>
      </c>
      <c r="B736" t="s">
        <v>1737</v>
      </c>
      <c r="E736" t="b">
        <v>1</v>
      </c>
    </row>
    <row r="737" spans="1:5">
      <c r="A737" t="s">
        <v>1738</v>
      </c>
      <c r="B737" t="s">
        <v>1739</v>
      </c>
      <c r="E737" t="b">
        <v>1</v>
      </c>
    </row>
    <row r="738" spans="1:5">
      <c r="A738" t="s">
        <v>1740</v>
      </c>
      <c r="B738" t="s">
        <v>1741</v>
      </c>
      <c r="E738" t="b">
        <v>1</v>
      </c>
    </row>
    <row r="739" spans="1:5">
      <c r="A739" t="s">
        <v>1742</v>
      </c>
      <c r="B739" t="s">
        <v>1743</v>
      </c>
      <c r="E739" t="b">
        <v>1</v>
      </c>
    </row>
    <row r="740" spans="1:5">
      <c r="A740" t="s">
        <v>1744</v>
      </c>
      <c r="B740" t="s">
        <v>1745</v>
      </c>
      <c r="E740" t="b">
        <v>1</v>
      </c>
    </row>
    <row r="741" spans="1:5">
      <c r="A741" t="s">
        <v>1746</v>
      </c>
      <c r="B741" t="s">
        <v>1747</v>
      </c>
      <c r="E741" t="b">
        <v>1</v>
      </c>
    </row>
    <row r="742" spans="1:5">
      <c r="A742" t="s">
        <v>1748</v>
      </c>
      <c r="B742" t="s">
        <v>1749</v>
      </c>
      <c r="E742" t="b">
        <v>1</v>
      </c>
    </row>
    <row r="743" spans="1:5">
      <c r="A743" t="s">
        <v>1750</v>
      </c>
      <c r="B743" t="s">
        <v>1751</v>
      </c>
      <c r="E743" t="b">
        <v>1</v>
      </c>
    </row>
    <row r="744" spans="1:5">
      <c r="A744" t="s">
        <v>1752</v>
      </c>
      <c r="B744" t="s">
        <v>1753</v>
      </c>
      <c r="E744" t="b">
        <v>1</v>
      </c>
    </row>
    <row r="745" spans="1:5">
      <c r="A745" t="s">
        <v>1754</v>
      </c>
      <c r="B745" t="s">
        <v>1755</v>
      </c>
      <c r="E745" t="b">
        <v>1</v>
      </c>
    </row>
    <row r="746" spans="1:5">
      <c r="A746" t="s">
        <v>1756</v>
      </c>
      <c r="B746" t="s">
        <v>1757</v>
      </c>
      <c r="E746" t="b">
        <v>1</v>
      </c>
    </row>
    <row r="747" spans="1:5">
      <c r="A747" t="s">
        <v>1758</v>
      </c>
      <c r="B747" t="s">
        <v>1759</v>
      </c>
      <c r="E747" t="b">
        <v>1</v>
      </c>
    </row>
    <row r="748" spans="1:5">
      <c r="A748" t="s">
        <v>1760</v>
      </c>
      <c r="B748" t="s">
        <v>1761</v>
      </c>
      <c r="E748" t="b">
        <v>1</v>
      </c>
    </row>
    <row r="749" spans="1:5">
      <c r="A749" t="s">
        <v>1762</v>
      </c>
      <c r="B749" t="s">
        <v>1763</v>
      </c>
      <c r="E749" t="b">
        <v>1</v>
      </c>
    </row>
    <row r="750" spans="1:5">
      <c r="A750" t="s">
        <v>1764</v>
      </c>
      <c r="B750" t="s">
        <v>1765</v>
      </c>
      <c r="E750" t="b">
        <v>1</v>
      </c>
    </row>
    <row r="751" spans="1:5">
      <c r="A751" t="s">
        <v>1766</v>
      </c>
      <c r="B751" t="s">
        <v>1767</v>
      </c>
      <c r="E751" t="b">
        <v>1</v>
      </c>
    </row>
    <row r="752" spans="1:5">
      <c r="A752" t="s">
        <v>1768</v>
      </c>
      <c r="B752" t="s">
        <v>1769</v>
      </c>
      <c r="E752" t="b">
        <v>1</v>
      </c>
    </row>
    <row r="753" spans="1:5">
      <c r="A753" t="s">
        <v>1770</v>
      </c>
      <c r="B753" t="s">
        <v>1771</v>
      </c>
      <c r="E753" t="b">
        <v>1</v>
      </c>
    </row>
    <row r="754" spans="1:5">
      <c r="A754" t="s">
        <v>1772</v>
      </c>
      <c r="B754" t="s">
        <v>1773</v>
      </c>
      <c r="E754" t="b">
        <v>1</v>
      </c>
    </row>
    <row r="755" spans="1:5">
      <c r="A755" t="s">
        <v>1774</v>
      </c>
      <c r="B755" t="s">
        <v>1775</v>
      </c>
      <c r="E755" t="b">
        <v>1</v>
      </c>
    </row>
    <row r="756" spans="1:5">
      <c r="A756" t="s">
        <v>1776</v>
      </c>
      <c r="B756" t="s">
        <v>1777</v>
      </c>
      <c r="E756" t="b">
        <v>1</v>
      </c>
    </row>
    <row r="757" spans="1:5">
      <c r="A757" t="s">
        <v>1778</v>
      </c>
      <c r="B757" t="s">
        <v>1779</v>
      </c>
      <c r="E757" t="b">
        <v>1</v>
      </c>
    </row>
    <row r="758" spans="1:5">
      <c r="A758" t="s">
        <v>1780</v>
      </c>
      <c r="B758" t="s">
        <v>1781</v>
      </c>
      <c r="E758" t="b">
        <v>1</v>
      </c>
    </row>
    <row r="759" spans="1:5">
      <c r="A759" t="s">
        <v>1782</v>
      </c>
      <c r="B759" t="s">
        <v>1783</v>
      </c>
      <c r="E759" t="b">
        <v>1</v>
      </c>
    </row>
    <row r="760" spans="1:5">
      <c r="A760" t="s">
        <v>1784</v>
      </c>
      <c r="B760" t="s">
        <v>1785</v>
      </c>
      <c r="E760" t="b">
        <v>1</v>
      </c>
    </row>
    <row r="761" spans="1:5">
      <c r="A761" t="s">
        <v>1786</v>
      </c>
      <c r="B761" t="s">
        <v>1787</v>
      </c>
      <c r="E761" t="b">
        <v>1</v>
      </c>
    </row>
    <row r="762" spans="1:5">
      <c r="A762" t="s">
        <v>1788</v>
      </c>
      <c r="B762" t="s">
        <v>1789</v>
      </c>
      <c r="E762" t="b">
        <v>1</v>
      </c>
    </row>
    <row r="763" spans="1:5">
      <c r="A763" t="s">
        <v>1790</v>
      </c>
      <c r="B763" t="s">
        <v>1791</v>
      </c>
      <c r="E763" t="b">
        <v>1</v>
      </c>
    </row>
    <row r="764" spans="1:5">
      <c r="A764" t="s">
        <v>1792</v>
      </c>
      <c r="B764" t="s">
        <v>1793</v>
      </c>
      <c r="E764" t="b">
        <v>1</v>
      </c>
    </row>
    <row r="765" spans="1:5">
      <c r="A765" t="s">
        <v>1794</v>
      </c>
      <c r="B765" t="s">
        <v>1795</v>
      </c>
      <c r="E765" t="b">
        <v>1</v>
      </c>
    </row>
    <row r="766" spans="1:5">
      <c r="A766" t="s">
        <v>1796</v>
      </c>
      <c r="B766" t="s">
        <v>1797</v>
      </c>
      <c r="E766" t="b">
        <v>1</v>
      </c>
    </row>
    <row r="767" spans="1:5">
      <c r="A767" t="s">
        <v>1798</v>
      </c>
      <c r="B767" t="s">
        <v>1799</v>
      </c>
      <c r="E767" t="b">
        <v>1</v>
      </c>
    </row>
    <row r="768" spans="1:5">
      <c r="A768" t="s">
        <v>1800</v>
      </c>
      <c r="B768" t="s">
        <v>1801</v>
      </c>
      <c r="E768" t="b">
        <v>1</v>
      </c>
    </row>
    <row r="769" spans="1:5">
      <c r="A769" t="s">
        <v>1802</v>
      </c>
      <c r="B769" t="s">
        <v>1803</v>
      </c>
      <c r="E769" t="b">
        <v>1</v>
      </c>
    </row>
    <row r="770" spans="1:5">
      <c r="A770" t="s">
        <v>1804</v>
      </c>
      <c r="B770" t="s">
        <v>1805</v>
      </c>
      <c r="E770" t="b">
        <v>1</v>
      </c>
    </row>
    <row r="771" spans="1:5">
      <c r="A771" t="s">
        <v>1806</v>
      </c>
      <c r="B771" t="s">
        <v>1807</v>
      </c>
      <c r="E771" t="b">
        <v>1</v>
      </c>
    </row>
    <row r="772" spans="1:5">
      <c r="A772" t="s">
        <v>1808</v>
      </c>
      <c r="B772" t="s">
        <v>1809</v>
      </c>
      <c r="E772" t="b">
        <v>1</v>
      </c>
    </row>
    <row r="773" spans="1:5">
      <c r="A773" t="s">
        <v>1810</v>
      </c>
      <c r="B773" t="s">
        <v>1811</v>
      </c>
      <c r="E773" t="b">
        <v>1</v>
      </c>
    </row>
    <row r="774" spans="1:5">
      <c r="A774" t="s">
        <v>1812</v>
      </c>
      <c r="B774" t="s">
        <v>1813</v>
      </c>
      <c r="E774" t="b">
        <v>1</v>
      </c>
    </row>
    <row r="775" spans="1:5">
      <c r="A775" t="s">
        <v>1814</v>
      </c>
      <c r="B775" t="s">
        <v>1815</v>
      </c>
      <c r="E775" t="b">
        <v>1</v>
      </c>
    </row>
    <row r="776" spans="1:5">
      <c r="A776" t="s">
        <v>1816</v>
      </c>
      <c r="B776" t="s">
        <v>1817</v>
      </c>
      <c r="E776" t="b">
        <v>1</v>
      </c>
    </row>
    <row r="777" spans="1:5">
      <c r="A777" t="s">
        <v>1818</v>
      </c>
      <c r="B777" t="s">
        <v>1819</v>
      </c>
      <c r="E777" t="b">
        <v>1</v>
      </c>
    </row>
    <row r="778" spans="1:5">
      <c r="A778" t="s">
        <v>1820</v>
      </c>
      <c r="B778" t="s">
        <v>1821</v>
      </c>
      <c r="E778" t="b">
        <v>1</v>
      </c>
    </row>
    <row r="779" spans="1:5">
      <c r="A779" t="s">
        <v>1822</v>
      </c>
      <c r="B779" t="s">
        <v>1823</v>
      </c>
      <c r="E779" t="b">
        <v>1</v>
      </c>
    </row>
    <row r="780" spans="1:5">
      <c r="A780" t="s">
        <v>1824</v>
      </c>
      <c r="B780" t="s">
        <v>1825</v>
      </c>
      <c r="E780" t="b">
        <v>1</v>
      </c>
    </row>
    <row r="781" spans="1:5">
      <c r="A781" t="s">
        <v>1826</v>
      </c>
      <c r="B781" t="s">
        <v>1827</v>
      </c>
      <c r="E781" t="b">
        <v>1</v>
      </c>
    </row>
    <row r="782" spans="1:5">
      <c r="A782" t="s">
        <v>1828</v>
      </c>
      <c r="B782" t="s">
        <v>1829</v>
      </c>
      <c r="E782" t="b">
        <v>1</v>
      </c>
    </row>
    <row r="783" spans="1:5">
      <c r="A783" t="s">
        <v>1830</v>
      </c>
      <c r="B783" t="s">
        <v>1831</v>
      </c>
      <c r="E783" t="b">
        <v>1</v>
      </c>
    </row>
    <row r="784" spans="1:5">
      <c r="A784" t="s">
        <v>1832</v>
      </c>
      <c r="B784" t="s">
        <v>1833</v>
      </c>
      <c r="E784" t="b">
        <v>1</v>
      </c>
    </row>
    <row r="785" spans="1:5">
      <c r="A785" t="s">
        <v>1834</v>
      </c>
      <c r="B785" t="s">
        <v>1835</v>
      </c>
      <c r="E785" t="b">
        <v>1</v>
      </c>
    </row>
    <row r="786" spans="1:5">
      <c r="A786" t="s">
        <v>1836</v>
      </c>
      <c r="B786" t="s">
        <v>1837</v>
      </c>
      <c r="E786" t="b">
        <v>1</v>
      </c>
    </row>
    <row r="787" spans="1:5">
      <c r="A787" t="s">
        <v>1838</v>
      </c>
      <c r="B787" t="s">
        <v>1839</v>
      </c>
      <c r="E787" t="b">
        <v>1</v>
      </c>
    </row>
    <row r="788" spans="1:5">
      <c r="A788" t="s">
        <v>1840</v>
      </c>
      <c r="B788" t="s">
        <v>1841</v>
      </c>
      <c r="E788" t="b">
        <v>1</v>
      </c>
    </row>
    <row r="789" spans="1:5">
      <c r="A789" t="s">
        <v>1842</v>
      </c>
      <c r="B789" t="s">
        <v>1843</v>
      </c>
      <c r="E789" t="b">
        <v>1</v>
      </c>
    </row>
    <row r="790" spans="1:5">
      <c r="A790" t="s">
        <v>1844</v>
      </c>
      <c r="B790" t="s">
        <v>1845</v>
      </c>
      <c r="E790" t="b">
        <v>1</v>
      </c>
    </row>
    <row r="791" spans="1:5">
      <c r="A791" t="s">
        <v>1846</v>
      </c>
      <c r="B791" t="s">
        <v>1847</v>
      </c>
      <c r="E791" t="b">
        <v>1</v>
      </c>
    </row>
    <row r="792" spans="1:5">
      <c r="A792" t="s">
        <v>1848</v>
      </c>
      <c r="B792" t="s">
        <v>1849</v>
      </c>
      <c r="E792" t="b">
        <v>1</v>
      </c>
    </row>
    <row r="793" spans="1:5">
      <c r="A793" t="s">
        <v>1850</v>
      </c>
      <c r="B793" t="s">
        <v>1851</v>
      </c>
      <c r="E793" t="b">
        <v>1</v>
      </c>
    </row>
    <row r="794" spans="1:5">
      <c r="A794" t="s">
        <v>1852</v>
      </c>
      <c r="B794" t="s">
        <v>1853</v>
      </c>
      <c r="E794" t="b">
        <v>1</v>
      </c>
    </row>
    <row r="795" spans="1:5">
      <c r="A795" t="s">
        <v>1854</v>
      </c>
      <c r="B795" t="s">
        <v>1855</v>
      </c>
      <c r="E795" t="b">
        <v>1</v>
      </c>
    </row>
    <row r="796" spans="1:5">
      <c r="A796" t="s">
        <v>1856</v>
      </c>
      <c r="B796" t="s">
        <v>1857</v>
      </c>
      <c r="E796" t="b">
        <v>1</v>
      </c>
    </row>
    <row r="797" spans="1:5">
      <c r="A797" t="s">
        <v>1858</v>
      </c>
      <c r="B797" t="s">
        <v>1859</v>
      </c>
      <c r="E797" t="b">
        <v>1</v>
      </c>
    </row>
    <row r="798" spans="1:5">
      <c r="A798" t="s">
        <v>1860</v>
      </c>
      <c r="B798" t="s">
        <v>1861</v>
      </c>
      <c r="E798" t="b">
        <v>1</v>
      </c>
    </row>
    <row r="799" spans="1:5">
      <c r="A799" t="s">
        <v>1862</v>
      </c>
      <c r="B799" t="s">
        <v>1863</v>
      </c>
      <c r="E799" t="b">
        <v>1</v>
      </c>
    </row>
    <row r="800" spans="1:5">
      <c r="A800" t="s">
        <v>1864</v>
      </c>
      <c r="B800" t="s">
        <v>1865</v>
      </c>
      <c r="E800" t="b">
        <v>1</v>
      </c>
    </row>
    <row r="801" spans="1:5">
      <c r="A801" t="s">
        <v>1866</v>
      </c>
      <c r="B801" t="s">
        <v>1867</v>
      </c>
      <c r="E801" t="b">
        <v>1</v>
      </c>
    </row>
    <row r="802" spans="1:5">
      <c r="A802" t="s">
        <v>1868</v>
      </c>
      <c r="B802" t="s">
        <v>1869</v>
      </c>
      <c r="E802" t="b">
        <v>1</v>
      </c>
    </row>
    <row r="803" spans="1:5">
      <c r="A803" t="s">
        <v>1870</v>
      </c>
      <c r="B803" t="s">
        <v>1871</v>
      </c>
      <c r="E803" t="b">
        <v>1</v>
      </c>
    </row>
    <row r="804" spans="1:5">
      <c r="A804" t="s">
        <v>1872</v>
      </c>
      <c r="B804" t="s">
        <v>1873</v>
      </c>
      <c r="E804" t="b">
        <v>1</v>
      </c>
    </row>
    <row r="805" spans="1:5">
      <c r="A805" t="s">
        <v>1874</v>
      </c>
      <c r="B805" t="s">
        <v>1875</v>
      </c>
      <c r="E805" t="b">
        <v>1</v>
      </c>
    </row>
    <row r="806" spans="1:5">
      <c r="A806" t="s">
        <v>1876</v>
      </c>
      <c r="B806" t="s">
        <v>1877</v>
      </c>
      <c r="E806" t="b">
        <v>1</v>
      </c>
    </row>
    <row r="807" spans="1:5">
      <c r="A807" t="s">
        <v>1878</v>
      </c>
      <c r="B807" t="s">
        <v>1879</v>
      </c>
      <c r="E807" t="b">
        <v>1</v>
      </c>
    </row>
    <row r="808" spans="1:5">
      <c r="A808" t="s">
        <v>1880</v>
      </c>
      <c r="B808" t="s">
        <v>1881</v>
      </c>
      <c r="E808" t="b">
        <v>1</v>
      </c>
    </row>
    <row r="809" spans="1:5">
      <c r="A809" t="s">
        <v>1882</v>
      </c>
      <c r="B809" t="s">
        <v>1883</v>
      </c>
      <c r="E809" t="b">
        <v>1</v>
      </c>
    </row>
    <row r="810" spans="1:5">
      <c r="A810" t="s">
        <v>1884</v>
      </c>
      <c r="B810" t="s">
        <v>1885</v>
      </c>
      <c r="E810" t="b">
        <v>1</v>
      </c>
    </row>
    <row r="811" spans="1:5">
      <c r="A811" t="s">
        <v>1886</v>
      </c>
      <c r="B811" t="s">
        <v>1887</v>
      </c>
      <c r="E811" t="b">
        <v>1</v>
      </c>
    </row>
    <row r="812" spans="1:5">
      <c r="A812" t="s">
        <v>1888</v>
      </c>
      <c r="B812" t="s">
        <v>1889</v>
      </c>
      <c r="E812" t="b">
        <v>1</v>
      </c>
    </row>
    <row r="813" spans="1:5">
      <c r="A813" t="s">
        <v>1890</v>
      </c>
      <c r="B813" t="s">
        <v>1891</v>
      </c>
      <c r="E813" t="b">
        <v>1</v>
      </c>
    </row>
    <row r="814" spans="1:5">
      <c r="A814" t="s">
        <v>1892</v>
      </c>
      <c r="B814" t="s">
        <v>1893</v>
      </c>
      <c r="E814" t="b">
        <v>1</v>
      </c>
    </row>
    <row r="815" spans="1:5">
      <c r="A815" t="s">
        <v>1894</v>
      </c>
      <c r="B815" t="s">
        <v>1895</v>
      </c>
      <c r="E815" t="b">
        <v>1</v>
      </c>
    </row>
    <row r="816" spans="1:5">
      <c r="A816" t="s">
        <v>1896</v>
      </c>
      <c r="B816" t="s">
        <v>1897</v>
      </c>
      <c r="E816" t="b">
        <v>1</v>
      </c>
    </row>
    <row r="817" spans="1:5">
      <c r="A817" t="s">
        <v>1898</v>
      </c>
      <c r="B817" t="s">
        <v>1899</v>
      </c>
      <c r="E817" t="b">
        <v>1</v>
      </c>
    </row>
    <row r="818" spans="1:5">
      <c r="A818" t="s">
        <v>1900</v>
      </c>
      <c r="B818" t="s">
        <v>1901</v>
      </c>
      <c r="E818" t="b">
        <v>1</v>
      </c>
    </row>
    <row r="819" spans="1:5">
      <c r="A819" t="s">
        <v>1902</v>
      </c>
      <c r="B819" t="s">
        <v>1903</v>
      </c>
      <c r="E819" t="b">
        <v>1</v>
      </c>
    </row>
    <row r="820" spans="1:5">
      <c r="A820" t="s">
        <v>1904</v>
      </c>
      <c r="B820" t="s">
        <v>1905</v>
      </c>
      <c r="E820" t="b">
        <v>1</v>
      </c>
    </row>
    <row r="821" spans="1:5">
      <c r="A821" t="s">
        <v>1906</v>
      </c>
      <c r="B821" t="s">
        <v>1907</v>
      </c>
      <c r="E821" t="b">
        <v>1</v>
      </c>
    </row>
    <row r="822" spans="1:5">
      <c r="A822" t="s">
        <v>1908</v>
      </c>
      <c r="B822" t="s">
        <v>1909</v>
      </c>
      <c r="E822" t="b">
        <v>1</v>
      </c>
    </row>
    <row r="823" spans="1:5">
      <c r="A823" t="s">
        <v>1910</v>
      </c>
      <c r="B823" t="s">
        <v>1911</v>
      </c>
      <c r="E823" t="b">
        <v>1</v>
      </c>
    </row>
    <row r="824" spans="1:5">
      <c r="A824" t="s">
        <v>1912</v>
      </c>
      <c r="B824" t="s">
        <v>1913</v>
      </c>
      <c r="E824" t="b">
        <v>1</v>
      </c>
    </row>
    <row r="825" spans="1:5">
      <c r="A825" t="s">
        <v>1914</v>
      </c>
      <c r="B825" t="s">
        <v>1915</v>
      </c>
      <c r="E825" t="b">
        <v>1</v>
      </c>
    </row>
    <row r="826" spans="1:5">
      <c r="A826" t="s">
        <v>1916</v>
      </c>
      <c r="B826" t="s">
        <v>1917</v>
      </c>
      <c r="E826" t="b">
        <v>1</v>
      </c>
    </row>
    <row r="827" spans="1:5">
      <c r="A827" t="s">
        <v>1918</v>
      </c>
      <c r="B827" t="s">
        <v>1919</v>
      </c>
      <c r="E827" t="b">
        <v>1</v>
      </c>
    </row>
    <row r="828" spans="1:5">
      <c r="A828" t="s">
        <v>1920</v>
      </c>
      <c r="B828" t="s">
        <v>1921</v>
      </c>
      <c r="E828" t="b">
        <v>1</v>
      </c>
    </row>
    <row r="829" spans="1:5">
      <c r="A829" t="s">
        <v>1922</v>
      </c>
      <c r="B829" t="s">
        <v>1923</v>
      </c>
      <c r="E829" t="b">
        <v>1</v>
      </c>
    </row>
    <row r="830" spans="1:5">
      <c r="A830" t="s">
        <v>1924</v>
      </c>
      <c r="B830" t="s">
        <v>1925</v>
      </c>
      <c r="E830" t="b">
        <v>1</v>
      </c>
    </row>
    <row r="831" spans="1:5">
      <c r="A831" t="s">
        <v>1926</v>
      </c>
      <c r="B831" t="s">
        <v>1927</v>
      </c>
      <c r="E831" t="b">
        <v>1</v>
      </c>
    </row>
    <row r="832" spans="1:5">
      <c r="A832" t="s">
        <v>1928</v>
      </c>
      <c r="B832" t="s">
        <v>1929</v>
      </c>
      <c r="E832" t="b">
        <v>1</v>
      </c>
    </row>
    <row r="833" spans="1:5">
      <c r="A833" t="s">
        <v>1930</v>
      </c>
      <c r="B833" t="s">
        <v>1931</v>
      </c>
      <c r="E833" t="b">
        <v>1</v>
      </c>
    </row>
    <row r="834" spans="1:5">
      <c r="A834" t="s">
        <v>1932</v>
      </c>
      <c r="B834" t="s">
        <v>1933</v>
      </c>
      <c r="E834" t="b">
        <v>1</v>
      </c>
    </row>
    <row r="835" spans="1:5">
      <c r="A835" t="s">
        <v>1934</v>
      </c>
      <c r="B835" t="s">
        <v>1935</v>
      </c>
      <c r="E835" t="b">
        <v>1</v>
      </c>
    </row>
    <row r="836" spans="1:5">
      <c r="A836" t="s">
        <v>1936</v>
      </c>
      <c r="B836" t="s">
        <v>1937</v>
      </c>
      <c r="E836" t="b">
        <v>1</v>
      </c>
    </row>
    <row r="837" spans="1:5">
      <c r="A837" t="s">
        <v>1938</v>
      </c>
      <c r="B837" t="s">
        <v>1939</v>
      </c>
      <c r="E837" t="b">
        <v>1</v>
      </c>
    </row>
    <row r="838" spans="1:5">
      <c r="A838" t="s">
        <v>1940</v>
      </c>
      <c r="B838" t="s">
        <v>1941</v>
      </c>
      <c r="E838" t="b">
        <v>1</v>
      </c>
    </row>
    <row r="839" spans="1:5">
      <c r="A839" t="s">
        <v>1942</v>
      </c>
      <c r="B839" t="s">
        <v>1943</v>
      </c>
      <c r="E839" t="b">
        <v>1</v>
      </c>
    </row>
    <row r="840" spans="1:5">
      <c r="A840" t="s">
        <v>1944</v>
      </c>
      <c r="B840" t="s">
        <v>1945</v>
      </c>
      <c r="E840" t="b">
        <v>1</v>
      </c>
    </row>
    <row r="841" spans="1:5">
      <c r="A841" t="s">
        <v>1946</v>
      </c>
      <c r="B841" t="s">
        <v>1947</v>
      </c>
      <c r="E841" t="b">
        <v>1</v>
      </c>
    </row>
    <row r="842" spans="1:5">
      <c r="A842" t="s">
        <v>1948</v>
      </c>
      <c r="B842" t="s">
        <v>1949</v>
      </c>
      <c r="E842" t="b">
        <v>1</v>
      </c>
    </row>
    <row r="843" spans="1:5">
      <c r="A843" t="s">
        <v>1950</v>
      </c>
      <c r="B843" t="s">
        <v>1951</v>
      </c>
      <c r="E843" t="b">
        <v>1</v>
      </c>
    </row>
    <row r="844" spans="1:5">
      <c r="A844" t="s">
        <v>1952</v>
      </c>
      <c r="B844" t="s">
        <v>1953</v>
      </c>
      <c r="E844" t="b">
        <v>1</v>
      </c>
    </row>
    <row r="845" spans="1:5">
      <c r="A845" t="s">
        <v>1954</v>
      </c>
      <c r="B845" t="s">
        <v>1955</v>
      </c>
      <c r="E845" t="b">
        <v>1</v>
      </c>
    </row>
    <row r="846" spans="1:5">
      <c r="A846" t="s">
        <v>1956</v>
      </c>
      <c r="B846" t="s">
        <v>1957</v>
      </c>
      <c r="E846" t="b">
        <v>1</v>
      </c>
    </row>
    <row r="847" spans="1:5">
      <c r="A847" t="s">
        <v>1958</v>
      </c>
      <c r="B847" t="s">
        <v>1959</v>
      </c>
      <c r="E847" t="b">
        <v>1</v>
      </c>
    </row>
    <row r="848" spans="1:5">
      <c r="A848" t="s">
        <v>1960</v>
      </c>
      <c r="B848" t="s">
        <v>1961</v>
      </c>
      <c r="E848" t="b">
        <v>1</v>
      </c>
    </row>
    <row r="849" spans="1:5">
      <c r="A849" t="s">
        <v>1962</v>
      </c>
      <c r="B849" t="s">
        <v>1963</v>
      </c>
      <c r="E849" t="b">
        <v>1</v>
      </c>
    </row>
    <row r="850" spans="1:5">
      <c r="A850" t="s">
        <v>1964</v>
      </c>
      <c r="B850" t="s">
        <v>1965</v>
      </c>
      <c r="E850" t="b">
        <v>1</v>
      </c>
    </row>
    <row r="851" spans="1:5">
      <c r="A851" t="s">
        <v>1966</v>
      </c>
      <c r="B851" t="s">
        <v>1967</v>
      </c>
      <c r="E851" t="b">
        <v>1</v>
      </c>
    </row>
    <row r="852" spans="1:5">
      <c r="A852" t="s">
        <v>1968</v>
      </c>
      <c r="B852" t="s">
        <v>1969</v>
      </c>
      <c r="E852" t="b">
        <v>1</v>
      </c>
    </row>
    <row r="853" spans="1:5">
      <c r="A853" t="s">
        <v>1970</v>
      </c>
      <c r="B853" t="s">
        <v>1971</v>
      </c>
      <c r="E853" t="b">
        <v>1</v>
      </c>
    </row>
    <row r="854" spans="1:5">
      <c r="A854" t="s">
        <v>1972</v>
      </c>
      <c r="B854" t="s">
        <v>1973</v>
      </c>
      <c r="E854" t="b">
        <v>1</v>
      </c>
    </row>
    <row r="855" spans="1:5">
      <c r="A855" t="s">
        <v>1974</v>
      </c>
      <c r="B855" t="s">
        <v>1975</v>
      </c>
      <c r="E855" t="b">
        <v>1</v>
      </c>
    </row>
    <row r="856" spans="1:5">
      <c r="A856" t="s">
        <v>1976</v>
      </c>
      <c r="B856" t="s">
        <v>1977</v>
      </c>
      <c r="E856" t="b">
        <v>1</v>
      </c>
    </row>
    <row r="857" spans="1:5">
      <c r="A857" t="s">
        <v>1978</v>
      </c>
      <c r="B857" t="s">
        <v>1979</v>
      </c>
      <c r="E857" t="b">
        <v>1</v>
      </c>
    </row>
    <row r="858" spans="1:5">
      <c r="A858" t="s">
        <v>1980</v>
      </c>
      <c r="B858" t="s">
        <v>1981</v>
      </c>
      <c r="E858" t="b">
        <v>1</v>
      </c>
    </row>
    <row r="859" spans="1:5">
      <c r="A859" t="s">
        <v>1982</v>
      </c>
      <c r="B859" t="s">
        <v>1983</v>
      </c>
      <c r="E859" t="b">
        <v>1</v>
      </c>
    </row>
    <row r="860" spans="1:5">
      <c r="A860" t="s">
        <v>1984</v>
      </c>
      <c r="B860" t="s">
        <v>1985</v>
      </c>
      <c r="E860" t="b">
        <v>1</v>
      </c>
    </row>
    <row r="861" spans="1:5">
      <c r="A861" t="s">
        <v>1986</v>
      </c>
      <c r="B861" t="s">
        <v>1987</v>
      </c>
      <c r="E861" t="b">
        <v>1</v>
      </c>
    </row>
    <row r="862" spans="1:5">
      <c r="A862" t="s">
        <v>1988</v>
      </c>
      <c r="B862" t="s">
        <v>1989</v>
      </c>
      <c r="E862" t="b">
        <v>1</v>
      </c>
    </row>
    <row r="863" spans="1:5">
      <c r="A863" t="s">
        <v>1990</v>
      </c>
      <c r="B863" t="s">
        <v>1991</v>
      </c>
      <c r="E863" t="b">
        <v>1</v>
      </c>
    </row>
    <row r="864" spans="1:5">
      <c r="A864" t="s">
        <v>1992</v>
      </c>
      <c r="B864" t="s">
        <v>1993</v>
      </c>
      <c r="E864" t="b">
        <v>1</v>
      </c>
    </row>
    <row r="865" spans="1:5">
      <c r="A865" t="s">
        <v>1994</v>
      </c>
      <c r="B865" t="s">
        <v>1995</v>
      </c>
      <c r="E865" t="b">
        <v>1</v>
      </c>
    </row>
    <row r="866" spans="1:5">
      <c r="A866" t="s">
        <v>1996</v>
      </c>
      <c r="B866" t="s">
        <v>1997</v>
      </c>
      <c r="E866" t="b">
        <v>1</v>
      </c>
    </row>
    <row r="867" spans="1:5">
      <c r="A867" t="s">
        <v>1998</v>
      </c>
      <c r="B867" t="s">
        <v>1999</v>
      </c>
      <c r="E867" t="b">
        <v>1</v>
      </c>
    </row>
    <row r="868" spans="1:5">
      <c r="A868" t="s">
        <v>2000</v>
      </c>
      <c r="B868" t="s">
        <v>2001</v>
      </c>
      <c r="E868" t="b">
        <v>1</v>
      </c>
    </row>
    <row r="869" spans="1:5">
      <c r="A869" t="s">
        <v>2002</v>
      </c>
      <c r="B869" t="s">
        <v>2003</v>
      </c>
      <c r="E869" t="b">
        <v>1</v>
      </c>
    </row>
    <row r="870" spans="1:5">
      <c r="A870" t="s">
        <v>2004</v>
      </c>
      <c r="B870" t="s">
        <v>2005</v>
      </c>
      <c r="E870" t="b">
        <v>1</v>
      </c>
    </row>
    <row r="871" spans="1:5">
      <c r="A871" t="s">
        <v>2006</v>
      </c>
      <c r="B871" t="s">
        <v>2007</v>
      </c>
      <c r="E871" t="b">
        <v>1</v>
      </c>
    </row>
    <row r="872" spans="1:5">
      <c r="A872" t="s">
        <v>2008</v>
      </c>
      <c r="B872" t="s">
        <v>2009</v>
      </c>
      <c r="E872" t="b">
        <v>1</v>
      </c>
    </row>
    <row r="873" spans="1:5">
      <c r="A873" t="s">
        <v>2010</v>
      </c>
      <c r="B873" t="s">
        <v>2011</v>
      </c>
      <c r="E873" t="b">
        <v>1</v>
      </c>
    </row>
    <row r="874" spans="1:5">
      <c r="A874" t="s">
        <v>2012</v>
      </c>
      <c r="B874" t="s">
        <v>2013</v>
      </c>
      <c r="E874" t="b">
        <v>1</v>
      </c>
    </row>
    <row r="875" spans="1:5">
      <c r="A875" t="s">
        <v>2014</v>
      </c>
      <c r="B875" t="s">
        <v>2015</v>
      </c>
      <c r="E875" t="b">
        <v>1</v>
      </c>
    </row>
    <row r="876" spans="1:5">
      <c r="A876" t="s">
        <v>2016</v>
      </c>
      <c r="B876" t="s">
        <v>2017</v>
      </c>
      <c r="E876" t="b">
        <v>1</v>
      </c>
    </row>
    <row r="877" spans="1:5">
      <c r="A877" t="s">
        <v>2018</v>
      </c>
      <c r="B877" t="s">
        <v>2019</v>
      </c>
      <c r="E877" t="b">
        <v>1</v>
      </c>
    </row>
    <row r="878" spans="1:5">
      <c r="A878" t="s">
        <v>2020</v>
      </c>
      <c r="B878" t="s">
        <v>2021</v>
      </c>
      <c r="E878" t="b">
        <v>1</v>
      </c>
    </row>
    <row r="879" spans="1:5">
      <c r="A879" t="s">
        <v>2022</v>
      </c>
      <c r="B879" t="s">
        <v>2023</v>
      </c>
      <c r="E879" t="b">
        <v>1</v>
      </c>
    </row>
    <row r="880" spans="1:5">
      <c r="A880" t="s">
        <v>2024</v>
      </c>
      <c r="B880" t="s">
        <v>2025</v>
      </c>
      <c r="E880" t="b">
        <v>1</v>
      </c>
    </row>
    <row r="881" spans="1:5">
      <c r="A881" t="s">
        <v>2026</v>
      </c>
      <c r="B881" t="s">
        <v>2027</v>
      </c>
      <c r="E881" t="b">
        <v>1</v>
      </c>
    </row>
    <row r="882" spans="1:5">
      <c r="A882" t="s">
        <v>2028</v>
      </c>
      <c r="B882" t="s">
        <v>2029</v>
      </c>
      <c r="E882" t="b">
        <v>1</v>
      </c>
    </row>
    <row r="883" spans="1:5">
      <c r="A883" t="s">
        <v>2030</v>
      </c>
      <c r="B883" t="s">
        <v>2031</v>
      </c>
      <c r="E883" t="b">
        <v>1</v>
      </c>
    </row>
    <row r="884" spans="1:5">
      <c r="A884" t="s">
        <v>2032</v>
      </c>
      <c r="B884" t="s">
        <v>2033</v>
      </c>
      <c r="E884" t="b">
        <v>1</v>
      </c>
    </row>
    <row r="885" spans="1:5">
      <c r="A885" t="s">
        <v>2034</v>
      </c>
      <c r="B885" t="s">
        <v>2035</v>
      </c>
      <c r="E885" t="b">
        <v>1</v>
      </c>
    </row>
    <row r="886" spans="1:5">
      <c r="A886" t="s">
        <v>2036</v>
      </c>
      <c r="B886" t="s">
        <v>2037</v>
      </c>
      <c r="E886" t="b">
        <v>1</v>
      </c>
    </row>
    <row r="887" spans="1:5">
      <c r="A887" t="s">
        <v>2038</v>
      </c>
      <c r="B887" t="s">
        <v>2039</v>
      </c>
      <c r="E887" t="b">
        <v>1</v>
      </c>
    </row>
    <row r="888" spans="1:5">
      <c r="A888" t="s">
        <v>2040</v>
      </c>
      <c r="B888" t="s">
        <v>2041</v>
      </c>
      <c r="E888" t="b">
        <v>1</v>
      </c>
    </row>
    <row r="889" spans="1:5">
      <c r="A889" t="s">
        <v>2042</v>
      </c>
      <c r="B889" t="s">
        <v>2043</v>
      </c>
      <c r="E889" t="b">
        <v>1</v>
      </c>
    </row>
    <row r="890" spans="1:5">
      <c r="A890" t="s">
        <v>2044</v>
      </c>
      <c r="B890" t="s">
        <v>2045</v>
      </c>
      <c r="E890" t="b">
        <v>1</v>
      </c>
    </row>
    <row r="891" spans="1:5">
      <c r="A891" t="s">
        <v>2046</v>
      </c>
      <c r="B891" t="s">
        <v>2047</v>
      </c>
      <c r="E891" t="b">
        <v>1</v>
      </c>
    </row>
    <row r="892" spans="1:5">
      <c r="A892" t="s">
        <v>2048</v>
      </c>
      <c r="B892" t="s">
        <v>2049</v>
      </c>
      <c r="E892" t="b">
        <v>1</v>
      </c>
    </row>
    <row r="893" spans="1:5">
      <c r="A893" t="s">
        <v>2050</v>
      </c>
      <c r="B893" t="s">
        <v>2051</v>
      </c>
      <c r="E893" t="b">
        <v>1</v>
      </c>
    </row>
    <row r="894" spans="1:5">
      <c r="A894" t="s">
        <v>2052</v>
      </c>
      <c r="B894" t="s">
        <v>2053</v>
      </c>
      <c r="E894" t="b">
        <v>1</v>
      </c>
    </row>
    <row r="895" spans="1:5">
      <c r="A895" t="s">
        <v>2054</v>
      </c>
      <c r="B895" t="s">
        <v>2055</v>
      </c>
      <c r="E895" t="b">
        <v>1</v>
      </c>
    </row>
    <row r="896" spans="1:5">
      <c r="A896" t="s">
        <v>2056</v>
      </c>
      <c r="B896" t="s">
        <v>2057</v>
      </c>
      <c r="E896" t="b">
        <v>1</v>
      </c>
    </row>
    <row r="897" spans="1:5">
      <c r="A897" t="s">
        <v>2058</v>
      </c>
      <c r="B897" t="s">
        <v>2059</v>
      </c>
      <c r="E897" t="b">
        <v>1</v>
      </c>
    </row>
    <row r="898" spans="1:5">
      <c r="A898" t="s">
        <v>2060</v>
      </c>
      <c r="B898" t="s">
        <v>2061</v>
      </c>
      <c r="E898" t="b">
        <v>1</v>
      </c>
    </row>
    <row r="899" spans="1:5">
      <c r="A899" t="s">
        <v>2062</v>
      </c>
      <c r="B899" t="s">
        <v>2063</v>
      </c>
      <c r="E899" t="b">
        <v>1</v>
      </c>
    </row>
    <row r="900" spans="1:5">
      <c r="A900" t="s">
        <v>2064</v>
      </c>
      <c r="B900" t="s">
        <v>2065</v>
      </c>
      <c r="E900" t="b">
        <v>1</v>
      </c>
    </row>
    <row r="901" spans="1:5">
      <c r="A901" t="s">
        <v>2066</v>
      </c>
      <c r="B901" t="s">
        <v>2067</v>
      </c>
      <c r="E901" t="b">
        <v>1</v>
      </c>
    </row>
    <row r="902" spans="1:5">
      <c r="A902" t="s">
        <v>2068</v>
      </c>
      <c r="B902" t="s">
        <v>2069</v>
      </c>
      <c r="E902" t="b">
        <v>1</v>
      </c>
    </row>
    <row r="903" spans="1:5">
      <c r="A903" t="s">
        <v>2070</v>
      </c>
      <c r="B903" t="s">
        <v>2071</v>
      </c>
      <c r="E903" t="b">
        <v>1</v>
      </c>
    </row>
    <row r="904" spans="1:5">
      <c r="A904" t="s">
        <v>2072</v>
      </c>
      <c r="B904" t="s">
        <v>2073</v>
      </c>
      <c r="E904" t="b">
        <v>1</v>
      </c>
    </row>
    <row r="905" spans="1:5">
      <c r="A905" t="s">
        <v>2074</v>
      </c>
      <c r="B905" t="s">
        <v>2075</v>
      </c>
      <c r="E905" t="b">
        <v>1</v>
      </c>
    </row>
    <row r="906" spans="1:5">
      <c r="A906" t="s">
        <v>2076</v>
      </c>
      <c r="B906" t="s">
        <v>2077</v>
      </c>
      <c r="E906" t="b">
        <v>1</v>
      </c>
    </row>
    <row r="907" spans="1:5">
      <c r="A907" t="s">
        <v>2078</v>
      </c>
      <c r="B907" t="s">
        <v>2079</v>
      </c>
      <c r="E907" t="b">
        <v>1</v>
      </c>
    </row>
    <row r="908" spans="1:5">
      <c r="A908" t="s">
        <v>2080</v>
      </c>
      <c r="B908" t="s">
        <v>2081</v>
      </c>
      <c r="E908" t="b">
        <v>1</v>
      </c>
    </row>
    <row r="909" spans="1:5">
      <c r="A909" t="s">
        <v>2082</v>
      </c>
      <c r="B909" t="s">
        <v>2083</v>
      </c>
      <c r="E909" t="b">
        <v>1</v>
      </c>
    </row>
    <row r="910" spans="1:5">
      <c r="A910" t="s">
        <v>2084</v>
      </c>
      <c r="B910" t="s">
        <v>2085</v>
      </c>
      <c r="E910" t="b">
        <v>1</v>
      </c>
    </row>
    <row r="911" spans="1:5">
      <c r="A911" t="s">
        <v>2086</v>
      </c>
      <c r="B911" t="s">
        <v>2087</v>
      </c>
      <c r="E911" t="b">
        <v>1</v>
      </c>
    </row>
    <row r="912" spans="1:5">
      <c r="A912" t="s">
        <v>2088</v>
      </c>
      <c r="B912" t="s">
        <v>2089</v>
      </c>
      <c r="E912" t="b">
        <v>1</v>
      </c>
    </row>
    <row r="913" spans="1:5">
      <c r="A913" t="s">
        <v>2090</v>
      </c>
      <c r="B913" t="s">
        <v>2091</v>
      </c>
      <c r="E913" t="b">
        <v>1</v>
      </c>
    </row>
    <row r="914" spans="1:5">
      <c r="A914" t="s">
        <v>2092</v>
      </c>
      <c r="B914" t="s">
        <v>2093</v>
      </c>
      <c r="E914" t="b">
        <v>1</v>
      </c>
    </row>
    <row r="915" spans="1:5">
      <c r="A915" t="s">
        <v>2094</v>
      </c>
      <c r="B915" t="s">
        <v>2095</v>
      </c>
      <c r="E915" t="b">
        <v>1</v>
      </c>
    </row>
    <row r="916" spans="1:5">
      <c r="A916" t="s">
        <v>2096</v>
      </c>
      <c r="B916" t="s">
        <v>2097</v>
      </c>
      <c r="E916" t="b">
        <v>1</v>
      </c>
    </row>
    <row r="917" spans="1:5">
      <c r="A917" t="s">
        <v>2098</v>
      </c>
      <c r="B917" t="s">
        <v>2099</v>
      </c>
      <c r="E917" t="b">
        <v>1</v>
      </c>
    </row>
    <row r="918" spans="1:5">
      <c r="A918" t="s">
        <v>2100</v>
      </c>
      <c r="B918" t="s">
        <v>2101</v>
      </c>
      <c r="E918" t="b">
        <v>1</v>
      </c>
    </row>
    <row r="919" spans="1:5">
      <c r="A919" t="s">
        <v>2102</v>
      </c>
      <c r="B919" t="s">
        <v>2103</v>
      </c>
      <c r="E919" t="b">
        <v>1</v>
      </c>
    </row>
    <row r="920" spans="1:5">
      <c r="A920" t="s">
        <v>2104</v>
      </c>
      <c r="B920" t="s">
        <v>2105</v>
      </c>
      <c r="E920" t="b">
        <v>1</v>
      </c>
    </row>
    <row r="921" spans="1:5">
      <c r="A921" t="s">
        <v>2106</v>
      </c>
      <c r="B921" t="s">
        <v>2107</v>
      </c>
      <c r="E921" t="b">
        <v>1</v>
      </c>
    </row>
    <row r="922" spans="1:5">
      <c r="A922" t="s">
        <v>2108</v>
      </c>
      <c r="B922" t="s">
        <v>2109</v>
      </c>
      <c r="E922" t="b">
        <v>1</v>
      </c>
    </row>
    <row r="923" spans="1:5">
      <c r="A923" t="s">
        <v>2110</v>
      </c>
      <c r="B923" t="s">
        <v>2111</v>
      </c>
      <c r="E923" t="b">
        <v>1</v>
      </c>
    </row>
    <row r="924" spans="1:5">
      <c r="A924" t="s">
        <v>2112</v>
      </c>
      <c r="B924" t="s">
        <v>2113</v>
      </c>
      <c r="E924" t="b">
        <v>1</v>
      </c>
    </row>
    <row r="925" spans="1:5">
      <c r="A925" t="s">
        <v>2114</v>
      </c>
      <c r="B925" t="s">
        <v>2115</v>
      </c>
      <c r="E925" t="b">
        <v>1</v>
      </c>
    </row>
    <row r="926" spans="1:5">
      <c r="A926" t="s">
        <v>2116</v>
      </c>
      <c r="B926" t="s">
        <v>2117</v>
      </c>
      <c r="E926" t="b">
        <v>1</v>
      </c>
    </row>
    <row r="927" spans="1:5">
      <c r="A927" t="s">
        <v>2118</v>
      </c>
      <c r="B927" t="s">
        <v>2119</v>
      </c>
      <c r="E927" t="b">
        <v>1</v>
      </c>
    </row>
    <row r="928" spans="1:5">
      <c r="A928" t="s">
        <v>2120</v>
      </c>
      <c r="B928" t="s">
        <v>2121</v>
      </c>
      <c r="E928" t="b">
        <v>1</v>
      </c>
    </row>
    <row r="929" spans="1:5">
      <c r="A929" t="s">
        <v>2122</v>
      </c>
      <c r="B929" t="s">
        <v>2123</v>
      </c>
      <c r="E929" t="b">
        <v>1</v>
      </c>
    </row>
    <row r="930" spans="1:5">
      <c r="A930" t="s">
        <v>2124</v>
      </c>
      <c r="B930" t="s">
        <v>2125</v>
      </c>
      <c r="E930" t="b">
        <v>1</v>
      </c>
    </row>
    <row r="931" spans="1:5">
      <c r="A931" t="s">
        <v>2126</v>
      </c>
      <c r="B931" t="s">
        <v>2127</v>
      </c>
      <c r="E931" t="b">
        <v>1</v>
      </c>
    </row>
    <row r="932" spans="1:5">
      <c r="A932" t="s">
        <v>2128</v>
      </c>
      <c r="B932" t="s">
        <v>2129</v>
      </c>
      <c r="E932" t="b">
        <v>1</v>
      </c>
    </row>
    <row r="933" spans="1:5">
      <c r="A933" t="s">
        <v>2130</v>
      </c>
      <c r="B933" t="s">
        <v>2131</v>
      </c>
      <c r="E933" t="b">
        <v>1</v>
      </c>
    </row>
    <row r="934" spans="1:5">
      <c r="A934" t="s">
        <v>2132</v>
      </c>
      <c r="B934" t="s">
        <v>2133</v>
      </c>
      <c r="E934" t="b">
        <v>1</v>
      </c>
    </row>
    <row r="935" spans="1:5">
      <c r="A935" t="s">
        <v>2134</v>
      </c>
      <c r="B935" t="s">
        <v>2135</v>
      </c>
      <c r="E935" t="b">
        <v>1</v>
      </c>
    </row>
    <row r="936" spans="1:5">
      <c r="A936" t="s">
        <v>2136</v>
      </c>
      <c r="B936" t="s">
        <v>2137</v>
      </c>
      <c r="E936" t="b">
        <v>1</v>
      </c>
    </row>
    <row r="937" spans="1:5">
      <c r="A937" t="s">
        <v>2138</v>
      </c>
      <c r="B937" t="s">
        <v>2139</v>
      </c>
      <c r="E937" t="b">
        <v>1</v>
      </c>
    </row>
    <row r="938" spans="1:5">
      <c r="A938" t="s">
        <v>2140</v>
      </c>
      <c r="B938" t="s">
        <v>2141</v>
      </c>
      <c r="E938" t="b">
        <v>1</v>
      </c>
    </row>
    <row r="939" spans="1:5">
      <c r="A939" t="s">
        <v>2142</v>
      </c>
      <c r="B939" t="s">
        <v>2143</v>
      </c>
      <c r="E939" t="b">
        <v>1</v>
      </c>
    </row>
    <row r="940" spans="1:5">
      <c r="A940" t="s">
        <v>2144</v>
      </c>
      <c r="B940" t="s">
        <v>2145</v>
      </c>
      <c r="E940" t="b">
        <v>1</v>
      </c>
    </row>
    <row r="941" spans="1:5">
      <c r="A941" t="s">
        <v>2146</v>
      </c>
      <c r="B941" t="s">
        <v>2147</v>
      </c>
      <c r="E941" t="b">
        <v>1</v>
      </c>
    </row>
    <row r="942" spans="1:5">
      <c r="A942" t="s">
        <v>2148</v>
      </c>
      <c r="B942" t="s">
        <v>2149</v>
      </c>
      <c r="E942" t="b">
        <v>1</v>
      </c>
    </row>
    <row r="943" spans="1:5">
      <c r="A943" t="s">
        <v>2150</v>
      </c>
      <c r="B943" t="s">
        <v>2151</v>
      </c>
      <c r="E943" t="b">
        <v>1</v>
      </c>
    </row>
    <row r="944" spans="1:5">
      <c r="A944" t="s">
        <v>2152</v>
      </c>
      <c r="B944" t="s">
        <v>2153</v>
      </c>
      <c r="E944" t="b">
        <v>1</v>
      </c>
    </row>
    <row r="945" spans="1:5">
      <c r="A945" t="s">
        <v>2154</v>
      </c>
      <c r="B945" t="s">
        <v>2155</v>
      </c>
      <c r="E945" t="b">
        <v>1</v>
      </c>
    </row>
    <row r="946" spans="1:5">
      <c r="A946" t="s">
        <v>2156</v>
      </c>
      <c r="B946" t="s">
        <v>2157</v>
      </c>
      <c r="E946" t="b">
        <v>1</v>
      </c>
    </row>
    <row r="947" spans="1:5">
      <c r="A947" t="s">
        <v>2158</v>
      </c>
      <c r="B947" t="s">
        <v>2159</v>
      </c>
      <c r="E947" t="b">
        <v>1</v>
      </c>
    </row>
    <row r="948" spans="1:5">
      <c r="A948" t="s">
        <v>2160</v>
      </c>
      <c r="B948" t="s">
        <v>2161</v>
      </c>
      <c r="E948" t="b">
        <v>1</v>
      </c>
    </row>
    <row r="949" spans="1:5">
      <c r="A949" t="s">
        <v>2162</v>
      </c>
      <c r="B949" t="s">
        <v>2163</v>
      </c>
      <c r="E949" t="b">
        <v>1</v>
      </c>
    </row>
    <row r="950" spans="1:5">
      <c r="A950" t="s">
        <v>2164</v>
      </c>
      <c r="B950" t="s">
        <v>2165</v>
      </c>
      <c r="E950" t="b">
        <v>1</v>
      </c>
    </row>
    <row r="951" spans="1:5">
      <c r="A951" t="s">
        <v>2166</v>
      </c>
      <c r="B951" t="s">
        <v>2167</v>
      </c>
      <c r="E951" t="b">
        <v>1</v>
      </c>
    </row>
    <row r="952" spans="1:5">
      <c r="A952" t="s">
        <v>2168</v>
      </c>
      <c r="B952" t="s">
        <v>2169</v>
      </c>
      <c r="E952" t="b">
        <v>1</v>
      </c>
    </row>
    <row r="953" spans="1:5">
      <c r="A953" t="s">
        <v>2170</v>
      </c>
      <c r="B953" t="s">
        <v>2171</v>
      </c>
      <c r="E953" t="b">
        <v>1</v>
      </c>
    </row>
    <row r="954" spans="1:5">
      <c r="A954" t="s">
        <v>2172</v>
      </c>
      <c r="B954" t="s">
        <v>2173</v>
      </c>
      <c r="E954" t="b">
        <v>1</v>
      </c>
    </row>
    <row r="955" spans="1:5">
      <c r="A955" t="s">
        <v>2174</v>
      </c>
      <c r="B955" t="s">
        <v>2175</v>
      </c>
      <c r="E955" t="b">
        <v>1</v>
      </c>
    </row>
    <row r="956" spans="1:5">
      <c r="A956" t="s">
        <v>2176</v>
      </c>
      <c r="B956" t="s">
        <v>2177</v>
      </c>
      <c r="E956" t="b">
        <v>1</v>
      </c>
    </row>
    <row r="957" spans="1:5">
      <c r="A957" t="s">
        <v>2178</v>
      </c>
      <c r="B957" t="s">
        <v>2179</v>
      </c>
      <c r="E957" t="b">
        <v>1</v>
      </c>
    </row>
    <row r="958" spans="1:5">
      <c r="A958" t="s">
        <v>2180</v>
      </c>
      <c r="B958" t="s">
        <v>2181</v>
      </c>
      <c r="E958" t="b">
        <v>1</v>
      </c>
    </row>
    <row r="959" spans="1:5">
      <c r="A959" t="s">
        <v>2182</v>
      </c>
      <c r="B959" t="s">
        <v>2183</v>
      </c>
      <c r="E959" t="b">
        <v>1</v>
      </c>
    </row>
    <row r="960" spans="1:5">
      <c r="A960" t="s">
        <v>2184</v>
      </c>
      <c r="B960" t="s">
        <v>2185</v>
      </c>
      <c r="E960" t="b">
        <v>1</v>
      </c>
    </row>
    <row r="961" spans="1:5">
      <c r="A961" t="s">
        <v>2186</v>
      </c>
      <c r="B961" t="s">
        <v>2187</v>
      </c>
      <c r="E961" t="b">
        <v>1</v>
      </c>
    </row>
    <row r="962" spans="1:5">
      <c r="A962" t="s">
        <v>2188</v>
      </c>
      <c r="B962" t="s">
        <v>2189</v>
      </c>
      <c r="E962" t="b">
        <v>1</v>
      </c>
    </row>
    <row r="963" spans="1:5">
      <c r="A963" t="s">
        <v>2190</v>
      </c>
      <c r="B963" t="s">
        <v>2191</v>
      </c>
      <c r="E963" t="b">
        <v>1</v>
      </c>
    </row>
    <row r="964" spans="1:5">
      <c r="A964" t="s">
        <v>2192</v>
      </c>
      <c r="B964" t="s">
        <v>2193</v>
      </c>
      <c r="E964" t="b">
        <v>1</v>
      </c>
    </row>
    <row r="965" spans="1:5">
      <c r="A965" t="s">
        <v>2194</v>
      </c>
      <c r="B965" t="s">
        <v>2195</v>
      </c>
      <c r="E965" t="b">
        <v>1</v>
      </c>
    </row>
    <row r="966" spans="1:5">
      <c r="A966" t="s">
        <v>2196</v>
      </c>
      <c r="B966" t="s">
        <v>2197</v>
      </c>
      <c r="E966" t="b">
        <v>1</v>
      </c>
    </row>
    <row r="967" spans="1:5">
      <c r="A967" t="s">
        <v>2198</v>
      </c>
      <c r="B967" t="s">
        <v>2199</v>
      </c>
      <c r="E967" t="b">
        <v>1</v>
      </c>
    </row>
    <row r="968" spans="1:5">
      <c r="A968" t="s">
        <v>2200</v>
      </c>
      <c r="B968" t="s">
        <v>2201</v>
      </c>
      <c r="E968" t="b">
        <v>1</v>
      </c>
    </row>
    <row r="969" spans="1:5">
      <c r="A969" t="s">
        <v>2202</v>
      </c>
      <c r="B969" t="s">
        <v>2203</v>
      </c>
      <c r="E969" t="b">
        <v>1</v>
      </c>
    </row>
    <row r="970" spans="1:5">
      <c r="A970" t="s">
        <v>2204</v>
      </c>
      <c r="B970" t="s">
        <v>2205</v>
      </c>
      <c r="E970" t="b">
        <v>1</v>
      </c>
    </row>
    <row r="971" spans="1:5">
      <c r="A971" t="s">
        <v>2206</v>
      </c>
      <c r="B971" t="s">
        <v>2207</v>
      </c>
      <c r="E971" t="b">
        <v>1</v>
      </c>
    </row>
    <row r="972" spans="1:5">
      <c r="A972" t="s">
        <v>2208</v>
      </c>
      <c r="B972" t="s">
        <v>2209</v>
      </c>
      <c r="E972" t="b">
        <v>1</v>
      </c>
    </row>
    <row r="973" spans="1:5">
      <c r="A973" t="s">
        <v>2210</v>
      </c>
      <c r="B973" t="s">
        <v>2211</v>
      </c>
      <c r="E973" t="b">
        <v>1</v>
      </c>
    </row>
    <row r="974" spans="1:5">
      <c r="A974" t="s">
        <v>2212</v>
      </c>
      <c r="B974" t="s">
        <v>2213</v>
      </c>
      <c r="E974" t="b">
        <v>1</v>
      </c>
    </row>
    <row r="975" spans="1:5">
      <c r="A975" t="s">
        <v>2214</v>
      </c>
      <c r="B975" t="s">
        <v>2215</v>
      </c>
      <c r="E975" t="b">
        <v>1</v>
      </c>
    </row>
    <row r="976" spans="1:5">
      <c r="A976" t="s">
        <v>2216</v>
      </c>
      <c r="B976" t="s">
        <v>2217</v>
      </c>
      <c r="E976" t="b">
        <v>1</v>
      </c>
    </row>
    <row r="977" spans="1:5">
      <c r="A977" t="s">
        <v>2218</v>
      </c>
      <c r="B977" t="s">
        <v>2219</v>
      </c>
      <c r="E977" t="b">
        <v>1</v>
      </c>
    </row>
    <row r="978" spans="1:5">
      <c r="A978" t="s">
        <v>2220</v>
      </c>
      <c r="B978" t="s">
        <v>2221</v>
      </c>
      <c r="E978" t="b">
        <v>1</v>
      </c>
    </row>
    <row r="979" spans="1:5">
      <c r="A979" t="s">
        <v>2222</v>
      </c>
      <c r="B979" t="s">
        <v>2223</v>
      </c>
      <c r="E979" t="b">
        <v>1</v>
      </c>
    </row>
    <row r="980" spans="1:5">
      <c r="A980" t="s">
        <v>2224</v>
      </c>
      <c r="B980" t="s">
        <v>2225</v>
      </c>
      <c r="E980" t="b">
        <v>1</v>
      </c>
    </row>
    <row r="981" spans="1:5">
      <c r="A981" t="s">
        <v>2226</v>
      </c>
      <c r="B981" t="s">
        <v>2227</v>
      </c>
      <c r="E981" t="b">
        <v>1</v>
      </c>
    </row>
    <row r="982" spans="1:5">
      <c r="A982" t="s">
        <v>2228</v>
      </c>
      <c r="B982" t="s">
        <v>2229</v>
      </c>
      <c r="E982" t="b">
        <v>1</v>
      </c>
    </row>
    <row r="983" spans="1:5">
      <c r="A983" t="s">
        <v>2230</v>
      </c>
      <c r="B983" t="s">
        <v>2231</v>
      </c>
      <c r="E983" t="b">
        <v>1</v>
      </c>
    </row>
    <row r="984" spans="1:5">
      <c r="A984" t="s">
        <v>2232</v>
      </c>
      <c r="B984" t="s">
        <v>2233</v>
      </c>
      <c r="E984" t="b">
        <v>1</v>
      </c>
    </row>
    <row r="985" spans="1:5">
      <c r="A985" t="s">
        <v>2234</v>
      </c>
      <c r="B985" t="s">
        <v>2235</v>
      </c>
      <c r="E985" t="b">
        <v>1</v>
      </c>
    </row>
    <row r="986" spans="1:5">
      <c r="A986" t="s">
        <v>2236</v>
      </c>
      <c r="B986" t="s">
        <v>2237</v>
      </c>
      <c r="E986" t="b">
        <v>1</v>
      </c>
    </row>
    <row r="987" spans="1:5">
      <c r="A987" t="s">
        <v>2238</v>
      </c>
      <c r="B987" t="s">
        <v>2239</v>
      </c>
      <c r="E987" t="b">
        <v>1</v>
      </c>
    </row>
    <row r="988" spans="1:5">
      <c r="A988" t="s">
        <v>2240</v>
      </c>
      <c r="B988" t="s">
        <v>2241</v>
      </c>
      <c r="E988" t="b">
        <v>1</v>
      </c>
    </row>
    <row r="989" spans="1:5">
      <c r="A989" t="s">
        <v>2242</v>
      </c>
      <c r="B989" t="s">
        <v>2243</v>
      </c>
      <c r="E989" t="b">
        <v>1</v>
      </c>
    </row>
    <row r="990" spans="1:5">
      <c r="A990" t="s">
        <v>2244</v>
      </c>
      <c r="B990" t="s">
        <v>2245</v>
      </c>
      <c r="E990" t="b">
        <v>1</v>
      </c>
    </row>
    <row r="991" spans="1:5">
      <c r="A991" t="s">
        <v>2246</v>
      </c>
      <c r="B991" t="s">
        <v>2247</v>
      </c>
      <c r="E991" t="b">
        <v>1</v>
      </c>
    </row>
    <row r="992" spans="1:5">
      <c r="A992" t="s">
        <v>2248</v>
      </c>
      <c r="B992" t="s">
        <v>2249</v>
      </c>
      <c r="E992" t="b">
        <v>1</v>
      </c>
    </row>
    <row r="993" spans="1:5">
      <c r="A993" t="s">
        <v>2250</v>
      </c>
      <c r="B993" t="s">
        <v>2251</v>
      </c>
      <c r="E993" t="b">
        <v>1</v>
      </c>
    </row>
    <row r="994" spans="1:5">
      <c r="A994" t="s">
        <v>2252</v>
      </c>
      <c r="B994" t="s">
        <v>2253</v>
      </c>
      <c r="E994" t="b">
        <v>1</v>
      </c>
    </row>
    <row r="995" spans="1:5">
      <c r="A995" t="s">
        <v>2254</v>
      </c>
      <c r="B995" t="s">
        <v>2255</v>
      </c>
      <c r="E995" t="b">
        <v>1</v>
      </c>
    </row>
    <row r="996" spans="1:5">
      <c r="A996" t="s">
        <v>2256</v>
      </c>
      <c r="B996" t="s">
        <v>2257</v>
      </c>
      <c r="E996" t="b">
        <v>1</v>
      </c>
    </row>
    <row r="997" spans="1:5">
      <c r="A997" t="s">
        <v>2258</v>
      </c>
      <c r="B997" t="s">
        <v>2259</v>
      </c>
      <c r="E997" t="b">
        <v>1</v>
      </c>
    </row>
    <row r="998" spans="1:5">
      <c r="A998" t="s">
        <v>2260</v>
      </c>
      <c r="B998" t="s">
        <v>2261</v>
      </c>
      <c r="E998" t="b">
        <v>1</v>
      </c>
    </row>
    <row r="999" spans="1:5">
      <c r="A999" t="s">
        <v>2262</v>
      </c>
      <c r="B999" t="s">
        <v>2263</v>
      </c>
      <c r="E999" t="b">
        <v>1</v>
      </c>
    </row>
    <row r="1000" spans="1:5">
      <c r="A1000" t="s">
        <v>2264</v>
      </c>
      <c r="B1000" t="s">
        <v>2265</v>
      </c>
      <c r="E1000" t="b">
        <v>1</v>
      </c>
    </row>
    <row r="1001" spans="1:5">
      <c r="A1001" t="s">
        <v>2266</v>
      </c>
      <c r="B1001" t="s">
        <v>2267</v>
      </c>
      <c r="E1001" t="b">
        <v>1</v>
      </c>
    </row>
    <row r="1002" spans="1:5">
      <c r="A1002" t="s">
        <v>2268</v>
      </c>
      <c r="B1002" t="s">
        <v>2269</v>
      </c>
      <c r="E1002" t="b">
        <v>1</v>
      </c>
    </row>
    <row r="1003" spans="1:5">
      <c r="A1003" t="s">
        <v>2270</v>
      </c>
      <c r="B1003" t="s">
        <v>2271</v>
      </c>
      <c r="E1003" t="b">
        <v>1</v>
      </c>
    </row>
    <row r="1004" spans="1:5">
      <c r="A1004" t="s">
        <v>2272</v>
      </c>
      <c r="B1004" t="s">
        <v>2273</v>
      </c>
      <c r="E1004" t="b">
        <v>1</v>
      </c>
    </row>
    <row r="1005" spans="1:5">
      <c r="A1005" t="s">
        <v>2274</v>
      </c>
      <c r="B1005" t="s">
        <v>2275</v>
      </c>
      <c r="E1005" t="b">
        <v>1</v>
      </c>
    </row>
    <row r="1006" spans="1:5">
      <c r="A1006" t="s">
        <v>2276</v>
      </c>
      <c r="B1006" t="s">
        <v>2277</v>
      </c>
      <c r="E1006" t="b">
        <v>1</v>
      </c>
    </row>
    <row r="1007" spans="1:5">
      <c r="A1007" t="s">
        <v>2278</v>
      </c>
      <c r="B1007" t="s">
        <v>2279</v>
      </c>
      <c r="E1007" t="b">
        <v>1</v>
      </c>
    </row>
    <row r="1008" spans="1:5">
      <c r="A1008" t="s">
        <v>2280</v>
      </c>
      <c r="B1008" t="s">
        <v>2281</v>
      </c>
      <c r="E1008" t="b">
        <v>1</v>
      </c>
    </row>
    <row r="1009" spans="1:5">
      <c r="A1009" t="s">
        <v>2282</v>
      </c>
      <c r="B1009" t="s">
        <v>2283</v>
      </c>
      <c r="E1009" t="b">
        <v>1</v>
      </c>
    </row>
    <row r="1010" spans="1:5">
      <c r="A1010" t="s">
        <v>2284</v>
      </c>
      <c r="B1010" t="s">
        <v>2285</v>
      </c>
      <c r="E1010" t="b">
        <v>1</v>
      </c>
    </row>
    <row r="1011" spans="1:5">
      <c r="A1011" t="s">
        <v>2286</v>
      </c>
      <c r="B1011" t="s">
        <v>2287</v>
      </c>
      <c r="E1011" t="b">
        <v>1</v>
      </c>
    </row>
    <row r="1012" spans="1:5">
      <c r="A1012" t="s">
        <v>2288</v>
      </c>
      <c r="B1012" t="s">
        <v>2289</v>
      </c>
      <c r="E1012" t="b">
        <v>1</v>
      </c>
    </row>
    <row r="1013" spans="1:5">
      <c r="A1013" t="s">
        <v>2290</v>
      </c>
      <c r="B1013" t="s">
        <v>2291</v>
      </c>
      <c r="E1013" t="b">
        <v>1</v>
      </c>
    </row>
    <row r="1014" spans="1:5">
      <c r="A1014" t="s">
        <v>2292</v>
      </c>
      <c r="B1014" t="s">
        <v>2293</v>
      </c>
      <c r="E1014" t="b">
        <v>1</v>
      </c>
    </row>
    <row r="1015" spans="1:5">
      <c r="A1015" t="s">
        <v>2294</v>
      </c>
      <c r="B1015" t="s">
        <v>2295</v>
      </c>
      <c r="E1015" t="b">
        <v>1</v>
      </c>
    </row>
    <row r="1016" spans="1:5">
      <c r="A1016" t="s">
        <v>2296</v>
      </c>
      <c r="B1016" t="s">
        <v>2297</v>
      </c>
      <c r="E1016" t="b">
        <v>1</v>
      </c>
    </row>
    <row r="1017" spans="1:5">
      <c r="A1017" t="s">
        <v>2298</v>
      </c>
      <c r="B1017" t="s">
        <v>2299</v>
      </c>
      <c r="E1017" t="b">
        <v>1</v>
      </c>
    </row>
    <row r="1018" spans="1:5">
      <c r="A1018" t="s">
        <v>2300</v>
      </c>
      <c r="B1018" t="s">
        <v>2301</v>
      </c>
      <c r="E1018" t="b">
        <v>1</v>
      </c>
    </row>
    <row r="1019" spans="1:5">
      <c r="A1019" t="s">
        <v>2302</v>
      </c>
      <c r="B1019" t="s">
        <v>2303</v>
      </c>
      <c r="E1019" t="b">
        <v>1</v>
      </c>
    </row>
    <row r="1020" spans="1:5">
      <c r="A1020" t="s">
        <v>2304</v>
      </c>
      <c r="B1020" t="s">
        <v>2305</v>
      </c>
      <c r="E1020" t="b">
        <v>1</v>
      </c>
    </row>
    <row r="1021" spans="1:5">
      <c r="A1021" t="s">
        <v>2306</v>
      </c>
      <c r="B1021" t="s">
        <v>2307</v>
      </c>
      <c r="E1021" t="b">
        <v>1</v>
      </c>
    </row>
    <row r="1022" spans="1:5">
      <c r="A1022" t="s">
        <v>2308</v>
      </c>
      <c r="B1022" t="s">
        <v>2309</v>
      </c>
      <c r="E1022" t="b">
        <v>1</v>
      </c>
    </row>
    <row r="1023" spans="1:5">
      <c r="A1023" t="s">
        <v>2310</v>
      </c>
      <c r="B1023" t="s">
        <v>2311</v>
      </c>
      <c r="E1023" t="b">
        <v>1</v>
      </c>
    </row>
    <row r="1024" spans="1:5">
      <c r="A1024" t="s">
        <v>2312</v>
      </c>
      <c r="B1024" t="s">
        <v>2313</v>
      </c>
      <c r="E1024" t="b">
        <v>1</v>
      </c>
    </row>
    <row r="1025" spans="1:5">
      <c r="A1025" t="s">
        <v>2314</v>
      </c>
      <c r="B1025" t="s">
        <v>2315</v>
      </c>
      <c r="E1025" t="b">
        <v>1</v>
      </c>
    </row>
    <row r="1026" spans="1:5">
      <c r="A1026" t="s">
        <v>2316</v>
      </c>
      <c r="B1026" t="s">
        <v>2317</v>
      </c>
      <c r="E1026" t="b">
        <v>1</v>
      </c>
    </row>
    <row r="1027" spans="1:5">
      <c r="A1027" t="s">
        <v>2318</v>
      </c>
      <c r="B1027" t="s">
        <v>2319</v>
      </c>
      <c r="E1027" t="b">
        <v>1</v>
      </c>
    </row>
    <row r="1028" spans="1:5">
      <c r="A1028" t="s">
        <v>2320</v>
      </c>
      <c r="B1028" t="s">
        <v>2321</v>
      </c>
      <c r="E1028" t="b">
        <v>1</v>
      </c>
    </row>
    <row r="1029" spans="1:5">
      <c r="A1029" t="s">
        <v>2322</v>
      </c>
      <c r="B1029" t="s">
        <v>2323</v>
      </c>
      <c r="E1029" t="b">
        <v>1</v>
      </c>
    </row>
    <row r="1030" spans="1:5">
      <c r="A1030" t="s">
        <v>2324</v>
      </c>
      <c r="B1030" t="s">
        <v>2325</v>
      </c>
      <c r="E1030" t="b">
        <v>1</v>
      </c>
    </row>
    <row r="1031" spans="1:5">
      <c r="A1031" t="s">
        <v>2326</v>
      </c>
      <c r="B1031" t="s">
        <v>2327</v>
      </c>
      <c r="E1031" t="b">
        <v>1</v>
      </c>
    </row>
    <row r="1032" spans="1:5">
      <c r="A1032" t="s">
        <v>2328</v>
      </c>
      <c r="B1032" t="s">
        <v>2329</v>
      </c>
      <c r="E1032" t="b">
        <v>1</v>
      </c>
    </row>
    <row r="1033" spans="1:5">
      <c r="A1033" t="s">
        <v>2330</v>
      </c>
      <c r="B1033" t="s">
        <v>2331</v>
      </c>
      <c r="E1033" t="b">
        <v>1</v>
      </c>
    </row>
    <row r="1034" spans="1:5">
      <c r="A1034" t="s">
        <v>2332</v>
      </c>
      <c r="B1034" t="s">
        <v>2333</v>
      </c>
      <c r="E1034" t="b">
        <v>1</v>
      </c>
    </row>
    <row r="1035" spans="1:5">
      <c r="A1035" t="s">
        <v>2334</v>
      </c>
      <c r="B1035" t="s">
        <v>2335</v>
      </c>
      <c r="E1035" t="b">
        <v>1</v>
      </c>
    </row>
    <row r="1036" spans="1:5">
      <c r="A1036" t="s">
        <v>2336</v>
      </c>
      <c r="B1036" t="s">
        <v>2337</v>
      </c>
      <c r="E1036" t="b">
        <v>1</v>
      </c>
    </row>
    <row r="1037" spans="1:5">
      <c r="A1037" t="s">
        <v>2338</v>
      </c>
      <c r="B1037" t="s">
        <v>2339</v>
      </c>
      <c r="E1037" t="b">
        <v>1</v>
      </c>
    </row>
    <row r="1038" spans="1:5">
      <c r="A1038" t="s">
        <v>2340</v>
      </c>
      <c r="B1038" t="s">
        <v>2341</v>
      </c>
      <c r="E1038" t="b">
        <v>1</v>
      </c>
    </row>
    <row r="1039" spans="1:5">
      <c r="A1039" t="s">
        <v>2342</v>
      </c>
      <c r="B1039" t="s">
        <v>2343</v>
      </c>
      <c r="E1039" t="b">
        <v>1</v>
      </c>
    </row>
    <row r="1040" spans="1:5">
      <c r="A1040" t="s">
        <v>2344</v>
      </c>
      <c r="B1040" t="s">
        <v>2345</v>
      </c>
      <c r="E1040" t="b">
        <v>1</v>
      </c>
    </row>
    <row r="1041" spans="1:5">
      <c r="A1041" t="s">
        <v>2346</v>
      </c>
      <c r="B1041" t="s">
        <v>2347</v>
      </c>
      <c r="E1041" t="b">
        <v>1</v>
      </c>
    </row>
    <row r="1042" spans="1:5">
      <c r="A1042" t="s">
        <v>2348</v>
      </c>
      <c r="B1042" t="s">
        <v>2349</v>
      </c>
      <c r="E1042" t="b">
        <v>1</v>
      </c>
    </row>
    <row r="1043" spans="1:5">
      <c r="A1043" t="s">
        <v>2350</v>
      </c>
      <c r="B1043" t="s">
        <v>2351</v>
      </c>
      <c r="E1043" t="b">
        <v>1</v>
      </c>
    </row>
    <row r="1044" spans="1:5">
      <c r="A1044" t="s">
        <v>2352</v>
      </c>
      <c r="B1044" t="s">
        <v>2353</v>
      </c>
      <c r="E1044" t="b">
        <v>1</v>
      </c>
    </row>
    <row r="1045" spans="1:5">
      <c r="A1045" t="s">
        <v>2354</v>
      </c>
      <c r="B1045" t="s">
        <v>2355</v>
      </c>
      <c r="E1045" t="b">
        <v>1</v>
      </c>
    </row>
    <row r="1046" spans="1:5">
      <c r="A1046" t="s">
        <v>2356</v>
      </c>
      <c r="B1046" t="s">
        <v>2357</v>
      </c>
      <c r="E1046" t="b">
        <v>1</v>
      </c>
    </row>
    <row r="1047" spans="1:5">
      <c r="A1047" t="s">
        <v>2358</v>
      </c>
      <c r="B1047" t="s">
        <v>2359</v>
      </c>
      <c r="E1047" t="b">
        <v>1</v>
      </c>
    </row>
    <row r="1048" spans="1:5">
      <c r="A1048" t="s">
        <v>2360</v>
      </c>
      <c r="B1048" t="s">
        <v>2361</v>
      </c>
      <c r="E1048" t="b">
        <v>1</v>
      </c>
    </row>
    <row r="1049" spans="1:5">
      <c r="A1049" t="s">
        <v>2362</v>
      </c>
      <c r="B1049" t="s">
        <v>2363</v>
      </c>
      <c r="E1049" t="b">
        <v>1</v>
      </c>
    </row>
    <row r="1050" spans="1:5">
      <c r="A1050" t="s">
        <v>2364</v>
      </c>
      <c r="B1050" t="s">
        <v>2365</v>
      </c>
      <c r="E1050" t="b">
        <v>1</v>
      </c>
    </row>
    <row r="1051" spans="1:5">
      <c r="A1051" t="s">
        <v>2366</v>
      </c>
      <c r="B1051" t="s">
        <v>2367</v>
      </c>
      <c r="E1051" t="b">
        <v>1</v>
      </c>
    </row>
    <row r="1052" spans="1:5">
      <c r="A1052" t="s">
        <v>2368</v>
      </c>
      <c r="B1052" t="s">
        <v>2369</v>
      </c>
      <c r="E1052" t="b">
        <v>1</v>
      </c>
    </row>
    <row r="1053" spans="1:5">
      <c r="A1053" t="s">
        <v>2370</v>
      </c>
      <c r="B1053" t="s">
        <v>2371</v>
      </c>
      <c r="E1053" t="b">
        <v>1</v>
      </c>
    </row>
    <row r="1054" spans="1:5">
      <c r="A1054" t="s">
        <v>2372</v>
      </c>
      <c r="B1054" t="s">
        <v>2373</v>
      </c>
      <c r="E1054" t="b">
        <v>1</v>
      </c>
    </row>
    <row r="1055" spans="1:5">
      <c r="A1055" t="s">
        <v>2374</v>
      </c>
      <c r="B1055" t="s">
        <v>2375</v>
      </c>
      <c r="E1055" t="b">
        <v>1</v>
      </c>
    </row>
    <row r="1056" spans="1:5">
      <c r="A1056" t="s">
        <v>2376</v>
      </c>
      <c r="B1056" t="s">
        <v>2377</v>
      </c>
      <c r="E1056" t="b">
        <v>1</v>
      </c>
    </row>
    <row r="1057" spans="1:5">
      <c r="A1057" t="s">
        <v>2378</v>
      </c>
      <c r="B1057" t="s">
        <v>2379</v>
      </c>
      <c r="E1057" t="b">
        <v>1</v>
      </c>
    </row>
    <row r="1058" spans="1:5">
      <c r="A1058" t="s">
        <v>2380</v>
      </c>
      <c r="B1058" t="s">
        <v>2381</v>
      </c>
      <c r="E1058" t="b">
        <v>1</v>
      </c>
    </row>
    <row r="1059" spans="1:5">
      <c r="A1059" t="s">
        <v>2382</v>
      </c>
      <c r="B1059" t="s">
        <v>2383</v>
      </c>
      <c r="E1059" t="b">
        <v>1</v>
      </c>
    </row>
    <row r="1060" spans="1:5">
      <c r="A1060" t="s">
        <v>2384</v>
      </c>
      <c r="B1060" t="s">
        <v>2385</v>
      </c>
      <c r="E1060" t="b">
        <v>1</v>
      </c>
    </row>
    <row r="1061" spans="1:5">
      <c r="A1061" t="s">
        <v>2386</v>
      </c>
      <c r="B1061" t="s">
        <v>2387</v>
      </c>
      <c r="E1061" t="b">
        <v>1</v>
      </c>
    </row>
    <row r="1062" spans="1:5">
      <c r="A1062" t="s">
        <v>2388</v>
      </c>
      <c r="B1062" t="s">
        <v>2389</v>
      </c>
      <c r="E1062" t="b">
        <v>1</v>
      </c>
    </row>
    <row r="1063" spans="1:5">
      <c r="A1063" t="s">
        <v>2390</v>
      </c>
      <c r="B1063" t="s">
        <v>2391</v>
      </c>
      <c r="E1063" t="b">
        <v>1</v>
      </c>
    </row>
    <row r="1064" spans="1:5">
      <c r="A1064" t="s">
        <v>2392</v>
      </c>
      <c r="B1064" t="s">
        <v>2393</v>
      </c>
      <c r="E1064" t="b">
        <v>1</v>
      </c>
    </row>
    <row r="1065" spans="1:5">
      <c r="A1065" t="s">
        <v>2394</v>
      </c>
      <c r="B1065" t="s">
        <v>2395</v>
      </c>
      <c r="E1065" t="b">
        <v>1</v>
      </c>
    </row>
    <row r="1066" spans="1:5">
      <c r="A1066" t="s">
        <v>2396</v>
      </c>
      <c r="B1066" t="s">
        <v>2397</v>
      </c>
      <c r="E1066" t="b">
        <v>1</v>
      </c>
    </row>
    <row r="1067" spans="1:5">
      <c r="A1067" t="s">
        <v>2398</v>
      </c>
      <c r="B1067" t="s">
        <v>2399</v>
      </c>
      <c r="E1067" t="b">
        <v>1</v>
      </c>
    </row>
    <row r="1068" spans="1:5">
      <c r="A1068" t="s">
        <v>2400</v>
      </c>
      <c r="B1068" t="s">
        <v>2401</v>
      </c>
      <c r="E1068" t="b">
        <v>1</v>
      </c>
    </row>
    <row r="1069" spans="1:5">
      <c r="A1069" t="s">
        <v>2402</v>
      </c>
      <c r="B1069" t="s">
        <v>2403</v>
      </c>
      <c r="E1069" t="b">
        <v>1</v>
      </c>
    </row>
    <row r="1070" spans="1:5">
      <c r="A1070" t="s">
        <v>2404</v>
      </c>
      <c r="B1070" t="s">
        <v>2405</v>
      </c>
      <c r="E1070" t="b">
        <v>1</v>
      </c>
    </row>
    <row r="1071" spans="1:5">
      <c r="A1071" t="s">
        <v>2406</v>
      </c>
      <c r="B1071" t="s">
        <v>2407</v>
      </c>
      <c r="E1071" t="b">
        <v>1</v>
      </c>
    </row>
    <row r="1072" spans="1:5">
      <c r="A1072" t="s">
        <v>2408</v>
      </c>
      <c r="B1072" t="s">
        <v>2409</v>
      </c>
      <c r="E1072" t="b">
        <v>1</v>
      </c>
    </row>
    <row r="1073" spans="1:5">
      <c r="A1073" t="s">
        <v>2410</v>
      </c>
      <c r="B1073" t="s">
        <v>2411</v>
      </c>
      <c r="E1073" t="b">
        <v>1</v>
      </c>
    </row>
    <row r="1074" spans="1:5">
      <c r="A1074" t="s">
        <v>2412</v>
      </c>
      <c r="B1074" t="s">
        <v>2413</v>
      </c>
      <c r="E1074" t="b">
        <v>1</v>
      </c>
    </row>
    <row r="1075" spans="1:5">
      <c r="A1075" t="s">
        <v>2414</v>
      </c>
      <c r="B1075" t="s">
        <v>2415</v>
      </c>
      <c r="E1075" t="b">
        <v>1</v>
      </c>
    </row>
    <row r="1076" spans="1:5">
      <c r="A1076" t="s">
        <v>2416</v>
      </c>
      <c r="B1076" t="s">
        <v>2417</v>
      </c>
      <c r="E1076" t="b">
        <v>1</v>
      </c>
    </row>
    <row r="1077" spans="1:5">
      <c r="A1077" t="s">
        <v>2418</v>
      </c>
      <c r="B1077" t="s">
        <v>2419</v>
      </c>
      <c r="E1077" t="b">
        <v>1</v>
      </c>
    </row>
    <row r="1078" spans="1:5">
      <c r="A1078" t="s">
        <v>2420</v>
      </c>
      <c r="B1078" t="s">
        <v>2421</v>
      </c>
      <c r="E1078" t="b">
        <v>1</v>
      </c>
    </row>
    <row r="1079" spans="1:5">
      <c r="A1079" t="s">
        <v>2422</v>
      </c>
      <c r="B1079" t="s">
        <v>2423</v>
      </c>
      <c r="E1079" t="b">
        <v>1</v>
      </c>
    </row>
    <row r="1080" spans="1:5">
      <c r="A1080" t="s">
        <v>2424</v>
      </c>
      <c r="B1080" t="s">
        <v>2425</v>
      </c>
      <c r="E1080" t="b">
        <v>1</v>
      </c>
    </row>
    <row r="1081" spans="1:5">
      <c r="A1081" t="s">
        <v>2426</v>
      </c>
      <c r="B1081" t="s">
        <v>2427</v>
      </c>
      <c r="E1081" t="b">
        <v>1</v>
      </c>
    </row>
    <row r="1082" spans="1:5">
      <c r="A1082" t="s">
        <v>2428</v>
      </c>
      <c r="B1082" t="s">
        <v>2429</v>
      </c>
      <c r="E1082" t="b">
        <v>1</v>
      </c>
    </row>
    <row r="1083" spans="1:5">
      <c r="A1083" t="s">
        <v>2430</v>
      </c>
      <c r="B1083" t="s">
        <v>2431</v>
      </c>
      <c r="E1083" t="b">
        <v>1</v>
      </c>
    </row>
    <row r="1084" spans="1:5">
      <c r="A1084" t="s">
        <v>2432</v>
      </c>
      <c r="B1084" t="s">
        <v>2433</v>
      </c>
      <c r="E1084" t="b">
        <v>1</v>
      </c>
    </row>
    <row r="1085" spans="1:5">
      <c r="A1085" t="s">
        <v>2434</v>
      </c>
      <c r="B1085" t="s">
        <v>2435</v>
      </c>
      <c r="E1085" t="b">
        <v>1</v>
      </c>
    </row>
    <row r="1086" spans="1:5">
      <c r="A1086" t="s">
        <v>2436</v>
      </c>
      <c r="B1086" t="s">
        <v>2437</v>
      </c>
      <c r="E1086" t="b">
        <v>1</v>
      </c>
    </row>
    <row r="1087" spans="1:5">
      <c r="A1087" t="s">
        <v>2438</v>
      </c>
      <c r="B1087" t="s">
        <v>2439</v>
      </c>
      <c r="E1087" t="b">
        <v>1</v>
      </c>
    </row>
    <row r="1088" spans="1:5">
      <c r="A1088" t="s">
        <v>2440</v>
      </c>
      <c r="B1088" t="s">
        <v>2441</v>
      </c>
      <c r="E1088" t="b">
        <v>1</v>
      </c>
    </row>
    <row r="1089" spans="1:5">
      <c r="A1089" t="s">
        <v>2442</v>
      </c>
      <c r="B1089" t="s">
        <v>2443</v>
      </c>
      <c r="E1089" t="b">
        <v>1</v>
      </c>
    </row>
    <row r="1090" spans="1:5">
      <c r="A1090" t="s">
        <v>2444</v>
      </c>
      <c r="B1090" t="s">
        <v>2445</v>
      </c>
      <c r="E1090" t="b">
        <v>1</v>
      </c>
    </row>
    <row r="1091" spans="1:5">
      <c r="A1091" t="s">
        <v>2446</v>
      </c>
      <c r="B1091" t="s">
        <v>2447</v>
      </c>
      <c r="E1091" t="b">
        <v>1</v>
      </c>
    </row>
    <row r="1092" spans="1:5">
      <c r="A1092" t="s">
        <v>2448</v>
      </c>
      <c r="B1092" t="s">
        <v>2449</v>
      </c>
      <c r="E1092" t="b">
        <v>1</v>
      </c>
    </row>
    <row r="1093" spans="1:5">
      <c r="A1093" t="s">
        <v>2450</v>
      </c>
      <c r="B1093" t="s">
        <v>2451</v>
      </c>
      <c r="E1093" t="b">
        <v>1</v>
      </c>
    </row>
    <row r="1094" spans="1:5">
      <c r="A1094" t="s">
        <v>2452</v>
      </c>
      <c r="B1094" t="s">
        <v>2453</v>
      </c>
      <c r="E1094" t="b">
        <v>1</v>
      </c>
    </row>
    <row r="1095" spans="1:5">
      <c r="A1095" t="s">
        <v>2454</v>
      </c>
      <c r="B1095" t="s">
        <v>2455</v>
      </c>
      <c r="E1095" t="b">
        <v>1</v>
      </c>
    </row>
    <row r="1096" spans="1:5">
      <c r="A1096" t="s">
        <v>2456</v>
      </c>
      <c r="B1096" t="s">
        <v>2457</v>
      </c>
      <c r="E1096" t="b">
        <v>1</v>
      </c>
    </row>
    <row r="1097" spans="1:5">
      <c r="A1097" t="s">
        <v>2458</v>
      </c>
      <c r="B1097" t="s">
        <v>2459</v>
      </c>
      <c r="E1097" t="b">
        <v>1</v>
      </c>
    </row>
    <row r="1098" spans="1:5">
      <c r="A1098" t="s">
        <v>2460</v>
      </c>
      <c r="B1098" t="s">
        <v>2461</v>
      </c>
      <c r="E1098" t="b">
        <v>1</v>
      </c>
    </row>
    <row r="1099" spans="1:5">
      <c r="A1099" t="s">
        <v>2462</v>
      </c>
      <c r="B1099" t="s">
        <v>2463</v>
      </c>
      <c r="E1099" t="b">
        <v>1</v>
      </c>
    </row>
    <row r="1100" spans="1:5">
      <c r="A1100" t="s">
        <v>2464</v>
      </c>
      <c r="B1100" t="s">
        <v>2465</v>
      </c>
      <c r="E1100" t="b">
        <v>1</v>
      </c>
    </row>
    <row r="1101" spans="1:5">
      <c r="A1101" t="s">
        <v>2466</v>
      </c>
      <c r="B1101" t="s">
        <v>2467</v>
      </c>
      <c r="E1101" t="b">
        <v>1</v>
      </c>
    </row>
    <row r="1102" spans="1:5">
      <c r="A1102" t="s">
        <v>2468</v>
      </c>
      <c r="B1102" t="s">
        <v>2469</v>
      </c>
      <c r="E1102" t="b">
        <v>1</v>
      </c>
    </row>
    <row r="1103" spans="1:5">
      <c r="A1103" t="s">
        <v>2470</v>
      </c>
      <c r="B1103" t="s">
        <v>2471</v>
      </c>
      <c r="E1103" t="b">
        <v>1</v>
      </c>
    </row>
    <row r="1104" spans="1:5">
      <c r="A1104" t="s">
        <v>2472</v>
      </c>
      <c r="B1104" t="s">
        <v>2473</v>
      </c>
      <c r="E1104" t="b">
        <v>1</v>
      </c>
    </row>
    <row r="1105" spans="1:5">
      <c r="A1105" t="s">
        <v>2474</v>
      </c>
      <c r="B1105" t="s">
        <v>2475</v>
      </c>
      <c r="E1105" t="b">
        <v>1</v>
      </c>
    </row>
    <row r="1106" spans="1:5">
      <c r="A1106" t="s">
        <v>2476</v>
      </c>
      <c r="B1106" t="s">
        <v>2477</v>
      </c>
      <c r="E1106" t="b">
        <v>1</v>
      </c>
    </row>
    <row r="1107" spans="1:5">
      <c r="A1107" t="s">
        <v>2478</v>
      </c>
      <c r="B1107" t="s">
        <v>2479</v>
      </c>
      <c r="E1107" t="b">
        <v>1</v>
      </c>
    </row>
    <row r="1108" spans="1:5">
      <c r="A1108" t="s">
        <v>2480</v>
      </c>
      <c r="B1108" t="s">
        <v>2481</v>
      </c>
      <c r="E1108" t="b">
        <v>1</v>
      </c>
    </row>
    <row r="1109" spans="1:5">
      <c r="A1109" t="s">
        <v>2482</v>
      </c>
      <c r="B1109" t="s">
        <v>2483</v>
      </c>
      <c r="E1109" t="b">
        <v>1</v>
      </c>
    </row>
    <row r="1110" spans="1:5">
      <c r="A1110" t="s">
        <v>2484</v>
      </c>
      <c r="B1110" t="s">
        <v>2485</v>
      </c>
      <c r="E1110" t="b">
        <v>1</v>
      </c>
    </row>
    <row r="1111" spans="1:5">
      <c r="A1111" t="s">
        <v>2486</v>
      </c>
      <c r="B1111" t="s">
        <v>2487</v>
      </c>
      <c r="E1111" t="b">
        <v>1</v>
      </c>
    </row>
    <row r="1112" spans="1:5">
      <c r="A1112" t="s">
        <v>2488</v>
      </c>
      <c r="B1112" t="s">
        <v>2489</v>
      </c>
      <c r="E1112" t="b">
        <v>1</v>
      </c>
    </row>
    <row r="1113" spans="1:5">
      <c r="A1113" t="s">
        <v>2490</v>
      </c>
      <c r="B1113" t="s">
        <v>2491</v>
      </c>
      <c r="E1113" t="b">
        <v>1</v>
      </c>
    </row>
    <row r="1114" spans="1:5">
      <c r="A1114" t="s">
        <v>2492</v>
      </c>
      <c r="B1114" t="s">
        <v>2493</v>
      </c>
      <c r="E1114" t="b">
        <v>1</v>
      </c>
    </row>
    <row r="1115" spans="1:5">
      <c r="A1115" t="s">
        <v>2494</v>
      </c>
      <c r="B1115" t="s">
        <v>2495</v>
      </c>
      <c r="E1115" t="b">
        <v>1</v>
      </c>
    </row>
    <row r="1116" spans="1:5">
      <c r="A1116" t="s">
        <v>2496</v>
      </c>
      <c r="B1116" t="s">
        <v>2497</v>
      </c>
      <c r="E1116" t="b">
        <v>1</v>
      </c>
    </row>
    <row r="1117" spans="1:5">
      <c r="A1117" t="s">
        <v>2498</v>
      </c>
      <c r="B1117" t="s">
        <v>2499</v>
      </c>
      <c r="E1117" t="b">
        <v>1</v>
      </c>
    </row>
    <row r="1118" spans="1:5">
      <c r="A1118" t="s">
        <v>2500</v>
      </c>
      <c r="B1118" t="s">
        <v>2501</v>
      </c>
      <c r="E1118" t="b">
        <v>1</v>
      </c>
    </row>
    <row r="1119" spans="1:5">
      <c r="A1119" t="s">
        <v>2502</v>
      </c>
      <c r="B1119" t="s">
        <v>2503</v>
      </c>
      <c r="E1119" t="b">
        <v>1</v>
      </c>
    </row>
    <row r="1120" spans="1:5">
      <c r="A1120" t="s">
        <v>2504</v>
      </c>
      <c r="B1120" t="s">
        <v>2505</v>
      </c>
      <c r="E1120" t="b">
        <v>1</v>
      </c>
    </row>
    <row r="1121" spans="1:5">
      <c r="A1121" t="s">
        <v>2506</v>
      </c>
      <c r="B1121" t="s">
        <v>2507</v>
      </c>
      <c r="E1121" t="b">
        <v>1</v>
      </c>
    </row>
    <row r="1122" spans="1:5">
      <c r="A1122" t="s">
        <v>2508</v>
      </c>
      <c r="B1122" t="s">
        <v>2509</v>
      </c>
      <c r="E1122" t="b">
        <v>1</v>
      </c>
    </row>
    <row r="1123" spans="1:5">
      <c r="A1123" t="s">
        <v>2510</v>
      </c>
      <c r="B1123" t="s">
        <v>2511</v>
      </c>
      <c r="E1123" t="b">
        <v>1</v>
      </c>
    </row>
    <row r="1124" spans="1:5">
      <c r="A1124" t="s">
        <v>2512</v>
      </c>
      <c r="B1124" t="s">
        <v>2513</v>
      </c>
      <c r="E1124" t="b">
        <v>1</v>
      </c>
    </row>
    <row r="1125" spans="1:5">
      <c r="A1125" t="s">
        <v>2514</v>
      </c>
      <c r="B1125" t="s">
        <v>2515</v>
      </c>
      <c r="E1125" t="b">
        <v>1</v>
      </c>
    </row>
    <row r="1126" spans="1:5">
      <c r="A1126" t="s">
        <v>2516</v>
      </c>
      <c r="B1126" t="s">
        <v>2517</v>
      </c>
      <c r="E1126" t="b">
        <v>1</v>
      </c>
    </row>
    <row r="1127" spans="1:5">
      <c r="A1127" t="s">
        <v>2518</v>
      </c>
      <c r="B1127" t="s">
        <v>2519</v>
      </c>
      <c r="E1127" t="b">
        <v>1</v>
      </c>
    </row>
    <row r="1128" spans="1:5">
      <c r="A1128" t="s">
        <v>2520</v>
      </c>
      <c r="B1128" t="s">
        <v>2521</v>
      </c>
      <c r="E1128" t="b">
        <v>1</v>
      </c>
    </row>
    <row r="1129" spans="1:5">
      <c r="A1129" t="s">
        <v>2522</v>
      </c>
      <c r="B1129" t="s">
        <v>2523</v>
      </c>
      <c r="E1129" t="b">
        <v>1</v>
      </c>
    </row>
    <row r="1130" spans="1:5">
      <c r="A1130" t="s">
        <v>2524</v>
      </c>
      <c r="B1130" t="s">
        <v>2525</v>
      </c>
      <c r="E1130" t="b">
        <v>1</v>
      </c>
    </row>
    <row r="1131" spans="1:5">
      <c r="A1131" t="s">
        <v>2526</v>
      </c>
      <c r="B1131" t="s">
        <v>2527</v>
      </c>
      <c r="E1131" t="b">
        <v>1</v>
      </c>
    </row>
    <row r="1132" spans="1:5">
      <c r="A1132" t="s">
        <v>2528</v>
      </c>
      <c r="B1132" t="s">
        <v>2529</v>
      </c>
      <c r="E1132" t="b">
        <v>1</v>
      </c>
    </row>
    <row r="1133" spans="1:5">
      <c r="A1133" t="s">
        <v>2530</v>
      </c>
      <c r="B1133" t="s">
        <v>2531</v>
      </c>
      <c r="E1133" t="b">
        <v>1</v>
      </c>
    </row>
    <row r="1134" spans="1:5">
      <c r="A1134" t="s">
        <v>2532</v>
      </c>
      <c r="B1134" t="s">
        <v>2533</v>
      </c>
      <c r="E1134" t="b">
        <v>1</v>
      </c>
    </row>
    <row r="1135" spans="1:5">
      <c r="A1135" t="s">
        <v>2534</v>
      </c>
      <c r="B1135" t="s">
        <v>2535</v>
      </c>
      <c r="E1135" t="b">
        <v>1</v>
      </c>
    </row>
    <row r="1136" spans="1:5">
      <c r="A1136" t="s">
        <v>2536</v>
      </c>
      <c r="B1136" t="s">
        <v>2537</v>
      </c>
      <c r="E1136" t="b">
        <v>1</v>
      </c>
    </row>
    <row r="1137" spans="1:5">
      <c r="A1137" t="s">
        <v>2538</v>
      </c>
      <c r="B1137" t="s">
        <v>2539</v>
      </c>
      <c r="E1137" t="b">
        <v>1</v>
      </c>
    </row>
    <row r="1138" spans="1:5">
      <c r="A1138" t="s">
        <v>2540</v>
      </c>
      <c r="B1138" t="s">
        <v>2541</v>
      </c>
      <c r="E1138" t="b">
        <v>1</v>
      </c>
    </row>
    <row r="1139" spans="1:5">
      <c r="A1139" t="s">
        <v>2542</v>
      </c>
      <c r="B1139" t="s">
        <v>2543</v>
      </c>
      <c r="E1139" t="b">
        <v>1</v>
      </c>
    </row>
    <row r="1140" spans="1:5">
      <c r="A1140" t="s">
        <v>2544</v>
      </c>
      <c r="B1140" t="s">
        <v>2545</v>
      </c>
      <c r="E1140" t="b">
        <v>1</v>
      </c>
    </row>
    <row r="1141" spans="1:5">
      <c r="A1141" t="s">
        <v>2546</v>
      </c>
      <c r="B1141" t="s">
        <v>2547</v>
      </c>
      <c r="E1141" t="b">
        <v>1</v>
      </c>
    </row>
    <row r="1142" spans="1:5">
      <c r="A1142" t="s">
        <v>2548</v>
      </c>
      <c r="B1142" t="s">
        <v>2549</v>
      </c>
      <c r="E1142" t="b">
        <v>1</v>
      </c>
    </row>
    <row r="1143" spans="1:5">
      <c r="A1143" t="s">
        <v>2550</v>
      </c>
      <c r="B1143" t="s">
        <v>2551</v>
      </c>
      <c r="E1143" t="b">
        <v>1</v>
      </c>
    </row>
    <row r="1144" spans="1:5">
      <c r="A1144" t="s">
        <v>2552</v>
      </c>
      <c r="B1144" t="s">
        <v>2553</v>
      </c>
      <c r="E1144" t="b">
        <v>1</v>
      </c>
    </row>
    <row r="1145" spans="1:5">
      <c r="A1145" t="s">
        <v>2554</v>
      </c>
      <c r="B1145" t="s">
        <v>2555</v>
      </c>
      <c r="E1145" t="b">
        <v>1</v>
      </c>
    </row>
    <row r="1146" spans="1:5">
      <c r="A1146" t="s">
        <v>2556</v>
      </c>
      <c r="B1146" t="s">
        <v>2557</v>
      </c>
      <c r="E1146" t="b">
        <v>1</v>
      </c>
    </row>
    <row r="1147" spans="1:5">
      <c r="A1147" t="s">
        <v>2558</v>
      </c>
      <c r="B1147" t="s">
        <v>2559</v>
      </c>
      <c r="E1147" t="b">
        <v>1</v>
      </c>
    </row>
    <row r="1148" spans="1:5">
      <c r="A1148" t="s">
        <v>2560</v>
      </c>
      <c r="B1148" t="s">
        <v>2561</v>
      </c>
      <c r="E1148" t="b">
        <v>1</v>
      </c>
    </row>
    <row r="1149" spans="1:5">
      <c r="A1149" t="s">
        <v>2562</v>
      </c>
      <c r="B1149" t="s">
        <v>2563</v>
      </c>
      <c r="E1149" t="b">
        <v>1</v>
      </c>
    </row>
    <row r="1150" spans="1:5">
      <c r="A1150" t="s">
        <v>2564</v>
      </c>
      <c r="B1150" t="s">
        <v>2565</v>
      </c>
      <c r="E1150" t="b">
        <v>1</v>
      </c>
    </row>
    <row r="1151" spans="1:5">
      <c r="A1151" t="s">
        <v>2566</v>
      </c>
      <c r="B1151" t="s">
        <v>2567</v>
      </c>
      <c r="E1151" t="b">
        <v>1</v>
      </c>
    </row>
    <row r="1152" spans="1:5">
      <c r="A1152" t="s">
        <v>2568</v>
      </c>
      <c r="B1152" t="s">
        <v>2569</v>
      </c>
      <c r="E1152" t="b">
        <v>1</v>
      </c>
    </row>
    <row r="1153" spans="1:5">
      <c r="A1153" t="s">
        <v>2570</v>
      </c>
      <c r="B1153" t="s">
        <v>2571</v>
      </c>
      <c r="E1153" t="b">
        <v>1</v>
      </c>
    </row>
    <row r="1154" spans="1:5">
      <c r="A1154" t="s">
        <v>2572</v>
      </c>
      <c r="B1154" t="s">
        <v>2573</v>
      </c>
      <c r="E1154" t="b">
        <v>1</v>
      </c>
    </row>
    <row r="1155" spans="1:5">
      <c r="A1155" t="s">
        <v>2574</v>
      </c>
      <c r="B1155" t="s">
        <v>2575</v>
      </c>
      <c r="E1155" t="b">
        <v>1</v>
      </c>
    </row>
    <row r="1156" spans="1:5">
      <c r="A1156" t="s">
        <v>2576</v>
      </c>
      <c r="B1156" t="s">
        <v>2577</v>
      </c>
      <c r="E1156" t="b">
        <v>1</v>
      </c>
    </row>
    <row r="1157" spans="1:5">
      <c r="A1157" t="s">
        <v>2578</v>
      </c>
      <c r="B1157" t="s">
        <v>2579</v>
      </c>
      <c r="E1157" t="b">
        <v>1</v>
      </c>
    </row>
    <row r="1158" spans="1:5">
      <c r="A1158" t="s">
        <v>2580</v>
      </c>
      <c r="B1158" t="s">
        <v>2581</v>
      </c>
      <c r="E1158" t="b">
        <v>1</v>
      </c>
    </row>
    <row r="1159" spans="1:5">
      <c r="A1159" t="s">
        <v>2582</v>
      </c>
      <c r="B1159" t="s">
        <v>2583</v>
      </c>
      <c r="E1159" t="b">
        <v>1</v>
      </c>
    </row>
    <row r="1160" spans="1:5">
      <c r="A1160" t="s">
        <v>2584</v>
      </c>
      <c r="B1160" t="s">
        <v>2585</v>
      </c>
      <c r="E1160" t="b">
        <v>1</v>
      </c>
    </row>
    <row r="1161" spans="1:5">
      <c r="A1161" t="s">
        <v>2586</v>
      </c>
      <c r="B1161" t="s">
        <v>2587</v>
      </c>
      <c r="E1161" t="b">
        <v>1</v>
      </c>
    </row>
    <row r="1162" spans="1:5">
      <c r="A1162" t="s">
        <v>2588</v>
      </c>
      <c r="B1162" t="s">
        <v>2589</v>
      </c>
      <c r="E1162" t="b">
        <v>1</v>
      </c>
    </row>
    <row r="1163" spans="1:5">
      <c r="A1163" t="s">
        <v>2590</v>
      </c>
      <c r="B1163" t="s">
        <v>2591</v>
      </c>
      <c r="E1163" t="b">
        <v>1</v>
      </c>
    </row>
    <row r="1164" spans="1:5">
      <c r="A1164" t="s">
        <v>2592</v>
      </c>
      <c r="B1164" t="s">
        <v>2593</v>
      </c>
      <c r="E1164" t="b">
        <v>1</v>
      </c>
    </row>
    <row r="1165" spans="1:5">
      <c r="A1165" t="s">
        <v>2594</v>
      </c>
      <c r="B1165" t="s">
        <v>2595</v>
      </c>
      <c r="E1165" t="b">
        <v>1</v>
      </c>
    </row>
    <row r="1166" spans="1:5">
      <c r="A1166" t="s">
        <v>2596</v>
      </c>
      <c r="B1166" t="s">
        <v>2597</v>
      </c>
      <c r="E1166" t="b">
        <v>1</v>
      </c>
    </row>
    <row r="1167" spans="1:5">
      <c r="A1167" t="s">
        <v>2598</v>
      </c>
      <c r="B1167" t="s">
        <v>2599</v>
      </c>
      <c r="E1167" t="b">
        <v>1</v>
      </c>
    </row>
    <row r="1168" spans="1:5">
      <c r="A1168" t="s">
        <v>2600</v>
      </c>
      <c r="B1168" t="s">
        <v>2601</v>
      </c>
      <c r="E1168" t="b">
        <v>1</v>
      </c>
    </row>
    <row r="1169" spans="1:5">
      <c r="A1169" t="s">
        <v>2602</v>
      </c>
      <c r="B1169" t="s">
        <v>2603</v>
      </c>
      <c r="E1169" t="b">
        <v>1</v>
      </c>
    </row>
    <row r="1170" spans="1:5">
      <c r="A1170" t="s">
        <v>2604</v>
      </c>
      <c r="B1170" t="s">
        <v>2605</v>
      </c>
      <c r="E1170" t="b">
        <v>1</v>
      </c>
    </row>
    <row r="1171" spans="1:5">
      <c r="A1171" t="s">
        <v>2606</v>
      </c>
      <c r="B1171" t="s">
        <v>2607</v>
      </c>
      <c r="E1171" t="b">
        <v>1</v>
      </c>
    </row>
    <row r="1172" spans="1:5">
      <c r="A1172" t="s">
        <v>2608</v>
      </c>
      <c r="B1172" t="s">
        <v>2609</v>
      </c>
      <c r="E1172" t="b">
        <v>1</v>
      </c>
    </row>
    <row r="1173" spans="1:5">
      <c r="A1173" t="s">
        <v>2610</v>
      </c>
      <c r="B1173" t="s">
        <v>2611</v>
      </c>
      <c r="E1173" t="b">
        <v>1</v>
      </c>
    </row>
    <row r="1174" spans="1:5">
      <c r="A1174" t="s">
        <v>2612</v>
      </c>
      <c r="B1174" t="s">
        <v>2613</v>
      </c>
      <c r="E1174" t="b">
        <v>1</v>
      </c>
    </row>
    <row r="1175" spans="1:5">
      <c r="A1175" t="s">
        <v>2614</v>
      </c>
      <c r="B1175" t="s">
        <v>2615</v>
      </c>
      <c r="E1175" t="b">
        <v>1</v>
      </c>
    </row>
    <row r="1176" spans="1:5">
      <c r="A1176" t="s">
        <v>2616</v>
      </c>
      <c r="B1176" t="s">
        <v>2617</v>
      </c>
      <c r="E1176" t="b">
        <v>1</v>
      </c>
    </row>
    <row r="1177" spans="1:5">
      <c r="A1177" t="s">
        <v>2618</v>
      </c>
      <c r="B1177" t="s">
        <v>2619</v>
      </c>
      <c r="E1177" t="b">
        <v>1</v>
      </c>
    </row>
    <row r="1178" spans="1:5">
      <c r="A1178" t="s">
        <v>2620</v>
      </c>
      <c r="B1178" t="s">
        <v>2621</v>
      </c>
      <c r="E1178" t="b">
        <v>1</v>
      </c>
    </row>
    <row r="1179" spans="1:5">
      <c r="A1179" t="s">
        <v>2622</v>
      </c>
      <c r="B1179" t="s">
        <v>2623</v>
      </c>
      <c r="E1179" t="b">
        <v>1</v>
      </c>
    </row>
    <row r="1180" spans="1:5">
      <c r="A1180" t="s">
        <v>2624</v>
      </c>
      <c r="B1180" t="s">
        <v>2625</v>
      </c>
      <c r="E1180" t="b">
        <v>1</v>
      </c>
    </row>
    <row r="1181" spans="1:5">
      <c r="A1181" t="s">
        <v>2626</v>
      </c>
      <c r="B1181" t="s">
        <v>2627</v>
      </c>
      <c r="E1181" t="b">
        <v>1</v>
      </c>
    </row>
    <row r="1182" spans="1:5">
      <c r="A1182" t="s">
        <v>2628</v>
      </c>
      <c r="B1182" t="s">
        <v>2629</v>
      </c>
      <c r="E1182" t="b">
        <v>1</v>
      </c>
    </row>
    <row r="1183" spans="1:5">
      <c r="A1183" t="s">
        <v>2630</v>
      </c>
      <c r="B1183" t="s">
        <v>2631</v>
      </c>
      <c r="E1183" t="b">
        <v>1</v>
      </c>
    </row>
    <row r="1184" spans="1:5">
      <c r="A1184" t="s">
        <v>2632</v>
      </c>
      <c r="B1184" t="s">
        <v>2633</v>
      </c>
      <c r="E1184" t="b">
        <v>1</v>
      </c>
    </row>
    <row r="1185" spans="1:5">
      <c r="A1185" t="s">
        <v>2634</v>
      </c>
      <c r="B1185" t="s">
        <v>2635</v>
      </c>
      <c r="E1185" t="b">
        <v>1</v>
      </c>
    </row>
    <row r="1186" spans="1:5">
      <c r="A1186" t="s">
        <v>2636</v>
      </c>
      <c r="B1186" t="s">
        <v>2637</v>
      </c>
      <c r="E1186" t="b">
        <v>1</v>
      </c>
    </row>
    <row r="1187" spans="1:5">
      <c r="A1187" t="s">
        <v>2638</v>
      </c>
      <c r="B1187" t="s">
        <v>2639</v>
      </c>
      <c r="E1187" t="b">
        <v>1</v>
      </c>
    </row>
    <row r="1188" spans="1:5">
      <c r="A1188" t="s">
        <v>2640</v>
      </c>
      <c r="B1188" t="s">
        <v>2641</v>
      </c>
      <c r="E1188" t="b">
        <v>1</v>
      </c>
    </row>
    <row r="1189" spans="1:5">
      <c r="A1189" t="s">
        <v>2642</v>
      </c>
      <c r="B1189" t="s">
        <v>2643</v>
      </c>
      <c r="E1189" t="b">
        <v>1</v>
      </c>
    </row>
    <row r="1190" spans="1:5">
      <c r="A1190" t="s">
        <v>2644</v>
      </c>
      <c r="B1190" t="s">
        <v>2645</v>
      </c>
      <c r="E1190" t="b">
        <v>1</v>
      </c>
    </row>
    <row r="1191" spans="1:5">
      <c r="A1191" t="s">
        <v>2646</v>
      </c>
      <c r="B1191" t="s">
        <v>2647</v>
      </c>
      <c r="E1191" t="b">
        <v>1</v>
      </c>
    </row>
    <row r="1192" spans="1:5">
      <c r="A1192" t="s">
        <v>2648</v>
      </c>
      <c r="B1192" t="s">
        <v>2649</v>
      </c>
      <c r="E1192" t="b">
        <v>1</v>
      </c>
    </row>
    <row r="1193" spans="1:5">
      <c r="A1193" t="s">
        <v>2650</v>
      </c>
      <c r="B1193" t="s">
        <v>2651</v>
      </c>
      <c r="E1193" t="b">
        <v>1</v>
      </c>
    </row>
    <row r="1194" spans="1:5">
      <c r="A1194" t="s">
        <v>2652</v>
      </c>
      <c r="B1194" t="s">
        <v>2653</v>
      </c>
      <c r="E1194" t="b">
        <v>1</v>
      </c>
    </row>
    <row r="1195" spans="1:5">
      <c r="A1195" t="s">
        <v>2654</v>
      </c>
      <c r="B1195" t="s">
        <v>2655</v>
      </c>
      <c r="E1195" t="b">
        <v>1</v>
      </c>
    </row>
    <row r="1196" spans="1:5">
      <c r="A1196" t="s">
        <v>2656</v>
      </c>
      <c r="B1196" t="s">
        <v>2657</v>
      </c>
      <c r="E1196" t="b">
        <v>1</v>
      </c>
    </row>
    <row r="1197" spans="1:5">
      <c r="A1197" t="s">
        <v>2658</v>
      </c>
      <c r="B1197" t="s">
        <v>2659</v>
      </c>
      <c r="E1197" t="b">
        <v>1</v>
      </c>
    </row>
    <row r="1198" spans="1:5">
      <c r="A1198" t="s">
        <v>2660</v>
      </c>
      <c r="B1198" t="s">
        <v>2661</v>
      </c>
      <c r="E1198" t="b">
        <v>1</v>
      </c>
    </row>
    <row r="1199" spans="1:5">
      <c r="A1199" t="s">
        <v>2662</v>
      </c>
      <c r="B1199" t="s">
        <v>2663</v>
      </c>
      <c r="E1199" t="b">
        <v>1</v>
      </c>
    </row>
    <row r="1200" spans="1:5">
      <c r="A1200" t="s">
        <v>2664</v>
      </c>
      <c r="B1200" t="s">
        <v>2665</v>
      </c>
      <c r="E1200" t="b">
        <v>1</v>
      </c>
    </row>
    <row r="1201" spans="1:5">
      <c r="A1201" t="s">
        <v>2666</v>
      </c>
      <c r="B1201" t="s">
        <v>2667</v>
      </c>
      <c r="E1201" t="b">
        <v>1</v>
      </c>
    </row>
    <row r="1202" spans="1:5">
      <c r="A1202" t="s">
        <v>2668</v>
      </c>
      <c r="B1202" t="s">
        <v>2669</v>
      </c>
      <c r="E1202" t="b">
        <v>1</v>
      </c>
    </row>
    <row r="1203" spans="1:5">
      <c r="A1203" t="s">
        <v>2670</v>
      </c>
      <c r="B1203" t="s">
        <v>2671</v>
      </c>
      <c r="E1203" t="b">
        <v>1</v>
      </c>
    </row>
    <row r="1204" spans="1:5">
      <c r="A1204" t="s">
        <v>2672</v>
      </c>
      <c r="B1204" t="s">
        <v>2673</v>
      </c>
      <c r="E1204" t="b">
        <v>1</v>
      </c>
    </row>
    <row r="1205" spans="1:5">
      <c r="A1205" t="s">
        <v>2674</v>
      </c>
      <c r="B1205" t="s">
        <v>2675</v>
      </c>
      <c r="E1205" t="b">
        <v>1</v>
      </c>
    </row>
    <row r="1206" spans="1:5">
      <c r="A1206" t="s">
        <v>2676</v>
      </c>
      <c r="B1206" t="s">
        <v>2677</v>
      </c>
      <c r="E1206" t="b">
        <v>1</v>
      </c>
    </row>
    <row r="1207" spans="1:5">
      <c r="A1207" t="s">
        <v>2678</v>
      </c>
      <c r="B1207" t="s">
        <v>2679</v>
      </c>
      <c r="E1207" t="b">
        <v>1</v>
      </c>
    </row>
    <row r="1208" spans="1:5">
      <c r="A1208" t="s">
        <v>2680</v>
      </c>
      <c r="B1208" t="s">
        <v>2681</v>
      </c>
      <c r="E1208" t="b">
        <v>1</v>
      </c>
    </row>
    <row r="1209" spans="1:5">
      <c r="A1209" t="s">
        <v>2682</v>
      </c>
      <c r="B1209" t="s">
        <v>2683</v>
      </c>
      <c r="E1209" t="b">
        <v>1</v>
      </c>
    </row>
    <row r="1210" spans="1:5">
      <c r="A1210" t="s">
        <v>2684</v>
      </c>
      <c r="B1210" t="s">
        <v>2685</v>
      </c>
      <c r="E1210" t="b">
        <v>1</v>
      </c>
    </row>
    <row r="1211" spans="1:5">
      <c r="A1211" t="s">
        <v>2686</v>
      </c>
      <c r="B1211" t="s">
        <v>2687</v>
      </c>
      <c r="E1211" t="b">
        <v>1</v>
      </c>
    </row>
    <row r="1212" spans="1:5">
      <c r="A1212" t="s">
        <v>2688</v>
      </c>
      <c r="B1212" t="s">
        <v>2689</v>
      </c>
      <c r="E1212" t="b">
        <v>1</v>
      </c>
    </row>
    <row r="1213" spans="1:5">
      <c r="A1213" t="s">
        <v>2690</v>
      </c>
      <c r="B1213" t="s">
        <v>2691</v>
      </c>
      <c r="E1213" t="b">
        <v>1</v>
      </c>
    </row>
    <row r="1214" spans="1:5">
      <c r="A1214" t="s">
        <v>2692</v>
      </c>
      <c r="B1214" t="s">
        <v>2693</v>
      </c>
      <c r="E1214" t="b">
        <v>1</v>
      </c>
    </row>
    <row r="1215" spans="1:5">
      <c r="A1215" t="s">
        <v>2694</v>
      </c>
      <c r="B1215" t="s">
        <v>2695</v>
      </c>
      <c r="E1215" t="b">
        <v>1</v>
      </c>
    </row>
    <row r="1216" spans="1:5">
      <c r="A1216" t="s">
        <v>2696</v>
      </c>
      <c r="B1216" t="s">
        <v>2697</v>
      </c>
      <c r="E1216" t="b">
        <v>1</v>
      </c>
    </row>
    <row r="1217" spans="1:5">
      <c r="A1217" t="s">
        <v>2698</v>
      </c>
      <c r="B1217" t="s">
        <v>2699</v>
      </c>
      <c r="E1217" t="b">
        <v>1</v>
      </c>
    </row>
    <row r="1218" spans="1:5">
      <c r="A1218" t="s">
        <v>2700</v>
      </c>
      <c r="B1218" t="s">
        <v>2701</v>
      </c>
      <c r="E1218" t="b">
        <v>1</v>
      </c>
    </row>
    <row r="1219" spans="1:5">
      <c r="A1219" t="s">
        <v>2702</v>
      </c>
      <c r="B1219" t="s">
        <v>2703</v>
      </c>
      <c r="E1219" t="b">
        <v>1</v>
      </c>
    </row>
    <row r="1220" spans="1:5">
      <c r="A1220" t="s">
        <v>2704</v>
      </c>
      <c r="B1220" t="s">
        <v>2705</v>
      </c>
      <c r="E1220" t="b">
        <v>1</v>
      </c>
    </row>
    <row r="1221" spans="1:5">
      <c r="A1221" t="s">
        <v>2706</v>
      </c>
      <c r="B1221" t="s">
        <v>2707</v>
      </c>
      <c r="E1221" t="b">
        <v>1</v>
      </c>
    </row>
    <row r="1222" spans="1:5">
      <c r="A1222" t="s">
        <v>2708</v>
      </c>
      <c r="B1222" t="s">
        <v>2709</v>
      </c>
      <c r="E1222" t="b">
        <v>1</v>
      </c>
    </row>
    <row r="1223" spans="1:5">
      <c r="A1223" t="s">
        <v>2710</v>
      </c>
      <c r="B1223" t="s">
        <v>2711</v>
      </c>
      <c r="E1223" t="b">
        <v>1</v>
      </c>
    </row>
    <row r="1224" spans="1:5">
      <c r="A1224" t="s">
        <v>2712</v>
      </c>
      <c r="B1224" t="s">
        <v>2713</v>
      </c>
      <c r="E1224" t="b">
        <v>1</v>
      </c>
    </row>
    <row r="1225" spans="1:5">
      <c r="A1225" t="s">
        <v>2714</v>
      </c>
      <c r="B1225" t="s">
        <v>2715</v>
      </c>
      <c r="E1225" t="b">
        <v>1</v>
      </c>
    </row>
    <row r="1226" spans="1:5">
      <c r="A1226" t="s">
        <v>2716</v>
      </c>
      <c r="B1226" t="s">
        <v>2717</v>
      </c>
      <c r="E1226" t="b">
        <v>1</v>
      </c>
    </row>
    <row r="1227" spans="1:5">
      <c r="A1227" t="s">
        <v>2718</v>
      </c>
      <c r="B1227" t="s">
        <v>2719</v>
      </c>
      <c r="E1227" t="b">
        <v>1</v>
      </c>
    </row>
    <row r="1228" spans="1:5">
      <c r="A1228" t="s">
        <v>2720</v>
      </c>
      <c r="B1228" t="s">
        <v>2721</v>
      </c>
      <c r="E1228" t="b">
        <v>1</v>
      </c>
    </row>
    <row r="1229" spans="1:5">
      <c r="A1229" t="s">
        <v>2722</v>
      </c>
      <c r="B1229" t="s">
        <v>2723</v>
      </c>
      <c r="E1229" t="b">
        <v>1</v>
      </c>
    </row>
    <row r="1230" spans="1:5">
      <c r="A1230" t="s">
        <v>2724</v>
      </c>
      <c r="B1230" t="s">
        <v>2725</v>
      </c>
      <c r="E1230" t="b">
        <v>1</v>
      </c>
    </row>
    <row r="1231" spans="1:5">
      <c r="A1231" t="s">
        <v>2726</v>
      </c>
      <c r="B1231" t="s">
        <v>2727</v>
      </c>
      <c r="E1231" t="b">
        <v>1</v>
      </c>
    </row>
    <row r="1232" spans="1:5">
      <c r="A1232" t="s">
        <v>2728</v>
      </c>
      <c r="B1232" t="s">
        <v>2729</v>
      </c>
      <c r="E1232" t="b">
        <v>1</v>
      </c>
    </row>
    <row r="1233" spans="1:5">
      <c r="A1233" t="s">
        <v>2730</v>
      </c>
      <c r="B1233" t="s">
        <v>2731</v>
      </c>
      <c r="E1233" t="b">
        <v>1</v>
      </c>
    </row>
    <row r="1234" spans="1:5">
      <c r="A1234" t="s">
        <v>2732</v>
      </c>
      <c r="B1234" t="s">
        <v>2733</v>
      </c>
      <c r="E1234" t="b">
        <v>1</v>
      </c>
    </row>
    <row r="1235" spans="1:5">
      <c r="A1235" t="s">
        <v>2734</v>
      </c>
      <c r="B1235" t="s">
        <v>2735</v>
      </c>
      <c r="E1235" t="b">
        <v>1</v>
      </c>
    </row>
    <row r="1236" spans="1:5">
      <c r="A1236" t="s">
        <v>2736</v>
      </c>
      <c r="B1236" t="s">
        <v>2737</v>
      </c>
      <c r="E1236" t="b">
        <v>1</v>
      </c>
    </row>
    <row r="1237" spans="1:5">
      <c r="A1237" t="s">
        <v>2738</v>
      </c>
      <c r="B1237" t="s">
        <v>2739</v>
      </c>
      <c r="E1237" t="b">
        <v>1</v>
      </c>
    </row>
    <row r="1238" spans="1:5">
      <c r="A1238" t="s">
        <v>2740</v>
      </c>
      <c r="B1238" t="s">
        <v>2741</v>
      </c>
      <c r="E1238" t="b">
        <v>1</v>
      </c>
    </row>
    <row r="1239" spans="1:5">
      <c r="A1239" t="s">
        <v>2742</v>
      </c>
      <c r="B1239" t="s">
        <v>2743</v>
      </c>
      <c r="E1239" t="b">
        <v>1</v>
      </c>
    </row>
    <row r="1240" spans="1:5">
      <c r="A1240" t="s">
        <v>2744</v>
      </c>
      <c r="B1240" t="s">
        <v>2745</v>
      </c>
      <c r="E1240" t="b">
        <v>1</v>
      </c>
    </row>
    <row r="1241" spans="1:5">
      <c r="A1241" t="s">
        <v>2746</v>
      </c>
      <c r="B1241" t="s">
        <v>2747</v>
      </c>
      <c r="E1241" t="b">
        <v>1</v>
      </c>
    </row>
    <row r="1242" spans="1:5">
      <c r="A1242" t="s">
        <v>2748</v>
      </c>
      <c r="B1242" t="s">
        <v>2749</v>
      </c>
      <c r="E1242" t="b">
        <v>1</v>
      </c>
    </row>
    <row r="1243" spans="1:5">
      <c r="A1243" t="s">
        <v>2750</v>
      </c>
      <c r="B1243" t="s">
        <v>2751</v>
      </c>
      <c r="E1243" t="b">
        <v>1</v>
      </c>
    </row>
    <row r="1244" spans="1:5">
      <c r="A1244" t="s">
        <v>2752</v>
      </c>
      <c r="B1244" t="s">
        <v>2753</v>
      </c>
      <c r="E1244" t="b">
        <v>1</v>
      </c>
    </row>
    <row r="1245" spans="1:5">
      <c r="A1245" t="s">
        <v>2754</v>
      </c>
      <c r="B1245" t="s">
        <v>2755</v>
      </c>
      <c r="E1245" t="b">
        <v>1</v>
      </c>
    </row>
    <row r="1246" spans="1:5">
      <c r="A1246" t="s">
        <v>2756</v>
      </c>
      <c r="B1246" t="s">
        <v>2757</v>
      </c>
      <c r="E1246" t="b">
        <v>1</v>
      </c>
    </row>
    <row r="1247" spans="1:5">
      <c r="A1247" t="s">
        <v>2758</v>
      </c>
      <c r="B1247" t="s">
        <v>2759</v>
      </c>
      <c r="E1247" t="b">
        <v>1</v>
      </c>
    </row>
    <row r="1248" spans="1:5">
      <c r="A1248" t="s">
        <v>2760</v>
      </c>
      <c r="B1248" t="s">
        <v>2761</v>
      </c>
      <c r="E1248" t="b">
        <v>1</v>
      </c>
    </row>
    <row r="1249" spans="1:5">
      <c r="A1249" t="s">
        <v>2762</v>
      </c>
      <c r="B1249" t="s">
        <v>2763</v>
      </c>
      <c r="E1249" t="b">
        <v>1</v>
      </c>
    </row>
    <row r="1250" spans="1:5">
      <c r="A1250" t="s">
        <v>2764</v>
      </c>
      <c r="B1250" t="s">
        <v>2765</v>
      </c>
      <c r="E1250" t="b">
        <v>1</v>
      </c>
    </row>
    <row r="1251" spans="1:5">
      <c r="A1251" t="s">
        <v>2766</v>
      </c>
      <c r="B1251" t="s">
        <v>2767</v>
      </c>
      <c r="E1251" t="b">
        <v>1</v>
      </c>
    </row>
    <row r="1252" spans="1:5">
      <c r="A1252" t="s">
        <v>2768</v>
      </c>
      <c r="B1252" t="s">
        <v>2769</v>
      </c>
      <c r="E1252" t="b">
        <v>1</v>
      </c>
    </row>
    <row r="1253" spans="1:5">
      <c r="A1253" t="s">
        <v>2770</v>
      </c>
      <c r="B1253" t="s">
        <v>2771</v>
      </c>
      <c r="E1253" t="b">
        <v>1</v>
      </c>
    </row>
    <row r="1254" spans="1:5">
      <c r="A1254" t="s">
        <v>2772</v>
      </c>
      <c r="B1254" t="s">
        <v>2773</v>
      </c>
      <c r="E1254" t="b">
        <v>1</v>
      </c>
    </row>
    <row r="1255" spans="1:5">
      <c r="A1255" t="s">
        <v>2774</v>
      </c>
      <c r="B1255" t="s">
        <v>2775</v>
      </c>
      <c r="E1255" t="b">
        <v>1</v>
      </c>
    </row>
    <row r="1256" spans="1:5">
      <c r="A1256" t="s">
        <v>2776</v>
      </c>
      <c r="B1256" t="s">
        <v>2777</v>
      </c>
      <c r="E1256" t="b">
        <v>1</v>
      </c>
    </row>
    <row r="1257" spans="1:5">
      <c r="A1257" t="s">
        <v>2778</v>
      </c>
      <c r="B1257" t="s">
        <v>2779</v>
      </c>
      <c r="E1257" t="b">
        <v>1</v>
      </c>
    </row>
    <row r="1258" spans="1:5">
      <c r="A1258" t="s">
        <v>2780</v>
      </c>
      <c r="B1258" t="s">
        <v>2781</v>
      </c>
      <c r="E1258" t="b">
        <v>1</v>
      </c>
    </row>
    <row r="1259" spans="1:5">
      <c r="A1259" t="s">
        <v>2782</v>
      </c>
      <c r="B1259" t="s">
        <v>2783</v>
      </c>
      <c r="E1259" t="b">
        <v>1</v>
      </c>
    </row>
    <row r="1260" spans="1:5">
      <c r="A1260" t="s">
        <v>2784</v>
      </c>
      <c r="B1260" t="s">
        <v>2785</v>
      </c>
      <c r="E1260" t="b">
        <v>1</v>
      </c>
    </row>
    <row r="1261" spans="1:5">
      <c r="A1261" t="s">
        <v>2786</v>
      </c>
      <c r="B1261" t="s">
        <v>2787</v>
      </c>
      <c r="E1261" t="b">
        <v>1</v>
      </c>
    </row>
    <row r="1262" spans="1:5">
      <c r="A1262" t="s">
        <v>2788</v>
      </c>
      <c r="B1262" t="s">
        <v>2789</v>
      </c>
      <c r="E1262" t="b">
        <v>1</v>
      </c>
    </row>
    <row r="1263" spans="1:5">
      <c r="A1263" t="s">
        <v>2790</v>
      </c>
      <c r="B1263" t="s">
        <v>2791</v>
      </c>
      <c r="E1263" t="b">
        <v>1</v>
      </c>
    </row>
    <row r="1264" spans="1:5">
      <c r="A1264" t="s">
        <v>2792</v>
      </c>
      <c r="B1264" t="s">
        <v>2793</v>
      </c>
      <c r="E1264" t="b">
        <v>1</v>
      </c>
    </row>
    <row r="1265" spans="1:5">
      <c r="A1265" t="s">
        <v>2794</v>
      </c>
      <c r="B1265" t="s">
        <v>2795</v>
      </c>
      <c r="E1265" t="b">
        <v>1</v>
      </c>
    </row>
    <row r="1266" spans="1:5">
      <c r="A1266" t="s">
        <v>2796</v>
      </c>
      <c r="B1266" t="s">
        <v>2797</v>
      </c>
      <c r="E1266" t="b">
        <v>1</v>
      </c>
    </row>
    <row r="1267" spans="1:5">
      <c r="A1267" t="s">
        <v>2798</v>
      </c>
      <c r="B1267" t="s">
        <v>2799</v>
      </c>
      <c r="E1267" t="b">
        <v>1</v>
      </c>
    </row>
    <row r="1268" spans="1:5">
      <c r="A1268" t="s">
        <v>2800</v>
      </c>
      <c r="B1268" t="s">
        <v>2801</v>
      </c>
      <c r="E1268" t="b">
        <v>1</v>
      </c>
    </row>
    <row r="1269" spans="1:5">
      <c r="A1269" t="s">
        <v>2802</v>
      </c>
      <c r="B1269" t="s">
        <v>2803</v>
      </c>
      <c r="E1269" t="b">
        <v>1</v>
      </c>
    </row>
    <row r="1270" spans="1:5">
      <c r="A1270" t="s">
        <v>2804</v>
      </c>
      <c r="B1270" t="s">
        <v>2805</v>
      </c>
      <c r="E1270" t="b">
        <v>1</v>
      </c>
    </row>
    <row r="1271" spans="1:5">
      <c r="A1271" t="s">
        <v>2806</v>
      </c>
      <c r="B1271" t="s">
        <v>2807</v>
      </c>
      <c r="E1271" t="b">
        <v>1</v>
      </c>
    </row>
    <row r="1272" spans="1:5">
      <c r="A1272" t="s">
        <v>2808</v>
      </c>
      <c r="B1272" t="s">
        <v>2809</v>
      </c>
      <c r="E1272" t="b">
        <v>1</v>
      </c>
    </row>
    <row r="1273" spans="1:5">
      <c r="A1273" t="s">
        <v>2810</v>
      </c>
      <c r="B1273" t="s">
        <v>2811</v>
      </c>
      <c r="E1273" t="b">
        <v>1</v>
      </c>
    </row>
    <row r="1274" spans="1:5">
      <c r="A1274" t="s">
        <v>2812</v>
      </c>
      <c r="B1274" t="s">
        <v>2813</v>
      </c>
      <c r="E1274" t="b">
        <v>1</v>
      </c>
    </row>
    <row r="1275" spans="1:5">
      <c r="A1275" t="s">
        <v>2814</v>
      </c>
      <c r="B1275" t="s">
        <v>2815</v>
      </c>
      <c r="E1275" t="b">
        <v>1</v>
      </c>
    </row>
    <row r="1276" spans="1:5">
      <c r="A1276" t="s">
        <v>2816</v>
      </c>
      <c r="B1276" t="s">
        <v>2817</v>
      </c>
      <c r="E1276" t="b">
        <v>1</v>
      </c>
    </row>
    <row r="1277" spans="1:5">
      <c r="A1277" t="s">
        <v>2818</v>
      </c>
      <c r="B1277" t="s">
        <v>2819</v>
      </c>
      <c r="E1277" t="b">
        <v>1</v>
      </c>
    </row>
    <row r="1278" spans="1:5">
      <c r="A1278" t="s">
        <v>2820</v>
      </c>
      <c r="B1278" t="s">
        <v>2821</v>
      </c>
      <c r="E1278" t="b">
        <v>1</v>
      </c>
    </row>
    <row r="1279" spans="1:5">
      <c r="A1279" t="s">
        <v>2822</v>
      </c>
      <c r="B1279" t="s">
        <v>2823</v>
      </c>
      <c r="E1279" t="b">
        <v>1</v>
      </c>
    </row>
    <row r="1280" spans="1:5">
      <c r="A1280" t="s">
        <v>2824</v>
      </c>
      <c r="B1280" t="s">
        <v>2825</v>
      </c>
      <c r="E1280" t="b">
        <v>1</v>
      </c>
    </row>
    <row r="1281" spans="1:5">
      <c r="A1281" t="s">
        <v>2826</v>
      </c>
      <c r="B1281" t="s">
        <v>2827</v>
      </c>
      <c r="E1281" t="b">
        <v>1</v>
      </c>
    </row>
    <row r="1282" spans="1:5">
      <c r="A1282" t="s">
        <v>2828</v>
      </c>
      <c r="B1282" t="s">
        <v>2829</v>
      </c>
      <c r="E1282" t="b">
        <v>1</v>
      </c>
    </row>
    <row r="1283" spans="1:5">
      <c r="A1283" t="s">
        <v>2830</v>
      </c>
      <c r="B1283" t="s">
        <v>2831</v>
      </c>
      <c r="E1283" t="b">
        <v>1</v>
      </c>
    </row>
    <row r="1284" spans="1:5">
      <c r="A1284" t="s">
        <v>2832</v>
      </c>
      <c r="B1284" t="s">
        <v>2833</v>
      </c>
      <c r="E1284" t="b">
        <v>1</v>
      </c>
    </row>
    <row r="1285" spans="1:5">
      <c r="A1285" t="s">
        <v>2834</v>
      </c>
      <c r="B1285" t="s">
        <v>2835</v>
      </c>
      <c r="E1285" t="b">
        <v>1</v>
      </c>
    </row>
    <row r="1286" spans="1:5">
      <c r="A1286" t="s">
        <v>2836</v>
      </c>
      <c r="B1286" t="s">
        <v>2837</v>
      </c>
      <c r="E1286" t="b">
        <v>1</v>
      </c>
    </row>
    <row r="1287" spans="1:5">
      <c r="A1287" t="s">
        <v>2838</v>
      </c>
      <c r="B1287" t="s">
        <v>2839</v>
      </c>
      <c r="E1287" t="b">
        <v>1</v>
      </c>
    </row>
    <row r="1288" spans="1:5">
      <c r="A1288" t="s">
        <v>2840</v>
      </c>
      <c r="B1288" t="s">
        <v>2841</v>
      </c>
      <c r="E1288" t="b">
        <v>1</v>
      </c>
    </row>
    <row r="1289" spans="1:5">
      <c r="A1289" t="s">
        <v>2842</v>
      </c>
      <c r="B1289" t="s">
        <v>2843</v>
      </c>
      <c r="E1289" t="b">
        <v>1</v>
      </c>
    </row>
    <row r="1290" spans="1:5">
      <c r="A1290" t="s">
        <v>2844</v>
      </c>
      <c r="B1290" t="s">
        <v>2845</v>
      </c>
      <c r="E1290" t="b">
        <v>1</v>
      </c>
    </row>
    <row r="1291" spans="1:5">
      <c r="A1291" t="s">
        <v>2846</v>
      </c>
      <c r="B1291" t="s">
        <v>2847</v>
      </c>
      <c r="E1291" t="b">
        <v>1</v>
      </c>
    </row>
    <row r="1292" spans="1:5">
      <c r="A1292" t="s">
        <v>2848</v>
      </c>
      <c r="B1292" t="s">
        <v>2849</v>
      </c>
      <c r="E1292" t="b">
        <v>1</v>
      </c>
    </row>
    <row r="1293" spans="1:5">
      <c r="A1293" t="s">
        <v>2850</v>
      </c>
      <c r="B1293" t="s">
        <v>2851</v>
      </c>
      <c r="E1293" t="b">
        <v>1</v>
      </c>
    </row>
    <row r="1294" spans="1:5">
      <c r="A1294" t="s">
        <v>2852</v>
      </c>
      <c r="B1294" t="s">
        <v>2853</v>
      </c>
      <c r="E1294" t="b">
        <v>1</v>
      </c>
    </row>
    <row r="1295" spans="1:5">
      <c r="A1295" t="s">
        <v>2854</v>
      </c>
      <c r="B1295" t="s">
        <v>2855</v>
      </c>
      <c r="E1295" t="b">
        <v>1</v>
      </c>
    </row>
    <row r="1296" spans="1:5">
      <c r="A1296" t="s">
        <v>2856</v>
      </c>
      <c r="B1296" t="s">
        <v>2857</v>
      </c>
      <c r="E1296" t="b">
        <v>1</v>
      </c>
    </row>
    <row r="1297" spans="1:5">
      <c r="A1297" t="s">
        <v>2858</v>
      </c>
      <c r="B1297" t="s">
        <v>2859</v>
      </c>
      <c r="E1297" t="b">
        <v>1</v>
      </c>
    </row>
    <row r="1298" spans="1:5">
      <c r="A1298" t="s">
        <v>2860</v>
      </c>
      <c r="B1298" t="s">
        <v>2861</v>
      </c>
      <c r="E1298" t="b">
        <v>1</v>
      </c>
    </row>
    <row r="1299" spans="1:5">
      <c r="A1299" t="s">
        <v>2862</v>
      </c>
      <c r="B1299" t="s">
        <v>2863</v>
      </c>
      <c r="E1299" t="b">
        <v>1</v>
      </c>
    </row>
    <row r="1300" spans="1:5">
      <c r="A1300" t="s">
        <v>2864</v>
      </c>
      <c r="B1300" t="s">
        <v>2865</v>
      </c>
      <c r="E1300" t="b">
        <v>1</v>
      </c>
    </row>
    <row r="1301" spans="1:5">
      <c r="A1301" t="s">
        <v>2866</v>
      </c>
      <c r="B1301" t="s">
        <v>2867</v>
      </c>
      <c r="E1301" t="b">
        <v>1</v>
      </c>
    </row>
    <row r="1302" spans="1:5">
      <c r="A1302" t="s">
        <v>2868</v>
      </c>
      <c r="B1302" t="s">
        <v>2869</v>
      </c>
      <c r="E1302" t="b">
        <v>1</v>
      </c>
    </row>
    <row r="1303" spans="1:5">
      <c r="A1303" t="s">
        <v>2870</v>
      </c>
      <c r="B1303" t="s">
        <v>2871</v>
      </c>
      <c r="E1303" t="b">
        <v>1</v>
      </c>
    </row>
    <row r="1304" spans="1:5">
      <c r="A1304" t="s">
        <v>2872</v>
      </c>
      <c r="B1304" t="s">
        <v>2873</v>
      </c>
      <c r="E1304" t="b">
        <v>1</v>
      </c>
    </row>
    <row r="1305" spans="1:5">
      <c r="A1305" t="s">
        <v>2874</v>
      </c>
      <c r="B1305" t="s">
        <v>2875</v>
      </c>
      <c r="E1305" t="b">
        <v>1</v>
      </c>
    </row>
    <row r="1306" spans="1:5">
      <c r="A1306" t="s">
        <v>2876</v>
      </c>
      <c r="B1306" t="s">
        <v>2877</v>
      </c>
      <c r="E1306" t="b">
        <v>1</v>
      </c>
    </row>
    <row r="1307" spans="1:5">
      <c r="A1307" t="s">
        <v>2878</v>
      </c>
      <c r="B1307" t="s">
        <v>2879</v>
      </c>
      <c r="E1307" t="b">
        <v>1</v>
      </c>
    </row>
    <row r="1308" spans="1:5">
      <c r="A1308" t="s">
        <v>2880</v>
      </c>
      <c r="B1308" t="s">
        <v>2881</v>
      </c>
      <c r="E1308" t="b">
        <v>1</v>
      </c>
    </row>
    <row r="1309" spans="1:5">
      <c r="A1309" t="s">
        <v>2882</v>
      </c>
      <c r="B1309" t="s">
        <v>2883</v>
      </c>
      <c r="E1309" t="b">
        <v>1</v>
      </c>
    </row>
    <row r="1310" spans="1:5">
      <c r="A1310" t="s">
        <v>2884</v>
      </c>
      <c r="B1310" t="s">
        <v>2885</v>
      </c>
      <c r="E1310" t="b">
        <v>1</v>
      </c>
    </row>
    <row r="1311" spans="1:5">
      <c r="A1311" t="s">
        <v>2886</v>
      </c>
      <c r="B1311" t="s">
        <v>2887</v>
      </c>
      <c r="E1311" t="b">
        <v>1</v>
      </c>
    </row>
    <row r="1312" spans="1:5">
      <c r="A1312" t="s">
        <v>2888</v>
      </c>
      <c r="B1312" t="s">
        <v>2889</v>
      </c>
      <c r="E1312" t="b">
        <v>1</v>
      </c>
    </row>
    <row r="1313" spans="1:5">
      <c r="A1313" t="s">
        <v>2890</v>
      </c>
      <c r="B1313" t="s">
        <v>2891</v>
      </c>
      <c r="E1313" t="b">
        <v>1</v>
      </c>
    </row>
    <row r="1314" spans="1:5">
      <c r="A1314" t="s">
        <v>2892</v>
      </c>
      <c r="B1314" t="s">
        <v>2893</v>
      </c>
      <c r="E1314" t="b">
        <v>1</v>
      </c>
    </row>
    <row r="1315" spans="1:5">
      <c r="A1315" t="s">
        <v>2894</v>
      </c>
      <c r="B1315" t="s">
        <v>2895</v>
      </c>
      <c r="E1315" t="b">
        <v>1</v>
      </c>
    </row>
    <row r="1316" spans="1:5">
      <c r="A1316" t="s">
        <v>2896</v>
      </c>
      <c r="B1316" t="s">
        <v>2897</v>
      </c>
      <c r="E1316" t="b">
        <v>1</v>
      </c>
    </row>
    <row r="1317" spans="1:5">
      <c r="A1317" t="s">
        <v>2898</v>
      </c>
      <c r="B1317" t="s">
        <v>2899</v>
      </c>
      <c r="E1317" t="b">
        <v>1</v>
      </c>
    </row>
    <row r="1318" spans="1:5">
      <c r="A1318" t="s">
        <v>2900</v>
      </c>
      <c r="B1318" t="s">
        <v>2901</v>
      </c>
      <c r="E1318" t="b">
        <v>1</v>
      </c>
    </row>
    <row r="1319" spans="1:5">
      <c r="A1319" t="s">
        <v>2902</v>
      </c>
      <c r="B1319" t="s">
        <v>2903</v>
      </c>
      <c r="E1319" t="b">
        <v>1</v>
      </c>
    </row>
    <row r="1320" spans="1:5">
      <c r="A1320" t="s">
        <v>2904</v>
      </c>
      <c r="B1320" t="s">
        <v>2905</v>
      </c>
      <c r="E1320" t="b">
        <v>1</v>
      </c>
    </row>
    <row r="1321" spans="1:5">
      <c r="A1321" t="s">
        <v>2906</v>
      </c>
      <c r="B1321" t="s">
        <v>2907</v>
      </c>
      <c r="E1321" t="b">
        <v>1</v>
      </c>
    </row>
    <row r="1322" spans="1:5">
      <c r="A1322" t="s">
        <v>2908</v>
      </c>
      <c r="B1322" t="s">
        <v>2909</v>
      </c>
      <c r="E1322" t="b">
        <v>1</v>
      </c>
    </row>
    <row r="1323" spans="1:5">
      <c r="A1323" t="s">
        <v>2910</v>
      </c>
      <c r="B1323" t="s">
        <v>2911</v>
      </c>
      <c r="E1323" t="b">
        <v>1</v>
      </c>
    </row>
    <row r="1324" spans="1:5">
      <c r="A1324" t="s">
        <v>2912</v>
      </c>
      <c r="B1324" t="s">
        <v>2913</v>
      </c>
      <c r="E1324" t="b">
        <v>1</v>
      </c>
    </row>
    <row r="1325" spans="1:5">
      <c r="A1325" t="s">
        <v>2914</v>
      </c>
      <c r="B1325" t="s">
        <v>2915</v>
      </c>
      <c r="E1325" t="b">
        <v>1</v>
      </c>
    </row>
    <row r="1326" spans="1:5">
      <c r="A1326" t="s">
        <v>2916</v>
      </c>
      <c r="B1326" t="s">
        <v>2917</v>
      </c>
      <c r="E1326" t="b">
        <v>1</v>
      </c>
    </row>
    <row r="1327" spans="1:5">
      <c r="A1327" t="s">
        <v>2918</v>
      </c>
      <c r="B1327" t="s">
        <v>2919</v>
      </c>
      <c r="E1327" t="b">
        <v>1</v>
      </c>
    </row>
    <row r="1328" spans="1:5">
      <c r="A1328" t="s">
        <v>2920</v>
      </c>
      <c r="B1328" t="s">
        <v>2921</v>
      </c>
      <c r="E1328" t="b">
        <v>1</v>
      </c>
    </row>
    <row r="1329" spans="1:5">
      <c r="A1329" t="s">
        <v>2922</v>
      </c>
      <c r="B1329" t="s">
        <v>2923</v>
      </c>
      <c r="E1329" t="b">
        <v>1</v>
      </c>
    </row>
    <row r="1330" spans="1:5">
      <c r="A1330" t="s">
        <v>2924</v>
      </c>
      <c r="B1330" t="s">
        <v>2925</v>
      </c>
      <c r="E1330" t="b">
        <v>1</v>
      </c>
    </row>
    <row r="1331" spans="1:5">
      <c r="A1331" t="s">
        <v>2926</v>
      </c>
      <c r="B1331" t="s">
        <v>2927</v>
      </c>
      <c r="E1331" t="b">
        <v>1</v>
      </c>
    </row>
    <row r="1332" spans="1:5">
      <c r="A1332" t="s">
        <v>2928</v>
      </c>
      <c r="B1332" t="s">
        <v>2929</v>
      </c>
      <c r="E1332" t="b">
        <v>1</v>
      </c>
    </row>
    <row r="1333" spans="1:5">
      <c r="A1333" t="s">
        <v>2930</v>
      </c>
      <c r="B1333" t="s">
        <v>2931</v>
      </c>
      <c r="E1333" t="b">
        <v>1</v>
      </c>
    </row>
    <row r="1334" spans="1:5">
      <c r="A1334" t="s">
        <v>2932</v>
      </c>
      <c r="B1334" t="s">
        <v>2933</v>
      </c>
      <c r="E1334" t="b">
        <v>1</v>
      </c>
    </row>
    <row r="1335" spans="1:5">
      <c r="A1335" t="s">
        <v>2934</v>
      </c>
      <c r="B1335" t="s">
        <v>2935</v>
      </c>
      <c r="E1335" t="b">
        <v>1</v>
      </c>
    </row>
    <row r="1336" spans="1:5">
      <c r="A1336" t="s">
        <v>2936</v>
      </c>
      <c r="B1336" t="s">
        <v>2937</v>
      </c>
      <c r="E1336" t="b">
        <v>1</v>
      </c>
    </row>
    <row r="1337" spans="1:5">
      <c r="A1337" t="s">
        <v>2938</v>
      </c>
      <c r="B1337" t="s">
        <v>2939</v>
      </c>
      <c r="E1337" t="b">
        <v>1</v>
      </c>
    </row>
    <row r="1338" spans="1:5">
      <c r="A1338" t="s">
        <v>2940</v>
      </c>
      <c r="B1338" t="s">
        <v>2941</v>
      </c>
      <c r="E1338" t="b">
        <v>1</v>
      </c>
    </row>
    <row r="1339" spans="1:5">
      <c r="A1339" t="s">
        <v>2942</v>
      </c>
      <c r="B1339" t="s">
        <v>2943</v>
      </c>
      <c r="E1339" t="b">
        <v>1</v>
      </c>
    </row>
    <row r="1340" spans="1:5">
      <c r="A1340" t="s">
        <v>2944</v>
      </c>
      <c r="B1340" t="s">
        <v>2945</v>
      </c>
      <c r="E1340" t="b">
        <v>1</v>
      </c>
    </row>
    <row r="1341" spans="1:5">
      <c r="A1341" t="s">
        <v>2946</v>
      </c>
      <c r="B1341" t="s">
        <v>2947</v>
      </c>
      <c r="E1341" t="b">
        <v>1</v>
      </c>
    </row>
    <row r="1342" spans="1:5">
      <c r="A1342" t="s">
        <v>2948</v>
      </c>
      <c r="B1342" t="s">
        <v>2949</v>
      </c>
      <c r="E1342" t="b">
        <v>1</v>
      </c>
    </row>
    <row r="1343" spans="1:5">
      <c r="A1343" t="s">
        <v>2950</v>
      </c>
      <c r="B1343" t="s">
        <v>2951</v>
      </c>
      <c r="E1343" t="b">
        <v>1</v>
      </c>
    </row>
    <row r="1344" spans="1:5">
      <c r="A1344" t="s">
        <v>2952</v>
      </c>
      <c r="B1344" t="s">
        <v>2953</v>
      </c>
      <c r="E1344" t="b">
        <v>1</v>
      </c>
    </row>
    <row r="1345" spans="1:5">
      <c r="A1345" t="s">
        <v>2954</v>
      </c>
      <c r="B1345" t="s">
        <v>2955</v>
      </c>
      <c r="E1345" t="b">
        <v>1</v>
      </c>
    </row>
    <row r="1346" spans="1:5">
      <c r="A1346" t="s">
        <v>2956</v>
      </c>
      <c r="B1346" t="s">
        <v>2957</v>
      </c>
      <c r="E1346" t="b">
        <v>1</v>
      </c>
    </row>
    <row r="1347" spans="1:5">
      <c r="A1347" t="s">
        <v>2958</v>
      </c>
      <c r="B1347" t="s">
        <v>2959</v>
      </c>
      <c r="E1347" t="b">
        <v>1</v>
      </c>
    </row>
    <row r="1348" spans="1:5">
      <c r="A1348" t="s">
        <v>2960</v>
      </c>
      <c r="B1348" t="s">
        <v>2961</v>
      </c>
      <c r="E1348" t="b">
        <v>1</v>
      </c>
    </row>
    <row r="1349" spans="1:5">
      <c r="A1349" t="s">
        <v>2962</v>
      </c>
      <c r="B1349" t="s">
        <v>2963</v>
      </c>
      <c r="E1349" t="b">
        <v>1</v>
      </c>
    </row>
    <row r="1350" spans="1:5">
      <c r="A1350" t="s">
        <v>2964</v>
      </c>
      <c r="B1350" t="s">
        <v>2965</v>
      </c>
      <c r="E1350" t="b">
        <v>1</v>
      </c>
    </row>
    <row r="1351" spans="1:5">
      <c r="A1351" t="s">
        <v>2966</v>
      </c>
      <c r="B1351" t="s">
        <v>2967</v>
      </c>
      <c r="E1351" t="b">
        <v>1</v>
      </c>
    </row>
    <row r="1352" spans="1:5">
      <c r="A1352" t="s">
        <v>2968</v>
      </c>
      <c r="B1352" t="s">
        <v>2969</v>
      </c>
      <c r="E1352" t="b">
        <v>1</v>
      </c>
    </row>
    <row r="1353" spans="1:5">
      <c r="A1353" t="s">
        <v>2970</v>
      </c>
      <c r="B1353" t="s">
        <v>2971</v>
      </c>
      <c r="E1353" t="b">
        <v>1</v>
      </c>
    </row>
    <row r="1354" spans="1:5">
      <c r="A1354" t="s">
        <v>2972</v>
      </c>
      <c r="B1354" t="s">
        <v>2973</v>
      </c>
      <c r="E1354" t="b">
        <v>1</v>
      </c>
    </row>
    <row r="1355" spans="1:5">
      <c r="A1355" t="s">
        <v>2974</v>
      </c>
      <c r="B1355" t="s">
        <v>2975</v>
      </c>
      <c r="E1355" t="b">
        <v>1</v>
      </c>
    </row>
    <row r="1356" spans="1:5">
      <c r="A1356" t="s">
        <v>2976</v>
      </c>
      <c r="B1356" t="s">
        <v>2977</v>
      </c>
      <c r="E1356" t="b">
        <v>1</v>
      </c>
    </row>
    <row r="1357" spans="1:5">
      <c r="A1357" t="s">
        <v>2978</v>
      </c>
      <c r="B1357" t="s">
        <v>2979</v>
      </c>
      <c r="E1357" t="b">
        <v>1</v>
      </c>
    </row>
    <row r="1358" spans="1:5">
      <c r="A1358" t="s">
        <v>2980</v>
      </c>
      <c r="B1358" t="s">
        <v>2981</v>
      </c>
      <c r="E1358" t="b">
        <v>1</v>
      </c>
    </row>
    <row r="1359" spans="1:5">
      <c r="A1359" t="s">
        <v>2982</v>
      </c>
      <c r="B1359" t="s">
        <v>2983</v>
      </c>
      <c r="E1359" t="b">
        <v>1</v>
      </c>
    </row>
    <row r="1360" spans="1:5">
      <c r="A1360" t="s">
        <v>2984</v>
      </c>
      <c r="B1360" t="s">
        <v>2985</v>
      </c>
      <c r="E1360" t="b">
        <v>1</v>
      </c>
    </row>
    <row r="1361" spans="1:5">
      <c r="A1361" t="s">
        <v>2986</v>
      </c>
      <c r="B1361" t="s">
        <v>2987</v>
      </c>
      <c r="E1361" t="b">
        <v>1</v>
      </c>
    </row>
    <row r="1362" spans="1:5">
      <c r="A1362" t="s">
        <v>2988</v>
      </c>
      <c r="B1362" t="s">
        <v>2989</v>
      </c>
      <c r="E1362" t="b">
        <v>1</v>
      </c>
    </row>
    <row r="1363" spans="1:5">
      <c r="A1363" t="s">
        <v>2990</v>
      </c>
      <c r="B1363" t="s">
        <v>2991</v>
      </c>
      <c r="E1363" t="b">
        <v>1</v>
      </c>
    </row>
    <row r="1364" spans="1:5">
      <c r="A1364" t="s">
        <v>2992</v>
      </c>
      <c r="B1364" t="s">
        <v>2993</v>
      </c>
      <c r="E1364" t="b">
        <v>1</v>
      </c>
    </row>
    <row r="1365" spans="1:5">
      <c r="A1365" t="s">
        <v>2994</v>
      </c>
      <c r="B1365" t="s">
        <v>2995</v>
      </c>
      <c r="E1365" t="b">
        <v>1</v>
      </c>
    </row>
    <row r="1366" spans="1:5">
      <c r="A1366" t="s">
        <v>2996</v>
      </c>
      <c r="B1366" t="s">
        <v>2997</v>
      </c>
      <c r="E1366" t="b">
        <v>1</v>
      </c>
    </row>
    <row r="1367" spans="1:5">
      <c r="A1367" t="s">
        <v>2998</v>
      </c>
      <c r="B1367" t="s">
        <v>2999</v>
      </c>
      <c r="E1367" t="b">
        <v>1</v>
      </c>
    </row>
    <row r="1368" spans="1:5">
      <c r="A1368" t="s">
        <v>3000</v>
      </c>
      <c r="B1368" t="s">
        <v>3001</v>
      </c>
      <c r="E1368" t="b">
        <v>1</v>
      </c>
    </row>
    <row r="1369" spans="1:5">
      <c r="A1369" t="s">
        <v>3002</v>
      </c>
      <c r="B1369" t="s">
        <v>3003</v>
      </c>
      <c r="E1369" t="b">
        <v>1</v>
      </c>
    </row>
    <row r="1370" spans="1:5">
      <c r="A1370" t="s">
        <v>3004</v>
      </c>
      <c r="B1370" t="s">
        <v>3005</v>
      </c>
      <c r="E1370" t="b">
        <v>1</v>
      </c>
    </row>
    <row r="1371" spans="1:5">
      <c r="A1371" t="s">
        <v>3006</v>
      </c>
      <c r="B1371" t="s">
        <v>3007</v>
      </c>
      <c r="E1371" t="b">
        <v>1</v>
      </c>
    </row>
    <row r="1372" spans="1:5">
      <c r="A1372" t="s">
        <v>3008</v>
      </c>
      <c r="B1372" t="s">
        <v>3009</v>
      </c>
      <c r="E1372" t="b">
        <v>1</v>
      </c>
    </row>
    <row r="1373" spans="1:5">
      <c r="A1373" t="s">
        <v>3010</v>
      </c>
      <c r="B1373" t="s">
        <v>3011</v>
      </c>
      <c r="E1373" t="b">
        <v>1</v>
      </c>
    </row>
    <row r="1374" spans="1:5">
      <c r="A1374" t="s">
        <v>3012</v>
      </c>
      <c r="B1374" t="s">
        <v>3013</v>
      </c>
      <c r="E1374" t="b">
        <v>1</v>
      </c>
    </row>
    <row r="1375" spans="1:5">
      <c r="A1375" t="s">
        <v>3014</v>
      </c>
      <c r="B1375" t="s">
        <v>3015</v>
      </c>
      <c r="E1375" t="b">
        <v>1</v>
      </c>
    </row>
    <row r="1376" spans="1:5">
      <c r="A1376" t="s">
        <v>3016</v>
      </c>
      <c r="B1376" t="s">
        <v>3017</v>
      </c>
      <c r="E1376" t="b">
        <v>1</v>
      </c>
    </row>
    <row r="1377" spans="1:5">
      <c r="A1377" t="s">
        <v>3018</v>
      </c>
      <c r="B1377" t="s">
        <v>3019</v>
      </c>
      <c r="E1377" t="b">
        <v>1</v>
      </c>
    </row>
    <row r="1378" spans="1:5">
      <c r="A1378" t="s">
        <v>3020</v>
      </c>
      <c r="B1378" t="s">
        <v>3021</v>
      </c>
      <c r="E1378" t="b">
        <v>1</v>
      </c>
    </row>
    <row r="1379" spans="1:5">
      <c r="A1379" t="s">
        <v>3022</v>
      </c>
      <c r="B1379" t="s">
        <v>3023</v>
      </c>
      <c r="E1379" t="b">
        <v>1</v>
      </c>
    </row>
    <row r="1380" spans="1:5">
      <c r="A1380" t="s">
        <v>3024</v>
      </c>
      <c r="B1380" t="s">
        <v>3025</v>
      </c>
      <c r="E1380" t="b">
        <v>1</v>
      </c>
    </row>
    <row r="1381" spans="1:5">
      <c r="A1381" t="s">
        <v>3026</v>
      </c>
      <c r="B1381" t="s">
        <v>3027</v>
      </c>
      <c r="E1381" t="b">
        <v>1</v>
      </c>
    </row>
    <row r="1382" spans="1:5">
      <c r="A1382" t="s">
        <v>3028</v>
      </c>
      <c r="B1382" t="s">
        <v>3029</v>
      </c>
      <c r="E1382" t="b">
        <v>1</v>
      </c>
    </row>
    <row r="1383" spans="1:5">
      <c r="A1383" t="s">
        <v>3030</v>
      </c>
      <c r="B1383" t="s">
        <v>3031</v>
      </c>
      <c r="E1383" t="b">
        <v>1</v>
      </c>
    </row>
    <row r="1384" spans="1:5">
      <c r="A1384" t="s">
        <v>3032</v>
      </c>
      <c r="B1384" t="s">
        <v>3033</v>
      </c>
      <c r="E1384" t="b">
        <v>1</v>
      </c>
    </row>
    <row r="1385" spans="1:5">
      <c r="A1385" t="s">
        <v>3034</v>
      </c>
      <c r="B1385" t="s">
        <v>3035</v>
      </c>
      <c r="E1385" t="b">
        <v>1</v>
      </c>
    </row>
    <row r="1386" spans="1:5">
      <c r="A1386" t="s">
        <v>3036</v>
      </c>
      <c r="B1386" t="s">
        <v>3037</v>
      </c>
      <c r="E1386" t="b">
        <v>1</v>
      </c>
    </row>
    <row r="1387" spans="1:5">
      <c r="A1387" t="s">
        <v>3038</v>
      </c>
      <c r="B1387" t="s">
        <v>3039</v>
      </c>
      <c r="E1387" t="b">
        <v>1</v>
      </c>
    </row>
    <row r="1388" spans="1:5">
      <c r="A1388" t="s">
        <v>3040</v>
      </c>
      <c r="B1388" t="s">
        <v>3041</v>
      </c>
      <c r="E1388" t="b">
        <v>1</v>
      </c>
    </row>
    <row r="1389" spans="1:5">
      <c r="A1389" t="s">
        <v>3042</v>
      </c>
      <c r="B1389" t="s">
        <v>3043</v>
      </c>
      <c r="E1389" t="b">
        <v>1</v>
      </c>
    </row>
    <row r="1390" spans="1:5">
      <c r="A1390" t="s">
        <v>3044</v>
      </c>
      <c r="B1390" t="s">
        <v>3045</v>
      </c>
      <c r="E1390" t="b">
        <v>1</v>
      </c>
    </row>
    <row r="1391" spans="1:5">
      <c r="A1391" t="s">
        <v>3046</v>
      </c>
      <c r="B1391" t="s">
        <v>3047</v>
      </c>
      <c r="E1391" t="b">
        <v>1</v>
      </c>
    </row>
    <row r="1392" spans="1:5">
      <c r="A1392" t="s">
        <v>3048</v>
      </c>
      <c r="B1392" t="s">
        <v>3049</v>
      </c>
      <c r="E1392" t="b">
        <v>1</v>
      </c>
    </row>
    <row r="1393" spans="1:5">
      <c r="A1393" t="s">
        <v>3050</v>
      </c>
      <c r="B1393" t="s">
        <v>3051</v>
      </c>
      <c r="E1393" t="b">
        <v>1</v>
      </c>
    </row>
    <row r="1394" spans="1:5">
      <c r="A1394" t="s">
        <v>3052</v>
      </c>
      <c r="B1394" t="s">
        <v>3053</v>
      </c>
      <c r="E1394" t="b">
        <v>1</v>
      </c>
    </row>
    <row r="1395" spans="1:5">
      <c r="A1395" t="s">
        <v>3054</v>
      </c>
      <c r="B1395" t="s">
        <v>3055</v>
      </c>
      <c r="E1395" t="b">
        <v>1</v>
      </c>
    </row>
    <row r="1396" spans="1:5">
      <c r="A1396" t="s">
        <v>3056</v>
      </c>
      <c r="B1396" t="s">
        <v>3057</v>
      </c>
      <c r="E1396" t="b">
        <v>1</v>
      </c>
    </row>
    <row r="1397" spans="1:5">
      <c r="A1397" t="s">
        <v>3058</v>
      </c>
      <c r="B1397" t="s">
        <v>3059</v>
      </c>
      <c r="E1397" t="b">
        <v>1</v>
      </c>
    </row>
    <row r="1398" spans="1:5">
      <c r="A1398" t="s">
        <v>3060</v>
      </c>
      <c r="B1398" t="s">
        <v>3061</v>
      </c>
      <c r="E1398" t="b">
        <v>1</v>
      </c>
    </row>
    <row r="1399" spans="1:5">
      <c r="A1399" t="s">
        <v>3062</v>
      </c>
      <c r="B1399" t="s">
        <v>3063</v>
      </c>
      <c r="E1399" t="b">
        <v>1</v>
      </c>
    </row>
    <row r="1400" spans="1:5">
      <c r="A1400" t="s">
        <v>3064</v>
      </c>
      <c r="B1400" t="s">
        <v>3065</v>
      </c>
      <c r="E1400" t="b">
        <v>1</v>
      </c>
    </row>
    <row r="1401" spans="1:5">
      <c r="A1401" t="s">
        <v>3066</v>
      </c>
      <c r="B1401" t="s">
        <v>3067</v>
      </c>
      <c r="E1401" t="b">
        <v>1</v>
      </c>
    </row>
    <row r="1402" spans="1:5">
      <c r="A1402" t="s">
        <v>3068</v>
      </c>
      <c r="B1402" t="s">
        <v>3069</v>
      </c>
      <c r="E1402" t="b">
        <v>1</v>
      </c>
    </row>
    <row r="1403" spans="1:5">
      <c r="A1403" t="s">
        <v>3070</v>
      </c>
      <c r="B1403" t="s">
        <v>3071</v>
      </c>
      <c r="E1403" t="b">
        <v>1</v>
      </c>
    </row>
    <row r="1404" spans="1:5">
      <c r="A1404" t="s">
        <v>3072</v>
      </c>
      <c r="B1404" t="s">
        <v>3073</v>
      </c>
      <c r="E1404" t="b">
        <v>1</v>
      </c>
    </row>
    <row r="1405" spans="1:5">
      <c r="A1405" t="s">
        <v>3074</v>
      </c>
      <c r="B1405" t="s">
        <v>3075</v>
      </c>
      <c r="E1405" t="b">
        <v>1</v>
      </c>
    </row>
    <row r="1406" spans="1:5">
      <c r="A1406" t="s">
        <v>3076</v>
      </c>
      <c r="B1406" t="s">
        <v>3077</v>
      </c>
      <c r="E1406" t="b">
        <v>1</v>
      </c>
    </row>
    <row r="1407" spans="1:5">
      <c r="A1407" t="s">
        <v>3078</v>
      </c>
      <c r="B1407" t="s">
        <v>3079</v>
      </c>
      <c r="E1407" t="b">
        <v>1</v>
      </c>
    </row>
    <row r="1408" spans="1:5">
      <c r="A1408" t="s">
        <v>3080</v>
      </c>
      <c r="B1408" t="s">
        <v>3081</v>
      </c>
      <c r="E1408" t="b">
        <v>1</v>
      </c>
    </row>
    <row r="1409" spans="1:5">
      <c r="A1409" t="s">
        <v>3082</v>
      </c>
      <c r="B1409" t="s">
        <v>3083</v>
      </c>
      <c r="E1409" t="b">
        <v>1</v>
      </c>
    </row>
    <row r="1410" spans="1:5">
      <c r="A1410" t="s">
        <v>3084</v>
      </c>
      <c r="B1410" t="s">
        <v>3085</v>
      </c>
      <c r="E1410" t="b">
        <v>1</v>
      </c>
    </row>
    <row r="1411" spans="1:5">
      <c r="A1411" t="s">
        <v>3086</v>
      </c>
      <c r="B1411" t="s">
        <v>3087</v>
      </c>
      <c r="E1411" t="b">
        <v>1</v>
      </c>
    </row>
    <row r="1412" spans="1:5">
      <c r="A1412" t="s">
        <v>3088</v>
      </c>
      <c r="B1412" t="s">
        <v>3089</v>
      </c>
      <c r="E1412" t="b">
        <v>1</v>
      </c>
    </row>
    <row r="1413" spans="1:5">
      <c r="A1413" t="s">
        <v>3090</v>
      </c>
      <c r="B1413" t="s">
        <v>3091</v>
      </c>
      <c r="E1413" t="b">
        <v>1</v>
      </c>
    </row>
    <row r="1414" spans="1:5">
      <c r="A1414" t="s">
        <v>3092</v>
      </c>
      <c r="B1414" t="s">
        <v>3093</v>
      </c>
      <c r="E1414" t="b">
        <v>1</v>
      </c>
    </row>
    <row r="1415" spans="1:5">
      <c r="A1415" t="s">
        <v>3094</v>
      </c>
      <c r="B1415" t="s">
        <v>3095</v>
      </c>
      <c r="E1415" t="b">
        <v>1</v>
      </c>
    </row>
    <row r="1416" spans="1:5">
      <c r="A1416" t="s">
        <v>3096</v>
      </c>
      <c r="B1416" t="s">
        <v>3097</v>
      </c>
      <c r="E1416" t="b">
        <v>1</v>
      </c>
    </row>
    <row r="1417" spans="1:5">
      <c r="A1417" t="s">
        <v>3098</v>
      </c>
      <c r="B1417" t="s">
        <v>3099</v>
      </c>
      <c r="E1417" t="b">
        <v>1</v>
      </c>
    </row>
    <row r="1418" spans="1:5">
      <c r="A1418" t="s">
        <v>3100</v>
      </c>
      <c r="B1418" t="s">
        <v>3101</v>
      </c>
      <c r="E1418" t="b">
        <v>1</v>
      </c>
    </row>
    <row r="1419" spans="1:5">
      <c r="A1419" t="s">
        <v>3102</v>
      </c>
      <c r="B1419" t="s">
        <v>3103</v>
      </c>
      <c r="E1419" t="b">
        <v>1</v>
      </c>
    </row>
    <row r="1420" spans="1:5">
      <c r="A1420" t="s">
        <v>3104</v>
      </c>
      <c r="B1420" t="s">
        <v>3105</v>
      </c>
      <c r="E1420" t="b">
        <v>1</v>
      </c>
    </row>
    <row r="1421" spans="1:5">
      <c r="A1421" t="s">
        <v>3106</v>
      </c>
      <c r="B1421" t="s">
        <v>3107</v>
      </c>
      <c r="E1421" t="b">
        <v>1</v>
      </c>
    </row>
    <row r="1422" spans="1:5">
      <c r="A1422" t="s">
        <v>3108</v>
      </c>
      <c r="B1422" t="s">
        <v>3109</v>
      </c>
      <c r="E1422" t="b">
        <v>1</v>
      </c>
    </row>
    <row r="1423" spans="1:5">
      <c r="A1423" t="s">
        <v>3110</v>
      </c>
      <c r="B1423" t="s">
        <v>3111</v>
      </c>
      <c r="E1423" t="b">
        <v>1</v>
      </c>
    </row>
    <row r="1424" spans="1:5">
      <c r="A1424" t="s">
        <v>3112</v>
      </c>
      <c r="B1424" t="s">
        <v>3113</v>
      </c>
      <c r="E1424" t="b">
        <v>1</v>
      </c>
    </row>
    <row r="1425" spans="1:5">
      <c r="A1425" t="s">
        <v>3114</v>
      </c>
      <c r="B1425" t="s">
        <v>3115</v>
      </c>
      <c r="E1425" t="b">
        <v>1</v>
      </c>
    </row>
    <row r="1426" spans="1:5">
      <c r="A1426" t="s">
        <v>3116</v>
      </c>
      <c r="B1426" t="s">
        <v>3117</v>
      </c>
      <c r="E1426" t="b">
        <v>1</v>
      </c>
    </row>
    <row r="1427" spans="1:5">
      <c r="A1427" t="s">
        <v>3118</v>
      </c>
      <c r="B1427" t="s">
        <v>3119</v>
      </c>
      <c r="E1427" t="b">
        <v>1</v>
      </c>
    </row>
    <row r="1428" spans="1:5">
      <c r="A1428" t="s">
        <v>3120</v>
      </c>
      <c r="B1428" t="s">
        <v>3121</v>
      </c>
      <c r="E1428" t="b">
        <v>1</v>
      </c>
    </row>
    <row r="1429" spans="1:5">
      <c r="A1429" t="s">
        <v>3122</v>
      </c>
      <c r="B1429" t="s">
        <v>3123</v>
      </c>
      <c r="E1429" t="b">
        <v>1</v>
      </c>
    </row>
    <row r="1430" spans="1:5">
      <c r="A1430" t="s">
        <v>3124</v>
      </c>
      <c r="B1430" t="s">
        <v>3125</v>
      </c>
      <c r="E1430" t="b">
        <v>1</v>
      </c>
    </row>
    <row r="1431" spans="1:5">
      <c r="A1431" t="s">
        <v>3126</v>
      </c>
      <c r="B1431" t="s">
        <v>3127</v>
      </c>
      <c r="E1431" t="b">
        <v>1</v>
      </c>
    </row>
    <row r="1432" spans="1:5">
      <c r="A1432" t="s">
        <v>3128</v>
      </c>
      <c r="B1432" t="s">
        <v>3129</v>
      </c>
      <c r="E1432" t="b">
        <v>1</v>
      </c>
    </row>
    <row r="1433" spans="1:5">
      <c r="A1433" t="s">
        <v>3130</v>
      </c>
      <c r="B1433" t="s">
        <v>3131</v>
      </c>
      <c r="E1433" t="b">
        <v>1</v>
      </c>
    </row>
    <row r="1434" spans="1:5">
      <c r="A1434" t="s">
        <v>3132</v>
      </c>
      <c r="B1434" t="s">
        <v>3133</v>
      </c>
      <c r="E1434" t="b">
        <v>1</v>
      </c>
    </row>
    <row r="1435" spans="1:5">
      <c r="A1435" t="s">
        <v>3134</v>
      </c>
      <c r="B1435" t="s">
        <v>3135</v>
      </c>
      <c r="E1435" t="b">
        <v>1</v>
      </c>
    </row>
    <row r="1436" spans="1:5">
      <c r="A1436" t="s">
        <v>3136</v>
      </c>
      <c r="B1436" t="s">
        <v>3137</v>
      </c>
      <c r="E1436" t="b">
        <v>1</v>
      </c>
    </row>
    <row r="1437" spans="1:5">
      <c r="A1437" t="s">
        <v>3138</v>
      </c>
      <c r="B1437" t="s">
        <v>3139</v>
      </c>
      <c r="E1437" t="b">
        <v>1</v>
      </c>
    </row>
    <row r="1438" spans="1:5">
      <c r="A1438" t="s">
        <v>3140</v>
      </c>
      <c r="B1438" t="s">
        <v>3141</v>
      </c>
      <c r="E1438" t="b">
        <v>1</v>
      </c>
    </row>
    <row r="1439" spans="1:5">
      <c r="A1439" t="s">
        <v>3142</v>
      </c>
      <c r="B1439" t="s">
        <v>3143</v>
      </c>
      <c r="E1439" t="b">
        <v>1</v>
      </c>
    </row>
    <row r="1440" spans="1:5">
      <c r="A1440" t="s">
        <v>3144</v>
      </c>
      <c r="B1440" t="s">
        <v>3145</v>
      </c>
      <c r="E1440" t="b">
        <v>1</v>
      </c>
    </row>
    <row r="1441" spans="1:5">
      <c r="A1441" t="s">
        <v>3146</v>
      </c>
      <c r="B1441" t="s">
        <v>3147</v>
      </c>
      <c r="E1441" t="b">
        <v>1</v>
      </c>
    </row>
    <row r="1442" spans="1:5">
      <c r="A1442" t="s">
        <v>3148</v>
      </c>
      <c r="B1442" t="s">
        <v>3149</v>
      </c>
      <c r="E1442" t="b">
        <v>1</v>
      </c>
    </row>
    <row r="1443" spans="1:5">
      <c r="A1443" t="s">
        <v>3150</v>
      </c>
      <c r="B1443" t="s">
        <v>3151</v>
      </c>
      <c r="E1443" t="b">
        <v>1</v>
      </c>
    </row>
    <row r="1444" spans="1:5">
      <c r="A1444" t="s">
        <v>3152</v>
      </c>
      <c r="B1444" t="s">
        <v>3153</v>
      </c>
      <c r="E1444" t="b">
        <v>1</v>
      </c>
    </row>
    <row r="1445" spans="1:5">
      <c r="A1445" t="s">
        <v>3154</v>
      </c>
      <c r="B1445" t="s">
        <v>3155</v>
      </c>
      <c r="E1445" t="b">
        <v>1</v>
      </c>
    </row>
    <row r="1446" spans="1:5">
      <c r="A1446" t="s">
        <v>3156</v>
      </c>
      <c r="B1446" t="s">
        <v>3157</v>
      </c>
      <c r="E1446" t="b">
        <v>1</v>
      </c>
    </row>
    <row r="1447" spans="1:5">
      <c r="A1447" t="s">
        <v>3158</v>
      </c>
      <c r="B1447" t="s">
        <v>3159</v>
      </c>
      <c r="E1447" t="b">
        <v>1</v>
      </c>
    </row>
    <row r="1448" spans="1:5">
      <c r="A1448" t="s">
        <v>3160</v>
      </c>
      <c r="B1448" t="s">
        <v>3161</v>
      </c>
      <c r="E1448" t="b">
        <v>1</v>
      </c>
    </row>
    <row r="1449" spans="1:5">
      <c r="A1449" t="s">
        <v>3162</v>
      </c>
      <c r="B1449" t="s">
        <v>3163</v>
      </c>
      <c r="E1449" t="b">
        <v>1</v>
      </c>
    </row>
    <row r="1450" spans="1:5">
      <c r="A1450" t="s">
        <v>3164</v>
      </c>
      <c r="B1450" t="s">
        <v>3165</v>
      </c>
      <c r="E1450" t="b">
        <v>1</v>
      </c>
    </row>
    <row r="1451" spans="1:5">
      <c r="A1451" t="s">
        <v>3166</v>
      </c>
      <c r="B1451" t="s">
        <v>3167</v>
      </c>
      <c r="E1451" t="b">
        <v>1</v>
      </c>
    </row>
    <row r="1452" spans="1:5">
      <c r="A1452" t="s">
        <v>3168</v>
      </c>
      <c r="B1452" t="s">
        <v>3169</v>
      </c>
      <c r="E1452" t="b">
        <v>1</v>
      </c>
    </row>
    <row r="1453" spans="1:5">
      <c r="A1453" t="s">
        <v>3170</v>
      </c>
      <c r="B1453" t="s">
        <v>3171</v>
      </c>
      <c r="E1453" t="b">
        <v>1</v>
      </c>
    </row>
    <row r="1454" spans="1:5">
      <c r="A1454" t="s">
        <v>3172</v>
      </c>
      <c r="B1454" t="s">
        <v>3173</v>
      </c>
      <c r="E1454" t="b">
        <v>1</v>
      </c>
    </row>
    <row r="1455" spans="1:5">
      <c r="A1455" t="s">
        <v>3174</v>
      </c>
      <c r="B1455" t="s">
        <v>3175</v>
      </c>
      <c r="E1455" t="b">
        <v>1</v>
      </c>
    </row>
    <row r="1456" spans="1:5">
      <c r="A1456" t="s">
        <v>3176</v>
      </c>
      <c r="B1456" t="s">
        <v>3177</v>
      </c>
      <c r="E1456" t="b">
        <v>1</v>
      </c>
    </row>
    <row r="1457" spans="1:5">
      <c r="A1457" t="s">
        <v>3178</v>
      </c>
      <c r="B1457" t="s">
        <v>3179</v>
      </c>
      <c r="E1457" t="b">
        <v>1</v>
      </c>
    </row>
    <row r="1458" spans="1:5">
      <c r="A1458" t="s">
        <v>3180</v>
      </c>
      <c r="B1458" t="s">
        <v>3181</v>
      </c>
      <c r="E1458" t="b">
        <v>1</v>
      </c>
    </row>
    <row r="1459" spans="1:5">
      <c r="A1459" t="s">
        <v>3182</v>
      </c>
      <c r="B1459" t="s">
        <v>3183</v>
      </c>
      <c r="E1459" t="b">
        <v>1</v>
      </c>
    </row>
    <row r="1460" spans="1:5">
      <c r="A1460" t="s">
        <v>3184</v>
      </c>
      <c r="B1460" t="s">
        <v>3185</v>
      </c>
      <c r="E1460" t="b">
        <v>1</v>
      </c>
    </row>
    <row r="1461" spans="1:5">
      <c r="A1461" t="s">
        <v>3186</v>
      </c>
      <c r="B1461" t="s">
        <v>3187</v>
      </c>
      <c r="E1461" t="b">
        <v>1</v>
      </c>
    </row>
    <row r="1462" spans="1:5">
      <c r="A1462" t="s">
        <v>3188</v>
      </c>
      <c r="B1462" t="s">
        <v>3189</v>
      </c>
      <c r="E1462" t="b">
        <v>1</v>
      </c>
    </row>
    <row r="1463" spans="1:5">
      <c r="A1463" t="s">
        <v>3190</v>
      </c>
      <c r="B1463" t="s">
        <v>3191</v>
      </c>
      <c r="E1463" t="b">
        <v>1</v>
      </c>
    </row>
    <row r="1464" spans="1:5">
      <c r="A1464" t="s">
        <v>3192</v>
      </c>
      <c r="B1464" t="s">
        <v>3193</v>
      </c>
      <c r="E1464" t="b">
        <v>1</v>
      </c>
    </row>
    <row r="1465" spans="1:5">
      <c r="A1465" t="s">
        <v>3194</v>
      </c>
      <c r="B1465" t="s">
        <v>3195</v>
      </c>
      <c r="E1465" t="b">
        <v>1</v>
      </c>
    </row>
    <row r="1466" spans="1:5">
      <c r="A1466" t="s">
        <v>3196</v>
      </c>
      <c r="B1466" t="s">
        <v>3197</v>
      </c>
      <c r="E1466" t="b">
        <v>1</v>
      </c>
    </row>
    <row r="1467" spans="1:5">
      <c r="A1467" t="s">
        <v>3198</v>
      </c>
      <c r="B1467" t="s">
        <v>3199</v>
      </c>
      <c r="E1467" t="b">
        <v>1</v>
      </c>
    </row>
    <row r="1468" spans="1:5">
      <c r="A1468" t="s">
        <v>3200</v>
      </c>
      <c r="B1468" t="s">
        <v>3201</v>
      </c>
      <c r="E1468" t="b">
        <v>1</v>
      </c>
    </row>
    <row r="1469" spans="1:5">
      <c r="A1469" t="s">
        <v>3202</v>
      </c>
      <c r="B1469" t="s">
        <v>3203</v>
      </c>
      <c r="E1469" t="b">
        <v>1</v>
      </c>
    </row>
    <row r="1470" spans="1:5">
      <c r="A1470" t="s">
        <v>3204</v>
      </c>
      <c r="B1470" t="s">
        <v>3205</v>
      </c>
      <c r="E1470" t="b">
        <v>1</v>
      </c>
    </row>
    <row r="1471" spans="1:5">
      <c r="A1471" t="s">
        <v>3206</v>
      </c>
      <c r="B1471" t="s">
        <v>3207</v>
      </c>
      <c r="E1471" t="b">
        <v>1</v>
      </c>
    </row>
    <row r="1472" spans="1:5">
      <c r="A1472" t="s">
        <v>3208</v>
      </c>
      <c r="B1472" t="s">
        <v>3209</v>
      </c>
      <c r="E1472" t="b">
        <v>1</v>
      </c>
    </row>
    <row r="1473" spans="1:5">
      <c r="A1473" t="s">
        <v>3210</v>
      </c>
      <c r="B1473" t="s">
        <v>3211</v>
      </c>
      <c r="E1473" t="b">
        <v>1</v>
      </c>
    </row>
    <row r="1474" spans="1:5">
      <c r="A1474" t="s">
        <v>3212</v>
      </c>
      <c r="B1474" t="s">
        <v>3213</v>
      </c>
      <c r="E1474" t="b">
        <v>1</v>
      </c>
    </row>
    <row r="1475" spans="1:5">
      <c r="A1475" t="s">
        <v>3214</v>
      </c>
      <c r="B1475" t="s">
        <v>3215</v>
      </c>
      <c r="E1475" t="b">
        <v>1</v>
      </c>
    </row>
    <row r="1476" spans="1:5">
      <c r="A1476" t="s">
        <v>3216</v>
      </c>
      <c r="B1476" t="s">
        <v>3217</v>
      </c>
      <c r="E1476" t="b">
        <v>1</v>
      </c>
    </row>
    <row r="1477" spans="1:5">
      <c r="A1477" t="s">
        <v>3218</v>
      </c>
      <c r="B1477" t="s">
        <v>3219</v>
      </c>
      <c r="E1477" t="b">
        <v>1</v>
      </c>
    </row>
    <row r="1478" spans="1:5">
      <c r="A1478" t="s">
        <v>3220</v>
      </c>
      <c r="B1478" t="s">
        <v>3221</v>
      </c>
      <c r="E1478" t="b">
        <v>1</v>
      </c>
    </row>
    <row r="1479" spans="1:5">
      <c r="A1479" t="s">
        <v>3222</v>
      </c>
      <c r="B1479" t="s">
        <v>3223</v>
      </c>
      <c r="E1479" t="b">
        <v>1</v>
      </c>
    </row>
    <row r="1480" spans="1:5">
      <c r="A1480" t="s">
        <v>3224</v>
      </c>
      <c r="B1480" t="s">
        <v>3225</v>
      </c>
      <c r="E1480" t="b">
        <v>1</v>
      </c>
    </row>
    <row r="1481" spans="1:5">
      <c r="A1481" t="s">
        <v>3226</v>
      </c>
      <c r="B1481" t="s">
        <v>3227</v>
      </c>
      <c r="E1481" t="b">
        <v>1</v>
      </c>
    </row>
    <row r="1482" spans="1:5">
      <c r="A1482" t="s">
        <v>3228</v>
      </c>
      <c r="B1482" t="s">
        <v>3229</v>
      </c>
      <c r="E1482" t="b">
        <v>1</v>
      </c>
    </row>
    <row r="1483" spans="1:5">
      <c r="A1483" t="s">
        <v>3230</v>
      </c>
      <c r="B1483" t="s">
        <v>3231</v>
      </c>
      <c r="E1483" t="b">
        <v>1</v>
      </c>
    </row>
    <row r="1484" spans="1:5">
      <c r="A1484" t="s">
        <v>3232</v>
      </c>
      <c r="B1484" t="s">
        <v>3233</v>
      </c>
      <c r="E1484" t="b">
        <v>1</v>
      </c>
    </row>
    <row r="1485" spans="1:5">
      <c r="A1485" t="s">
        <v>3234</v>
      </c>
      <c r="B1485" t="s">
        <v>3235</v>
      </c>
      <c r="E1485" t="b">
        <v>1</v>
      </c>
    </row>
    <row r="1486" spans="1:5">
      <c r="A1486" t="s">
        <v>3236</v>
      </c>
      <c r="B1486" t="s">
        <v>3237</v>
      </c>
      <c r="E1486" t="b">
        <v>1</v>
      </c>
    </row>
    <row r="1487" spans="1:5">
      <c r="A1487" t="s">
        <v>3238</v>
      </c>
      <c r="B1487" t="s">
        <v>3239</v>
      </c>
      <c r="E1487" t="b">
        <v>1</v>
      </c>
    </row>
    <row r="1488" spans="1:5">
      <c r="A1488" t="s">
        <v>3240</v>
      </c>
      <c r="B1488" t="s">
        <v>3241</v>
      </c>
      <c r="E1488" t="b">
        <v>1</v>
      </c>
    </row>
    <row r="1489" spans="1:5">
      <c r="A1489" t="s">
        <v>3242</v>
      </c>
      <c r="B1489" t="s">
        <v>3243</v>
      </c>
      <c r="E1489" t="b">
        <v>1</v>
      </c>
    </row>
    <row r="1490" spans="1:5">
      <c r="A1490" t="s">
        <v>3244</v>
      </c>
      <c r="B1490" t="s">
        <v>3245</v>
      </c>
      <c r="E1490" t="b">
        <v>1</v>
      </c>
    </row>
    <row r="1491" spans="1:5">
      <c r="A1491" t="s">
        <v>3246</v>
      </c>
      <c r="B1491" t="s">
        <v>3247</v>
      </c>
      <c r="E1491" t="b">
        <v>1</v>
      </c>
    </row>
    <row r="1492" spans="1:5">
      <c r="A1492" t="s">
        <v>3248</v>
      </c>
      <c r="B1492" t="s">
        <v>3249</v>
      </c>
      <c r="E1492" t="b">
        <v>1</v>
      </c>
    </row>
    <row r="1493" spans="1:5">
      <c r="A1493" t="s">
        <v>3250</v>
      </c>
      <c r="B1493" t="s">
        <v>3251</v>
      </c>
      <c r="E1493" t="b">
        <v>1</v>
      </c>
    </row>
    <row r="1494" spans="1:5">
      <c r="A1494" t="s">
        <v>3252</v>
      </c>
      <c r="B1494" t="s">
        <v>3253</v>
      </c>
      <c r="E1494" t="b">
        <v>1</v>
      </c>
    </row>
    <row r="1495" spans="1:5">
      <c r="A1495" t="s">
        <v>3254</v>
      </c>
      <c r="B1495" t="s">
        <v>3255</v>
      </c>
      <c r="E1495" t="b">
        <v>1</v>
      </c>
    </row>
    <row r="1496" spans="1:5">
      <c r="A1496" t="s">
        <v>3256</v>
      </c>
      <c r="B1496" t="s">
        <v>3257</v>
      </c>
      <c r="E1496" t="b">
        <v>1</v>
      </c>
    </row>
    <row r="1497" spans="1:5">
      <c r="A1497" t="s">
        <v>3258</v>
      </c>
      <c r="B1497" t="s">
        <v>3259</v>
      </c>
      <c r="E1497" t="b">
        <v>1</v>
      </c>
    </row>
    <row r="1498" spans="1:5">
      <c r="A1498" t="s">
        <v>3260</v>
      </c>
      <c r="B1498" t="s">
        <v>3261</v>
      </c>
      <c r="E1498" t="b">
        <v>1</v>
      </c>
    </row>
    <row r="1499" spans="1:5">
      <c r="A1499" t="s">
        <v>3262</v>
      </c>
      <c r="B1499" t="s">
        <v>3263</v>
      </c>
      <c r="E1499" t="b">
        <v>1</v>
      </c>
    </row>
    <row r="1500" spans="1:5">
      <c r="A1500" t="s">
        <v>3264</v>
      </c>
      <c r="B1500" t="s">
        <v>3265</v>
      </c>
      <c r="E1500" t="b">
        <v>1</v>
      </c>
    </row>
    <row r="1501" spans="1:5">
      <c r="A1501" t="s">
        <v>3266</v>
      </c>
      <c r="B1501" t="s">
        <v>3267</v>
      </c>
      <c r="E1501" t="b">
        <v>1</v>
      </c>
    </row>
    <row r="1502" spans="1:5">
      <c r="A1502" t="s">
        <v>3268</v>
      </c>
      <c r="B1502" t="s">
        <v>3269</v>
      </c>
      <c r="E1502" t="b">
        <v>1</v>
      </c>
    </row>
    <row r="1503" spans="1:5">
      <c r="A1503" t="s">
        <v>3270</v>
      </c>
      <c r="B1503" t="s">
        <v>3271</v>
      </c>
      <c r="E1503" t="b">
        <v>1</v>
      </c>
    </row>
    <row r="1504" spans="1:5">
      <c r="A1504" t="s">
        <v>3272</v>
      </c>
      <c r="B1504" t="s">
        <v>3273</v>
      </c>
      <c r="E1504" t="b">
        <v>1</v>
      </c>
    </row>
    <row r="1505" spans="1:5">
      <c r="A1505" t="s">
        <v>3274</v>
      </c>
      <c r="B1505" t="s">
        <v>3275</v>
      </c>
      <c r="E1505" t="b">
        <v>1</v>
      </c>
    </row>
    <row r="1506" spans="1:5">
      <c r="A1506" t="s">
        <v>3276</v>
      </c>
      <c r="B1506" t="s">
        <v>3277</v>
      </c>
      <c r="E1506" t="b">
        <v>1</v>
      </c>
    </row>
    <row r="1507" spans="1:5">
      <c r="A1507" t="s">
        <v>3278</v>
      </c>
      <c r="B1507" t="s">
        <v>3279</v>
      </c>
      <c r="E1507" t="b">
        <v>1</v>
      </c>
    </row>
    <row r="1508" spans="1:5">
      <c r="A1508" t="s">
        <v>3280</v>
      </c>
      <c r="B1508" t="s">
        <v>3281</v>
      </c>
      <c r="E1508" t="b">
        <v>1</v>
      </c>
    </row>
    <row r="1509" spans="1:5">
      <c r="A1509" t="s">
        <v>3282</v>
      </c>
      <c r="B1509" t="s">
        <v>3283</v>
      </c>
      <c r="E1509" t="b">
        <v>1</v>
      </c>
    </row>
    <row r="1510" spans="1:5">
      <c r="A1510" t="s">
        <v>3284</v>
      </c>
      <c r="B1510" t="s">
        <v>3285</v>
      </c>
      <c r="E1510" t="b">
        <v>1</v>
      </c>
    </row>
    <row r="1511" spans="1:5">
      <c r="A1511" t="s">
        <v>3286</v>
      </c>
      <c r="B1511" t="s">
        <v>3287</v>
      </c>
      <c r="E1511" t="b">
        <v>1</v>
      </c>
    </row>
    <row r="1512" spans="1:5">
      <c r="A1512" t="s">
        <v>3288</v>
      </c>
      <c r="B1512" t="s">
        <v>3289</v>
      </c>
      <c r="E1512" t="b">
        <v>1</v>
      </c>
    </row>
    <row r="1513" spans="1:5">
      <c r="A1513" t="s">
        <v>3290</v>
      </c>
      <c r="B1513" t="s">
        <v>3291</v>
      </c>
      <c r="E1513" t="b">
        <v>1</v>
      </c>
    </row>
    <row r="1514" spans="1:5">
      <c r="A1514" t="s">
        <v>3292</v>
      </c>
      <c r="B1514" t="s">
        <v>3293</v>
      </c>
      <c r="E1514" t="b">
        <v>1</v>
      </c>
    </row>
    <row r="1515" spans="1:5">
      <c r="A1515" t="s">
        <v>3294</v>
      </c>
      <c r="B1515" t="s">
        <v>3295</v>
      </c>
      <c r="E1515" t="b">
        <v>1</v>
      </c>
    </row>
    <row r="1516" spans="1:5">
      <c r="A1516" t="s">
        <v>3296</v>
      </c>
      <c r="B1516" t="s">
        <v>3297</v>
      </c>
      <c r="E1516" t="b">
        <v>1</v>
      </c>
    </row>
    <row r="1517" spans="1:5">
      <c r="A1517" t="s">
        <v>3298</v>
      </c>
      <c r="B1517" t="s">
        <v>3299</v>
      </c>
      <c r="E1517" t="b">
        <v>1</v>
      </c>
    </row>
    <row r="1518" spans="1:5">
      <c r="A1518" t="s">
        <v>3300</v>
      </c>
      <c r="B1518" t="s">
        <v>3301</v>
      </c>
      <c r="E1518" t="b">
        <v>1</v>
      </c>
    </row>
    <row r="1519" spans="1:5">
      <c r="A1519" t="s">
        <v>3302</v>
      </c>
      <c r="B1519" t="s">
        <v>3303</v>
      </c>
      <c r="E1519" t="b">
        <v>1</v>
      </c>
    </row>
    <row r="1520" spans="1:5">
      <c r="A1520" t="s">
        <v>3304</v>
      </c>
      <c r="B1520" t="s">
        <v>3305</v>
      </c>
      <c r="E1520" t="b">
        <v>1</v>
      </c>
    </row>
    <row r="1521" spans="1:5">
      <c r="A1521" t="s">
        <v>3306</v>
      </c>
      <c r="B1521" t="s">
        <v>3307</v>
      </c>
      <c r="E1521" t="b">
        <v>1</v>
      </c>
    </row>
    <row r="1522" spans="1:5">
      <c r="A1522" t="s">
        <v>3308</v>
      </c>
      <c r="B1522" t="s">
        <v>3309</v>
      </c>
      <c r="E1522" t="b">
        <v>1</v>
      </c>
    </row>
    <row r="1523" spans="1:5">
      <c r="A1523" t="s">
        <v>3310</v>
      </c>
      <c r="B1523" t="s">
        <v>3311</v>
      </c>
      <c r="E1523" t="b">
        <v>1</v>
      </c>
    </row>
    <row r="1524" spans="1:5">
      <c r="A1524" t="s">
        <v>3312</v>
      </c>
      <c r="B1524" t="s">
        <v>3313</v>
      </c>
      <c r="E1524" t="b">
        <v>1</v>
      </c>
    </row>
    <row r="1525" spans="1:5">
      <c r="A1525" t="s">
        <v>3314</v>
      </c>
      <c r="B1525" t="s">
        <v>3315</v>
      </c>
      <c r="E1525" t="b">
        <v>1</v>
      </c>
    </row>
    <row r="1526" spans="1:5">
      <c r="A1526" t="s">
        <v>3316</v>
      </c>
      <c r="B1526" t="s">
        <v>3317</v>
      </c>
      <c r="E1526" t="b">
        <v>1</v>
      </c>
    </row>
    <row r="1527" spans="1:5">
      <c r="A1527" t="s">
        <v>3318</v>
      </c>
      <c r="B1527" t="s">
        <v>3319</v>
      </c>
      <c r="E1527" t="b">
        <v>1</v>
      </c>
    </row>
    <row r="1528" spans="1:5">
      <c r="A1528" t="s">
        <v>3320</v>
      </c>
      <c r="B1528" t="s">
        <v>3321</v>
      </c>
      <c r="E1528" t="b">
        <v>1</v>
      </c>
    </row>
    <row r="1529" spans="1:5">
      <c r="A1529" t="s">
        <v>3322</v>
      </c>
      <c r="B1529" t="s">
        <v>3323</v>
      </c>
      <c r="E1529" t="b">
        <v>1</v>
      </c>
    </row>
    <row r="1530" spans="1:5">
      <c r="A1530" t="s">
        <v>3324</v>
      </c>
      <c r="B1530" t="s">
        <v>3325</v>
      </c>
      <c r="E1530" t="b">
        <v>1</v>
      </c>
    </row>
    <row r="1531" spans="1:5">
      <c r="A1531" t="s">
        <v>3326</v>
      </c>
      <c r="B1531" t="s">
        <v>3327</v>
      </c>
      <c r="E1531" t="b">
        <v>1</v>
      </c>
    </row>
    <row r="1532" spans="1:5">
      <c r="A1532" t="s">
        <v>3328</v>
      </c>
      <c r="B1532" t="s">
        <v>3329</v>
      </c>
      <c r="E1532" t="b">
        <v>1</v>
      </c>
    </row>
    <row r="1533" spans="1:5">
      <c r="A1533" t="s">
        <v>3330</v>
      </c>
      <c r="B1533" t="s">
        <v>3331</v>
      </c>
      <c r="E1533" t="b">
        <v>1</v>
      </c>
    </row>
    <row r="1534" spans="1:5">
      <c r="A1534" t="s">
        <v>3332</v>
      </c>
      <c r="B1534" t="s">
        <v>3333</v>
      </c>
      <c r="E1534" t="b">
        <v>1</v>
      </c>
    </row>
    <row r="1535" spans="1:5">
      <c r="A1535" t="s">
        <v>3334</v>
      </c>
      <c r="B1535" t="s">
        <v>3335</v>
      </c>
      <c r="E1535" t="b">
        <v>1</v>
      </c>
    </row>
    <row r="1536" spans="1:5">
      <c r="A1536" t="s">
        <v>3336</v>
      </c>
      <c r="B1536" t="s">
        <v>3337</v>
      </c>
      <c r="E1536" t="b">
        <v>1</v>
      </c>
    </row>
    <row r="1537" spans="1:5">
      <c r="A1537" t="s">
        <v>3338</v>
      </c>
      <c r="B1537" t="s">
        <v>3339</v>
      </c>
      <c r="E1537" t="b">
        <v>1</v>
      </c>
    </row>
    <row r="1538" spans="1:5">
      <c r="A1538" t="s">
        <v>3340</v>
      </c>
      <c r="B1538" t="s">
        <v>3341</v>
      </c>
      <c r="E1538" t="b">
        <v>1</v>
      </c>
    </row>
    <row r="1539" spans="1:5">
      <c r="A1539" t="s">
        <v>3342</v>
      </c>
      <c r="B1539" t="s">
        <v>3343</v>
      </c>
      <c r="E1539" t="b">
        <v>1</v>
      </c>
    </row>
    <row r="1540" spans="1:5">
      <c r="A1540" t="s">
        <v>3344</v>
      </c>
      <c r="B1540" t="s">
        <v>3345</v>
      </c>
      <c r="E1540" t="b">
        <v>1</v>
      </c>
    </row>
    <row r="1541" spans="1:5">
      <c r="A1541" t="s">
        <v>3346</v>
      </c>
      <c r="B1541" t="s">
        <v>3347</v>
      </c>
      <c r="E1541" t="b">
        <v>1</v>
      </c>
    </row>
    <row r="1542" spans="1:5">
      <c r="A1542" t="s">
        <v>3348</v>
      </c>
      <c r="B1542" t="s">
        <v>3349</v>
      </c>
      <c r="E1542" t="b">
        <v>1</v>
      </c>
    </row>
    <row r="1543" spans="1:5">
      <c r="A1543" t="s">
        <v>3350</v>
      </c>
      <c r="B1543" t="s">
        <v>3351</v>
      </c>
      <c r="E1543" t="b">
        <v>1</v>
      </c>
    </row>
    <row r="1544" spans="1:5">
      <c r="A1544" t="s">
        <v>3352</v>
      </c>
      <c r="B1544" t="s">
        <v>3353</v>
      </c>
      <c r="E1544" t="b">
        <v>1</v>
      </c>
    </row>
    <row r="1545" spans="1:5">
      <c r="A1545" t="s">
        <v>3354</v>
      </c>
      <c r="B1545" t="s">
        <v>3355</v>
      </c>
      <c r="E1545" t="b">
        <v>1</v>
      </c>
    </row>
    <row r="1546" spans="1:5">
      <c r="A1546" t="s">
        <v>3356</v>
      </c>
      <c r="B1546" t="s">
        <v>3357</v>
      </c>
      <c r="E1546" t="b">
        <v>1</v>
      </c>
    </row>
    <row r="1547" spans="1:5">
      <c r="A1547" t="s">
        <v>3358</v>
      </c>
      <c r="B1547" t="s">
        <v>3359</v>
      </c>
      <c r="E1547" t="b">
        <v>1</v>
      </c>
    </row>
    <row r="1548" spans="1:5">
      <c r="A1548" t="s">
        <v>3360</v>
      </c>
      <c r="B1548" t="s">
        <v>3361</v>
      </c>
      <c r="E1548" t="b">
        <v>1</v>
      </c>
    </row>
    <row r="1549" spans="1:5">
      <c r="A1549" t="s">
        <v>3362</v>
      </c>
      <c r="B1549" t="s">
        <v>3363</v>
      </c>
      <c r="E1549" t="b">
        <v>1</v>
      </c>
    </row>
    <row r="1550" spans="1:5">
      <c r="A1550" t="s">
        <v>3364</v>
      </c>
      <c r="B1550" t="s">
        <v>3365</v>
      </c>
      <c r="E1550" t="b">
        <v>1</v>
      </c>
    </row>
    <row r="1551" spans="1:5">
      <c r="A1551" t="s">
        <v>3366</v>
      </c>
      <c r="B1551" t="s">
        <v>3367</v>
      </c>
      <c r="E1551" t="b">
        <v>1</v>
      </c>
    </row>
    <row r="1552" spans="1:5">
      <c r="A1552" t="s">
        <v>3368</v>
      </c>
      <c r="B1552" t="s">
        <v>3369</v>
      </c>
      <c r="E1552" t="b">
        <v>1</v>
      </c>
    </row>
    <row r="1553" spans="1:5">
      <c r="A1553" t="s">
        <v>3370</v>
      </c>
      <c r="B1553" t="s">
        <v>3371</v>
      </c>
      <c r="E1553" t="b">
        <v>1</v>
      </c>
    </row>
    <row r="1554" spans="1:5">
      <c r="A1554" t="s">
        <v>3372</v>
      </c>
      <c r="B1554" t="s">
        <v>3373</v>
      </c>
      <c r="E1554" t="b">
        <v>1</v>
      </c>
    </row>
    <row r="1555" spans="1:5">
      <c r="A1555" t="s">
        <v>3374</v>
      </c>
      <c r="B1555" t="s">
        <v>3375</v>
      </c>
      <c r="E1555" t="b">
        <v>1</v>
      </c>
    </row>
    <row r="1556" spans="1:5">
      <c r="A1556" t="s">
        <v>3376</v>
      </c>
      <c r="B1556" t="s">
        <v>3377</v>
      </c>
      <c r="E1556" t="b">
        <v>1</v>
      </c>
    </row>
    <row r="1557" spans="1:5">
      <c r="A1557" t="s">
        <v>3378</v>
      </c>
      <c r="B1557" t="s">
        <v>3379</v>
      </c>
      <c r="E1557" t="b">
        <v>1</v>
      </c>
    </row>
    <row r="1558" spans="1:5">
      <c r="A1558" t="s">
        <v>3380</v>
      </c>
      <c r="B1558" t="s">
        <v>3381</v>
      </c>
      <c r="E1558" t="b">
        <v>1</v>
      </c>
    </row>
    <row r="1559" spans="1:5">
      <c r="A1559" t="s">
        <v>3382</v>
      </c>
      <c r="B1559" t="s">
        <v>3383</v>
      </c>
      <c r="E1559" t="b">
        <v>1</v>
      </c>
    </row>
    <row r="1560" spans="1:5">
      <c r="A1560" t="s">
        <v>3384</v>
      </c>
      <c r="B1560" t="s">
        <v>3385</v>
      </c>
      <c r="E1560" t="b">
        <v>1</v>
      </c>
    </row>
    <row r="1561" spans="1:5">
      <c r="A1561" t="s">
        <v>3386</v>
      </c>
      <c r="B1561" t="s">
        <v>3387</v>
      </c>
      <c r="E1561" t="b">
        <v>1</v>
      </c>
    </row>
    <row r="1562" spans="1:5">
      <c r="A1562" t="s">
        <v>3388</v>
      </c>
      <c r="B1562" t="s">
        <v>3389</v>
      </c>
      <c r="E1562" t="b">
        <v>1</v>
      </c>
    </row>
    <row r="1563" spans="1:5">
      <c r="A1563" t="s">
        <v>3390</v>
      </c>
      <c r="B1563" t="s">
        <v>3391</v>
      </c>
      <c r="E1563" t="b">
        <v>1</v>
      </c>
    </row>
    <row r="1564" spans="1:5">
      <c r="A1564" t="s">
        <v>3392</v>
      </c>
      <c r="B1564" t="s">
        <v>3393</v>
      </c>
      <c r="E1564" t="b">
        <v>1</v>
      </c>
    </row>
    <row r="1565" spans="1:5">
      <c r="A1565" t="s">
        <v>3394</v>
      </c>
      <c r="B1565" t="s">
        <v>3395</v>
      </c>
      <c r="E1565" t="b">
        <v>1</v>
      </c>
    </row>
    <row r="1566" spans="1:5">
      <c r="A1566" t="s">
        <v>3396</v>
      </c>
      <c r="B1566" t="s">
        <v>3397</v>
      </c>
      <c r="E1566" t="b">
        <v>1</v>
      </c>
    </row>
    <row r="1567" spans="1:5">
      <c r="A1567" t="s">
        <v>3398</v>
      </c>
      <c r="B1567" t="s">
        <v>3399</v>
      </c>
      <c r="E1567" t="b">
        <v>1</v>
      </c>
    </row>
    <row r="1568" spans="1:5">
      <c r="A1568" t="s">
        <v>3400</v>
      </c>
      <c r="B1568" t="s">
        <v>3401</v>
      </c>
      <c r="E1568" t="b">
        <v>1</v>
      </c>
    </row>
    <row r="1569" spans="1:5">
      <c r="A1569" t="s">
        <v>3402</v>
      </c>
      <c r="B1569" t="s">
        <v>3403</v>
      </c>
      <c r="E1569" t="b">
        <v>1</v>
      </c>
    </row>
    <row r="1570" spans="1:5">
      <c r="A1570" t="s">
        <v>3404</v>
      </c>
      <c r="B1570" t="s">
        <v>3405</v>
      </c>
      <c r="E1570" t="b">
        <v>1</v>
      </c>
    </row>
    <row r="1571" spans="1:5">
      <c r="A1571" t="s">
        <v>3406</v>
      </c>
      <c r="B1571" t="s">
        <v>3407</v>
      </c>
      <c r="E1571" t="b">
        <v>1</v>
      </c>
    </row>
    <row r="1572" spans="1:5">
      <c r="A1572" t="s">
        <v>3408</v>
      </c>
      <c r="B1572" t="s">
        <v>3409</v>
      </c>
      <c r="E1572" t="b">
        <v>1</v>
      </c>
    </row>
    <row r="1573" spans="1:5">
      <c r="A1573" t="s">
        <v>3410</v>
      </c>
      <c r="B1573" t="s">
        <v>3411</v>
      </c>
      <c r="E1573" t="b">
        <v>1</v>
      </c>
    </row>
    <row r="1574" spans="1:5">
      <c r="A1574" t="s">
        <v>3412</v>
      </c>
      <c r="B1574" t="s">
        <v>3413</v>
      </c>
      <c r="E1574" t="b">
        <v>1</v>
      </c>
    </row>
    <row r="1575" spans="1:5">
      <c r="A1575" t="s">
        <v>3414</v>
      </c>
      <c r="B1575" t="s">
        <v>3415</v>
      </c>
      <c r="E1575" t="b">
        <v>1</v>
      </c>
    </row>
    <row r="1576" spans="1:5">
      <c r="A1576" t="s">
        <v>3416</v>
      </c>
      <c r="B1576" t="s">
        <v>3417</v>
      </c>
      <c r="E1576" t="b">
        <v>1</v>
      </c>
    </row>
    <row r="1577" spans="1:5">
      <c r="A1577" t="s">
        <v>3418</v>
      </c>
      <c r="B1577" t="s">
        <v>3419</v>
      </c>
      <c r="E1577" t="b">
        <v>1</v>
      </c>
    </row>
    <row r="1578" spans="1:5">
      <c r="A1578" t="s">
        <v>3420</v>
      </c>
      <c r="B1578" t="s">
        <v>3421</v>
      </c>
      <c r="E1578" t="b">
        <v>1</v>
      </c>
    </row>
    <row r="1579" spans="1:5">
      <c r="A1579" t="s">
        <v>3422</v>
      </c>
      <c r="B1579" t="s">
        <v>3423</v>
      </c>
      <c r="E1579" t="b">
        <v>1</v>
      </c>
    </row>
    <row r="1580" spans="1:5">
      <c r="A1580" t="s">
        <v>3424</v>
      </c>
      <c r="B1580" t="s">
        <v>3425</v>
      </c>
      <c r="E1580" t="b">
        <v>1</v>
      </c>
    </row>
    <row r="1581" spans="1:5">
      <c r="A1581" t="s">
        <v>3426</v>
      </c>
      <c r="B1581" t="s">
        <v>3427</v>
      </c>
      <c r="E1581" t="b">
        <v>1</v>
      </c>
    </row>
    <row r="1582" spans="1:5">
      <c r="A1582" t="s">
        <v>3428</v>
      </c>
      <c r="B1582" t="s">
        <v>3429</v>
      </c>
      <c r="E1582" t="b">
        <v>1</v>
      </c>
    </row>
    <row r="1583" spans="1:5">
      <c r="A1583" t="s">
        <v>3430</v>
      </c>
      <c r="B1583" t="s">
        <v>3431</v>
      </c>
      <c r="E1583" t="b">
        <v>1</v>
      </c>
    </row>
    <row r="1584" spans="1:5">
      <c r="A1584" t="s">
        <v>3432</v>
      </c>
      <c r="B1584" t="s">
        <v>3433</v>
      </c>
      <c r="E1584" t="b">
        <v>1</v>
      </c>
    </row>
    <row r="1585" spans="1:5">
      <c r="A1585" t="s">
        <v>3434</v>
      </c>
      <c r="B1585" t="s">
        <v>3435</v>
      </c>
      <c r="E1585" t="b">
        <v>1</v>
      </c>
    </row>
    <row r="1586" spans="1:5">
      <c r="A1586" t="s">
        <v>3436</v>
      </c>
      <c r="B1586" t="s">
        <v>3437</v>
      </c>
      <c r="E1586" t="b">
        <v>1</v>
      </c>
    </row>
    <row r="1587" spans="1:5">
      <c r="A1587" t="s">
        <v>3438</v>
      </c>
      <c r="B1587" t="s">
        <v>3439</v>
      </c>
      <c r="E1587" t="b">
        <v>1</v>
      </c>
    </row>
    <row r="1588" spans="1:5">
      <c r="A1588" t="s">
        <v>3440</v>
      </c>
      <c r="B1588" t="s">
        <v>3441</v>
      </c>
      <c r="E1588" t="b">
        <v>1</v>
      </c>
    </row>
    <row r="1589" spans="1:5">
      <c r="A1589" t="s">
        <v>3442</v>
      </c>
      <c r="B1589" t="s">
        <v>3443</v>
      </c>
      <c r="E1589" t="b">
        <v>1</v>
      </c>
    </row>
    <row r="1590" spans="1:5">
      <c r="A1590" t="s">
        <v>3444</v>
      </c>
      <c r="B1590" t="s">
        <v>3445</v>
      </c>
      <c r="E1590" t="b">
        <v>1</v>
      </c>
    </row>
    <row r="1591" spans="1:5">
      <c r="A1591" t="s">
        <v>3446</v>
      </c>
      <c r="B1591" t="s">
        <v>3447</v>
      </c>
      <c r="E1591" t="b">
        <v>1</v>
      </c>
    </row>
    <row r="1592" spans="1:5">
      <c r="A1592" t="s">
        <v>3448</v>
      </c>
      <c r="B1592" t="s">
        <v>3449</v>
      </c>
      <c r="E1592" t="b">
        <v>1</v>
      </c>
    </row>
    <row r="1593" spans="1:5">
      <c r="A1593" t="s">
        <v>3450</v>
      </c>
      <c r="B1593" t="s">
        <v>3451</v>
      </c>
      <c r="E1593" t="b">
        <v>1</v>
      </c>
    </row>
    <row r="1594" spans="1:5">
      <c r="A1594" t="s">
        <v>3452</v>
      </c>
      <c r="B1594" t="s">
        <v>3453</v>
      </c>
      <c r="E1594" t="b">
        <v>1</v>
      </c>
    </row>
    <row r="1595" spans="1:5">
      <c r="A1595" t="s">
        <v>3454</v>
      </c>
      <c r="B1595" t="s">
        <v>3455</v>
      </c>
      <c r="E1595" t="b">
        <v>1</v>
      </c>
    </row>
    <row r="1596" spans="1:5">
      <c r="A1596" t="s">
        <v>3456</v>
      </c>
      <c r="B1596" t="s">
        <v>3457</v>
      </c>
      <c r="E1596" t="b">
        <v>1</v>
      </c>
    </row>
    <row r="1597" spans="1:5">
      <c r="A1597" t="s">
        <v>3458</v>
      </c>
      <c r="B1597" t="s">
        <v>3459</v>
      </c>
      <c r="E1597" t="b">
        <v>1</v>
      </c>
    </row>
    <row r="1598" spans="1:5">
      <c r="A1598" t="s">
        <v>3460</v>
      </c>
      <c r="B1598" t="s">
        <v>3461</v>
      </c>
      <c r="E1598" t="b">
        <v>1</v>
      </c>
    </row>
    <row r="1599" spans="1:5">
      <c r="A1599" t="s">
        <v>3462</v>
      </c>
      <c r="B1599" t="s">
        <v>3463</v>
      </c>
      <c r="E1599" t="b">
        <v>1</v>
      </c>
    </row>
    <row r="1600" spans="1:5">
      <c r="A1600" t="s">
        <v>3464</v>
      </c>
      <c r="B1600" t="s">
        <v>3465</v>
      </c>
      <c r="E1600" t="b">
        <v>1</v>
      </c>
    </row>
    <row r="1601" spans="1:5">
      <c r="A1601" t="s">
        <v>3466</v>
      </c>
      <c r="B1601" t="s">
        <v>3467</v>
      </c>
      <c r="E1601" t="b">
        <v>1</v>
      </c>
    </row>
    <row r="1602" spans="1:5">
      <c r="A1602" t="s">
        <v>3468</v>
      </c>
      <c r="B1602" t="s">
        <v>3469</v>
      </c>
      <c r="E1602" t="b">
        <v>1</v>
      </c>
    </row>
    <row r="1603" spans="1:5">
      <c r="A1603" t="s">
        <v>3470</v>
      </c>
      <c r="B1603" t="s">
        <v>3471</v>
      </c>
      <c r="E1603" t="b">
        <v>1</v>
      </c>
    </row>
    <row r="1604" spans="1:5">
      <c r="A1604" t="s">
        <v>3472</v>
      </c>
      <c r="B1604" t="s">
        <v>3473</v>
      </c>
      <c r="E1604" t="b">
        <v>1</v>
      </c>
    </row>
    <row r="1605" spans="1:5">
      <c r="A1605" t="s">
        <v>3474</v>
      </c>
      <c r="B1605" t="s">
        <v>3475</v>
      </c>
      <c r="E1605" t="b">
        <v>1</v>
      </c>
    </row>
    <row r="1606" spans="1:5">
      <c r="A1606" t="s">
        <v>3476</v>
      </c>
      <c r="B1606" t="s">
        <v>3477</v>
      </c>
      <c r="E1606" t="b">
        <v>1</v>
      </c>
    </row>
    <row r="1607" spans="1:5">
      <c r="A1607" t="s">
        <v>3478</v>
      </c>
      <c r="B1607" t="s">
        <v>3479</v>
      </c>
      <c r="E1607" t="b">
        <v>1</v>
      </c>
    </row>
    <row r="1608" spans="1:5">
      <c r="A1608" t="s">
        <v>3480</v>
      </c>
      <c r="B1608" t="s">
        <v>3481</v>
      </c>
      <c r="E1608" t="b">
        <v>1</v>
      </c>
    </row>
    <row r="1609" spans="1:5">
      <c r="A1609" t="s">
        <v>3482</v>
      </c>
      <c r="B1609" t="s">
        <v>3483</v>
      </c>
      <c r="E1609" t="b">
        <v>1</v>
      </c>
    </row>
    <row r="1610" spans="1:5">
      <c r="A1610" t="s">
        <v>3484</v>
      </c>
      <c r="B1610" t="s">
        <v>3485</v>
      </c>
      <c r="E1610" t="b">
        <v>1</v>
      </c>
    </row>
    <row r="1611" spans="1:5">
      <c r="A1611" t="s">
        <v>3486</v>
      </c>
      <c r="B1611" t="s">
        <v>3487</v>
      </c>
      <c r="E1611" t="b">
        <v>1</v>
      </c>
    </row>
    <row r="1612" spans="1:5">
      <c r="A1612" t="s">
        <v>3488</v>
      </c>
      <c r="B1612" t="s">
        <v>3489</v>
      </c>
      <c r="E1612" t="b">
        <v>1</v>
      </c>
    </row>
    <row r="1613" spans="1:5">
      <c r="A1613" t="s">
        <v>3490</v>
      </c>
      <c r="B1613" t="s">
        <v>3491</v>
      </c>
      <c r="E1613" t="b">
        <v>1</v>
      </c>
    </row>
    <row r="1614" spans="1:5">
      <c r="A1614" t="s">
        <v>3492</v>
      </c>
      <c r="B1614" t="s">
        <v>3493</v>
      </c>
      <c r="E1614" t="b">
        <v>1</v>
      </c>
    </row>
    <row r="1615" spans="1:5">
      <c r="A1615" t="s">
        <v>3494</v>
      </c>
      <c r="B1615" t="s">
        <v>3495</v>
      </c>
      <c r="E1615" t="b">
        <v>1</v>
      </c>
    </row>
    <row r="1616" spans="1:5">
      <c r="A1616" t="s">
        <v>3496</v>
      </c>
      <c r="B1616" t="s">
        <v>3497</v>
      </c>
      <c r="E1616" t="b">
        <v>1</v>
      </c>
    </row>
    <row r="1617" spans="1:5">
      <c r="A1617" t="s">
        <v>3498</v>
      </c>
      <c r="B1617" t="s">
        <v>3499</v>
      </c>
      <c r="E1617" t="b">
        <v>1</v>
      </c>
    </row>
    <row r="1618" spans="1:5">
      <c r="A1618" t="s">
        <v>3500</v>
      </c>
      <c r="B1618" t="s">
        <v>3501</v>
      </c>
      <c r="E1618" t="b">
        <v>1</v>
      </c>
    </row>
    <row r="1619" spans="1:5">
      <c r="A1619" t="s">
        <v>3502</v>
      </c>
      <c r="B1619" t="s">
        <v>3503</v>
      </c>
      <c r="E1619" t="b">
        <v>1</v>
      </c>
    </row>
    <row r="1620" spans="1:5">
      <c r="A1620" t="s">
        <v>3504</v>
      </c>
      <c r="B1620" t="s">
        <v>3505</v>
      </c>
      <c r="E1620" t="b">
        <v>1</v>
      </c>
    </row>
    <row r="1621" spans="1:5">
      <c r="A1621" t="s">
        <v>3506</v>
      </c>
      <c r="B1621" t="s">
        <v>3507</v>
      </c>
      <c r="E1621" t="b">
        <v>1</v>
      </c>
    </row>
    <row r="1622" spans="1:5">
      <c r="A1622" t="s">
        <v>3508</v>
      </c>
      <c r="B1622" t="s">
        <v>3509</v>
      </c>
      <c r="E1622" t="b">
        <v>1</v>
      </c>
    </row>
    <row r="1623" spans="1:5">
      <c r="A1623" t="s">
        <v>3510</v>
      </c>
      <c r="B1623" t="s">
        <v>3511</v>
      </c>
      <c r="E1623" t="b">
        <v>1</v>
      </c>
    </row>
    <row r="1624" spans="1:5">
      <c r="A1624" t="s">
        <v>3512</v>
      </c>
      <c r="B1624" t="s">
        <v>3513</v>
      </c>
      <c r="E1624" t="b">
        <v>1</v>
      </c>
    </row>
    <row r="1625" spans="1:5">
      <c r="A1625" t="s">
        <v>3514</v>
      </c>
      <c r="B1625" t="s">
        <v>3515</v>
      </c>
      <c r="E1625" t="b">
        <v>1</v>
      </c>
    </row>
    <row r="1626" spans="1:5">
      <c r="A1626" t="s">
        <v>3516</v>
      </c>
      <c r="B1626" t="s">
        <v>3517</v>
      </c>
      <c r="E1626" t="b">
        <v>1</v>
      </c>
    </row>
    <row r="1627" spans="1:5">
      <c r="A1627" t="s">
        <v>3518</v>
      </c>
      <c r="B1627" t="s">
        <v>3519</v>
      </c>
      <c r="E1627" t="b">
        <v>1</v>
      </c>
    </row>
    <row r="1628" spans="1:5">
      <c r="A1628" t="s">
        <v>3520</v>
      </c>
      <c r="B1628" t="s">
        <v>3521</v>
      </c>
      <c r="E1628" t="b">
        <v>1</v>
      </c>
    </row>
    <row r="1629" spans="1:5">
      <c r="A1629" t="s">
        <v>3522</v>
      </c>
      <c r="B1629" t="s">
        <v>3523</v>
      </c>
      <c r="E1629" t="b">
        <v>1</v>
      </c>
    </row>
    <row r="1630" spans="1:5">
      <c r="A1630" t="s">
        <v>3524</v>
      </c>
      <c r="B1630" t="s">
        <v>3525</v>
      </c>
      <c r="E1630" t="b">
        <v>1</v>
      </c>
    </row>
    <row r="1631" spans="1:5">
      <c r="A1631" t="s">
        <v>3526</v>
      </c>
      <c r="B1631" t="s">
        <v>3527</v>
      </c>
      <c r="E1631" t="b">
        <v>1</v>
      </c>
    </row>
    <row r="1632" spans="1:5">
      <c r="A1632" t="s">
        <v>3528</v>
      </c>
      <c r="B1632" t="s">
        <v>3529</v>
      </c>
      <c r="E1632" t="b">
        <v>1</v>
      </c>
    </row>
    <row r="1633" spans="1:5">
      <c r="A1633" t="s">
        <v>3530</v>
      </c>
      <c r="B1633" t="s">
        <v>3531</v>
      </c>
      <c r="E1633" t="b">
        <v>1</v>
      </c>
    </row>
    <row r="1634" spans="1:5">
      <c r="A1634" t="s">
        <v>3532</v>
      </c>
      <c r="B1634" t="s">
        <v>3533</v>
      </c>
      <c r="E1634" t="b">
        <v>1</v>
      </c>
    </row>
    <row r="1635" spans="1:5">
      <c r="A1635" t="s">
        <v>3534</v>
      </c>
      <c r="B1635" t="s">
        <v>3535</v>
      </c>
      <c r="E1635" t="b">
        <v>1</v>
      </c>
    </row>
    <row r="1636" spans="1:5">
      <c r="A1636" t="s">
        <v>3536</v>
      </c>
      <c r="B1636" t="s">
        <v>3537</v>
      </c>
      <c r="E1636" t="b">
        <v>1</v>
      </c>
    </row>
    <row r="1637" spans="1:5">
      <c r="A1637" t="s">
        <v>3538</v>
      </c>
      <c r="B1637" t="s">
        <v>3539</v>
      </c>
      <c r="E1637" t="b">
        <v>1</v>
      </c>
    </row>
    <row r="1638" spans="1:5">
      <c r="A1638" t="s">
        <v>3540</v>
      </c>
      <c r="B1638" t="s">
        <v>3541</v>
      </c>
      <c r="E1638" t="b">
        <v>1</v>
      </c>
    </row>
    <row r="1639" spans="1:5">
      <c r="A1639" t="s">
        <v>3542</v>
      </c>
      <c r="B1639" t="s">
        <v>3543</v>
      </c>
      <c r="E1639" t="b">
        <v>1</v>
      </c>
    </row>
    <row r="1640" spans="1:5">
      <c r="A1640" t="s">
        <v>3544</v>
      </c>
      <c r="B1640" t="s">
        <v>3545</v>
      </c>
      <c r="E1640" t="b">
        <v>1</v>
      </c>
    </row>
    <row r="1641" spans="1:5">
      <c r="A1641" t="s">
        <v>3546</v>
      </c>
      <c r="B1641" t="s">
        <v>3547</v>
      </c>
      <c r="E1641" t="b">
        <v>1</v>
      </c>
    </row>
    <row r="1642" spans="1:5">
      <c r="A1642" t="s">
        <v>3548</v>
      </c>
      <c r="B1642" t="s">
        <v>3549</v>
      </c>
      <c r="E1642" t="b">
        <v>1</v>
      </c>
    </row>
    <row r="1643" spans="1:5">
      <c r="A1643" t="s">
        <v>3550</v>
      </c>
      <c r="B1643" t="s">
        <v>3551</v>
      </c>
      <c r="E1643" t="b">
        <v>1</v>
      </c>
    </row>
    <row r="1644" spans="1:5">
      <c r="A1644" t="s">
        <v>3552</v>
      </c>
      <c r="B1644" t="s">
        <v>3553</v>
      </c>
      <c r="E1644" t="b">
        <v>1</v>
      </c>
    </row>
    <row r="1645" spans="1:5">
      <c r="A1645" t="s">
        <v>3554</v>
      </c>
      <c r="B1645" t="s">
        <v>3555</v>
      </c>
      <c r="E1645" t="b">
        <v>1</v>
      </c>
    </row>
    <row r="1646" spans="1:5">
      <c r="A1646" t="s">
        <v>3556</v>
      </c>
      <c r="B1646" t="s">
        <v>3557</v>
      </c>
      <c r="E1646" t="b">
        <v>1</v>
      </c>
    </row>
    <row r="1647" spans="1:5">
      <c r="A1647" t="s">
        <v>3558</v>
      </c>
      <c r="B1647" t="s">
        <v>3559</v>
      </c>
      <c r="E1647" t="b">
        <v>1</v>
      </c>
    </row>
    <row r="1648" spans="1:5">
      <c r="A1648" t="s">
        <v>3560</v>
      </c>
      <c r="B1648" t="s">
        <v>3561</v>
      </c>
      <c r="E1648" t="b">
        <v>1</v>
      </c>
    </row>
    <row r="1649" spans="1:5">
      <c r="A1649" t="s">
        <v>3562</v>
      </c>
      <c r="B1649" t="s">
        <v>3563</v>
      </c>
      <c r="E1649" t="b">
        <v>1</v>
      </c>
    </row>
    <row r="1650" spans="1:5">
      <c r="A1650" t="s">
        <v>3564</v>
      </c>
      <c r="B1650" t="s">
        <v>3565</v>
      </c>
      <c r="E1650" t="b">
        <v>1</v>
      </c>
    </row>
    <row r="1651" spans="1:5">
      <c r="A1651" t="s">
        <v>3566</v>
      </c>
      <c r="B1651" t="s">
        <v>3567</v>
      </c>
      <c r="E1651" t="b">
        <v>1</v>
      </c>
    </row>
    <row r="1652" spans="1:5">
      <c r="A1652" t="s">
        <v>3568</v>
      </c>
      <c r="B1652" t="s">
        <v>3569</v>
      </c>
      <c r="E1652" t="b">
        <v>1</v>
      </c>
    </row>
    <row r="1653" spans="1:5">
      <c r="A1653" t="s">
        <v>3570</v>
      </c>
      <c r="B1653" t="s">
        <v>3571</v>
      </c>
      <c r="E1653" t="b">
        <v>1</v>
      </c>
    </row>
    <row r="1654" spans="1:5">
      <c r="A1654" t="s">
        <v>3572</v>
      </c>
      <c r="B1654" t="s">
        <v>3573</v>
      </c>
      <c r="E1654" t="b">
        <v>1</v>
      </c>
    </row>
    <row r="1655" spans="1:5">
      <c r="A1655" t="s">
        <v>3574</v>
      </c>
      <c r="B1655" t="s">
        <v>3575</v>
      </c>
      <c r="E1655" t="b">
        <v>1</v>
      </c>
    </row>
    <row r="1656" spans="1:5">
      <c r="A1656" t="s">
        <v>3576</v>
      </c>
      <c r="B1656" t="s">
        <v>3577</v>
      </c>
      <c r="E1656" t="b">
        <v>1</v>
      </c>
    </row>
    <row r="1657" spans="1:5">
      <c r="A1657" t="s">
        <v>3578</v>
      </c>
      <c r="B1657" t="s">
        <v>3579</v>
      </c>
      <c r="E1657" t="b">
        <v>1</v>
      </c>
    </row>
    <row r="1658" spans="1:5">
      <c r="A1658" t="s">
        <v>3580</v>
      </c>
      <c r="B1658" t="s">
        <v>3581</v>
      </c>
      <c r="E1658" t="b">
        <v>1</v>
      </c>
    </row>
    <row r="1659" spans="1:5">
      <c r="A1659" t="s">
        <v>3582</v>
      </c>
      <c r="B1659" t="s">
        <v>3583</v>
      </c>
      <c r="E1659" t="b">
        <v>1</v>
      </c>
    </row>
    <row r="1660" spans="1:5">
      <c r="A1660" t="s">
        <v>3584</v>
      </c>
      <c r="B1660" t="s">
        <v>3585</v>
      </c>
      <c r="E1660" t="b">
        <v>1</v>
      </c>
    </row>
    <row r="1661" spans="1:5">
      <c r="A1661" t="s">
        <v>3586</v>
      </c>
      <c r="B1661" t="s">
        <v>3587</v>
      </c>
      <c r="E1661" t="b">
        <v>1</v>
      </c>
    </row>
    <row r="1662" spans="1:5">
      <c r="A1662" t="s">
        <v>3588</v>
      </c>
      <c r="B1662" t="s">
        <v>3589</v>
      </c>
      <c r="E1662" t="b">
        <v>1</v>
      </c>
    </row>
    <row r="1663" spans="1:5">
      <c r="A1663" t="s">
        <v>3590</v>
      </c>
      <c r="B1663" t="s">
        <v>3591</v>
      </c>
      <c r="E1663" t="b">
        <v>1</v>
      </c>
    </row>
    <row r="1664" spans="1:5">
      <c r="A1664" t="s">
        <v>3592</v>
      </c>
      <c r="B1664" t="s">
        <v>3593</v>
      </c>
      <c r="E1664" t="b">
        <v>1</v>
      </c>
    </row>
    <row r="1665" spans="1:5">
      <c r="A1665" t="s">
        <v>3594</v>
      </c>
      <c r="B1665" t="s">
        <v>3595</v>
      </c>
      <c r="E1665" t="b">
        <v>1</v>
      </c>
    </row>
    <row r="1666" spans="1:5">
      <c r="A1666" t="s">
        <v>3596</v>
      </c>
      <c r="B1666" t="s">
        <v>3597</v>
      </c>
      <c r="E1666" t="b">
        <v>1</v>
      </c>
    </row>
    <row r="1667" spans="1:5">
      <c r="A1667" t="s">
        <v>3598</v>
      </c>
      <c r="B1667" t="s">
        <v>3599</v>
      </c>
      <c r="E1667" t="b">
        <v>1</v>
      </c>
    </row>
    <row r="1668" spans="1:5">
      <c r="A1668" t="s">
        <v>3600</v>
      </c>
      <c r="B1668" t="s">
        <v>3601</v>
      </c>
      <c r="E1668" t="b">
        <v>1</v>
      </c>
    </row>
    <row r="1669" spans="1:5">
      <c r="A1669" t="s">
        <v>3602</v>
      </c>
      <c r="B1669" t="s">
        <v>3603</v>
      </c>
      <c r="E1669" t="b">
        <v>1</v>
      </c>
    </row>
    <row r="1670" spans="1:5">
      <c r="A1670" t="s">
        <v>3604</v>
      </c>
      <c r="B1670" t="s">
        <v>3605</v>
      </c>
      <c r="E1670" t="b">
        <v>1</v>
      </c>
    </row>
    <row r="1671" spans="1:5">
      <c r="A1671" t="s">
        <v>3606</v>
      </c>
      <c r="B1671" t="s">
        <v>3607</v>
      </c>
      <c r="E1671" t="b">
        <v>1</v>
      </c>
    </row>
    <row r="1672" spans="1:5">
      <c r="A1672" t="s">
        <v>3608</v>
      </c>
      <c r="B1672" t="s">
        <v>3609</v>
      </c>
      <c r="E1672" t="b">
        <v>1</v>
      </c>
    </row>
    <row r="1673" spans="1:5">
      <c r="A1673" t="s">
        <v>3610</v>
      </c>
      <c r="B1673" t="s">
        <v>3611</v>
      </c>
      <c r="E1673" t="b">
        <v>1</v>
      </c>
    </row>
    <row r="1674" spans="1:5">
      <c r="A1674" t="s">
        <v>3612</v>
      </c>
      <c r="B1674" t="s">
        <v>3613</v>
      </c>
      <c r="E1674" t="b">
        <v>1</v>
      </c>
    </row>
    <row r="1675" spans="1:5">
      <c r="A1675" t="s">
        <v>3614</v>
      </c>
      <c r="B1675" t="s">
        <v>3615</v>
      </c>
      <c r="E1675" t="b">
        <v>1</v>
      </c>
    </row>
    <row r="1676" spans="1:5">
      <c r="A1676" t="s">
        <v>3616</v>
      </c>
      <c r="B1676" t="s">
        <v>3617</v>
      </c>
      <c r="E1676" t="b">
        <v>1</v>
      </c>
    </row>
    <row r="1677" spans="1:5">
      <c r="A1677" t="s">
        <v>3618</v>
      </c>
      <c r="B1677" t="s">
        <v>3619</v>
      </c>
      <c r="E1677" t="b">
        <v>1</v>
      </c>
    </row>
    <row r="1678" spans="1:5">
      <c r="A1678" t="s">
        <v>3620</v>
      </c>
      <c r="B1678" t="s">
        <v>3621</v>
      </c>
      <c r="E1678" t="b">
        <v>1</v>
      </c>
    </row>
    <row r="1679" spans="1:5">
      <c r="A1679" t="s">
        <v>3622</v>
      </c>
      <c r="B1679" t="s">
        <v>3623</v>
      </c>
      <c r="E1679" t="b">
        <v>1</v>
      </c>
    </row>
    <row r="1680" spans="1:5">
      <c r="A1680" t="s">
        <v>3624</v>
      </c>
      <c r="B1680" t="s">
        <v>3625</v>
      </c>
      <c r="E1680" t="b">
        <v>1</v>
      </c>
    </row>
    <row r="1681" spans="1:5">
      <c r="A1681" t="s">
        <v>3626</v>
      </c>
      <c r="B1681" t="s">
        <v>3627</v>
      </c>
      <c r="E1681" t="b">
        <v>1</v>
      </c>
    </row>
    <row r="1682" spans="1:5">
      <c r="A1682" t="s">
        <v>3628</v>
      </c>
      <c r="B1682" t="s">
        <v>3629</v>
      </c>
      <c r="E1682" t="b">
        <v>1</v>
      </c>
    </row>
    <row r="1683" spans="1:5">
      <c r="A1683" t="s">
        <v>3630</v>
      </c>
      <c r="B1683" t="s">
        <v>3631</v>
      </c>
      <c r="E1683" t="b">
        <v>1</v>
      </c>
    </row>
    <row r="1684" spans="1:5">
      <c r="A1684" t="s">
        <v>3632</v>
      </c>
      <c r="B1684" t="s">
        <v>3633</v>
      </c>
      <c r="E1684" t="b">
        <v>1</v>
      </c>
    </row>
    <row r="1685" spans="1:5">
      <c r="A1685" t="s">
        <v>3634</v>
      </c>
      <c r="B1685" t="s">
        <v>3635</v>
      </c>
      <c r="E1685" t="b">
        <v>1</v>
      </c>
    </row>
    <row r="1686" spans="1:5">
      <c r="A1686" t="s">
        <v>3636</v>
      </c>
      <c r="B1686" t="s">
        <v>3637</v>
      </c>
      <c r="E1686" t="b">
        <v>1</v>
      </c>
    </row>
    <row r="1687" spans="1:5">
      <c r="A1687" t="s">
        <v>3638</v>
      </c>
      <c r="B1687" t="s">
        <v>3639</v>
      </c>
      <c r="E1687" t="b">
        <v>1</v>
      </c>
    </row>
    <row r="1688" spans="1:5">
      <c r="A1688" t="s">
        <v>3640</v>
      </c>
      <c r="B1688" t="s">
        <v>3641</v>
      </c>
      <c r="E1688" t="b">
        <v>1</v>
      </c>
    </row>
    <row r="1689" spans="1:5">
      <c r="A1689" t="s">
        <v>3642</v>
      </c>
      <c r="B1689" t="s">
        <v>3643</v>
      </c>
      <c r="E1689" t="b">
        <v>1</v>
      </c>
    </row>
    <row r="1690" spans="1:5">
      <c r="A1690" t="s">
        <v>3644</v>
      </c>
      <c r="B1690" t="s">
        <v>3645</v>
      </c>
      <c r="E1690" t="b">
        <v>1</v>
      </c>
    </row>
    <row r="1691" spans="1:5">
      <c r="A1691" t="s">
        <v>3646</v>
      </c>
      <c r="B1691" t="s">
        <v>3647</v>
      </c>
      <c r="E1691" t="b">
        <v>1</v>
      </c>
    </row>
    <row r="1692" spans="1:5">
      <c r="A1692" t="s">
        <v>3648</v>
      </c>
      <c r="B1692" t="s">
        <v>3649</v>
      </c>
      <c r="E1692" t="b">
        <v>1</v>
      </c>
    </row>
    <row r="1693" spans="1:5">
      <c r="A1693" t="s">
        <v>3650</v>
      </c>
      <c r="B1693" t="s">
        <v>3651</v>
      </c>
      <c r="E1693" t="b">
        <v>1</v>
      </c>
    </row>
    <row r="1694" spans="1:5">
      <c r="A1694" t="s">
        <v>3652</v>
      </c>
      <c r="B1694" t="s">
        <v>3653</v>
      </c>
      <c r="E1694" t="b">
        <v>1</v>
      </c>
    </row>
    <row r="1695" spans="1:5">
      <c r="A1695" t="s">
        <v>3654</v>
      </c>
      <c r="B1695" t="s">
        <v>3655</v>
      </c>
      <c r="E1695" t="b">
        <v>1</v>
      </c>
    </row>
    <row r="1696" spans="1:5">
      <c r="A1696" t="s">
        <v>3656</v>
      </c>
      <c r="B1696" t="s">
        <v>3657</v>
      </c>
      <c r="E1696" t="b">
        <v>1</v>
      </c>
    </row>
    <row r="1697" spans="1:5">
      <c r="A1697" t="s">
        <v>3658</v>
      </c>
      <c r="B1697" t="s">
        <v>3659</v>
      </c>
      <c r="E1697" t="b">
        <v>1</v>
      </c>
    </row>
    <row r="1698" spans="1:5">
      <c r="A1698" t="s">
        <v>3660</v>
      </c>
      <c r="B1698" t="s">
        <v>3661</v>
      </c>
      <c r="E1698" t="b">
        <v>1</v>
      </c>
    </row>
    <row r="1699" spans="1:5">
      <c r="A1699" t="s">
        <v>3662</v>
      </c>
      <c r="B1699" t="s">
        <v>3663</v>
      </c>
      <c r="E1699" t="b">
        <v>1</v>
      </c>
    </row>
    <row r="1700" spans="1:5">
      <c r="A1700" t="s">
        <v>3664</v>
      </c>
      <c r="B1700" t="s">
        <v>3665</v>
      </c>
      <c r="E1700" t="b">
        <v>1</v>
      </c>
    </row>
    <row r="1701" spans="1:5">
      <c r="A1701" t="s">
        <v>3666</v>
      </c>
      <c r="B1701" t="s">
        <v>3667</v>
      </c>
      <c r="E1701" t="b">
        <v>1</v>
      </c>
    </row>
    <row r="1702" spans="1:5">
      <c r="A1702" t="s">
        <v>3668</v>
      </c>
      <c r="B1702" t="s">
        <v>3669</v>
      </c>
      <c r="E1702" t="b">
        <v>1</v>
      </c>
    </row>
    <row r="1703" spans="1:5">
      <c r="A1703" t="s">
        <v>3670</v>
      </c>
      <c r="B1703" t="s">
        <v>3671</v>
      </c>
      <c r="E1703" t="b">
        <v>1</v>
      </c>
    </row>
    <row r="1704" spans="1:5">
      <c r="A1704" t="s">
        <v>3672</v>
      </c>
      <c r="B1704" t="s">
        <v>3673</v>
      </c>
      <c r="E1704" t="b">
        <v>1</v>
      </c>
    </row>
    <row r="1705" spans="1:5">
      <c r="A1705" t="s">
        <v>3674</v>
      </c>
      <c r="B1705" t="s">
        <v>3675</v>
      </c>
      <c r="E1705" t="b">
        <v>1</v>
      </c>
    </row>
    <row r="1706" spans="1:5">
      <c r="A1706" t="s">
        <v>3676</v>
      </c>
      <c r="B1706" t="s">
        <v>3677</v>
      </c>
      <c r="E1706" t="b">
        <v>1</v>
      </c>
    </row>
    <row r="1707" spans="1:5">
      <c r="A1707" t="s">
        <v>3678</v>
      </c>
      <c r="B1707" t="s">
        <v>3679</v>
      </c>
      <c r="E1707" t="b">
        <v>1</v>
      </c>
    </row>
    <row r="1708" spans="1:5">
      <c r="A1708" t="s">
        <v>3680</v>
      </c>
      <c r="B1708" t="s">
        <v>3681</v>
      </c>
      <c r="E1708" t="b">
        <v>1</v>
      </c>
    </row>
    <row r="1709" spans="1:5">
      <c r="A1709" t="s">
        <v>3682</v>
      </c>
      <c r="B1709" t="s">
        <v>3683</v>
      </c>
      <c r="E1709" t="b">
        <v>1</v>
      </c>
    </row>
    <row r="1710" spans="1:5">
      <c r="A1710" t="s">
        <v>3684</v>
      </c>
      <c r="B1710" t="s">
        <v>3685</v>
      </c>
      <c r="E1710" t="b">
        <v>1</v>
      </c>
    </row>
    <row r="1711" spans="1:5">
      <c r="A1711" t="s">
        <v>3686</v>
      </c>
      <c r="B1711" t="s">
        <v>3687</v>
      </c>
      <c r="E1711" t="b">
        <v>1</v>
      </c>
    </row>
    <row r="1712" spans="1:5">
      <c r="A1712" t="s">
        <v>3688</v>
      </c>
      <c r="B1712" t="s">
        <v>3689</v>
      </c>
      <c r="E1712" t="b">
        <v>1</v>
      </c>
    </row>
    <row r="1713" spans="1:5">
      <c r="A1713" t="s">
        <v>3690</v>
      </c>
      <c r="B1713" t="s">
        <v>3691</v>
      </c>
      <c r="E1713" t="b">
        <v>1</v>
      </c>
    </row>
    <row r="1714" spans="1:5">
      <c r="A1714" t="s">
        <v>3692</v>
      </c>
      <c r="B1714" t="s">
        <v>3693</v>
      </c>
      <c r="E1714" t="b">
        <v>1</v>
      </c>
    </row>
    <row r="1715" spans="1:5">
      <c r="A1715" t="s">
        <v>3694</v>
      </c>
      <c r="B1715" t="s">
        <v>3695</v>
      </c>
      <c r="E1715" t="b">
        <v>1</v>
      </c>
    </row>
    <row r="1716" spans="1:5">
      <c r="A1716" t="s">
        <v>3696</v>
      </c>
      <c r="B1716" t="s">
        <v>3697</v>
      </c>
      <c r="E1716" t="b">
        <v>1</v>
      </c>
    </row>
    <row r="1717" spans="1:5">
      <c r="A1717" t="s">
        <v>3698</v>
      </c>
      <c r="B1717" t="s">
        <v>3699</v>
      </c>
      <c r="E1717" t="b">
        <v>1</v>
      </c>
    </row>
    <row r="1718" spans="1:5">
      <c r="A1718" t="s">
        <v>3700</v>
      </c>
      <c r="B1718" t="s">
        <v>3701</v>
      </c>
      <c r="E1718" t="b">
        <v>1</v>
      </c>
    </row>
    <row r="1719" spans="1:5">
      <c r="A1719" t="s">
        <v>3702</v>
      </c>
      <c r="B1719" t="s">
        <v>3703</v>
      </c>
      <c r="E1719" t="b">
        <v>1</v>
      </c>
    </row>
    <row r="1720" spans="1:5">
      <c r="A1720" t="s">
        <v>3704</v>
      </c>
      <c r="B1720" t="s">
        <v>3705</v>
      </c>
      <c r="E1720" t="b">
        <v>1</v>
      </c>
    </row>
    <row r="1721" spans="1:5">
      <c r="A1721" t="s">
        <v>3706</v>
      </c>
      <c r="B1721" t="s">
        <v>3707</v>
      </c>
      <c r="E1721" t="b">
        <v>1</v>
      </c>
    </row>
    <row r="1722" spans="1:5">
      <c r="A1722" t="s">
        <v>3708</v>
      </c>
      <c r="B1722" t="s">
        <v>3709</v>
      </c>
      <c r="E1722" t="b">
        <v>1</v>
      </c>
    </row>
    <row r="1723" spans="1:5">
      <c r="A1723" t="s">
        <v>3710</v>
      </c>
      <c r="B1723" t="s">
        <v>3711</v>
      </c>
      <c r="E1723" t="b">
        <v>1</v>
      </c>
    </row>
    <row r="1724" spans="1:5">
      <c r="A1724" t="s">
        <v>3712</v>
      </c>
      <c r="B1724" t="s">
        <v>3713</v>
      </c>
      <c r="E1724" t="b">
        <v>1</v>
      </c>
    </row>
    <row r="1725" spans="1:5">
      <c r="A1725" t="s">
        <v>3714</v>
      </c>
      <c r="B1725" t="s">
        <v>3715</v>
      </c>
      <c r="E1725" t="b">
        <v>1</v>
      </c>
    </row>
    <row r="1726" spans="1:5">
      <c r="A1726" t="s">
        <v>3716</v>
      </c>
      <c r="B1726" t="s">
        <v>3717</v>
      </c>
      <c r="E1726" t="b">
        <v>1</v>
      </c>
    </row>
    <row r="1727" spans="1:5">
      <c r="A1727" t="s">
        <v>3718</v>
      </c>
      <c r="B1727" t="s">
        <v>3719</v>
      </c>
      <c r="E1727" t="b">
        <v>1</v>
      </c>
    </row>
    <row r="1728" spans="1:5">
      <c r="A1728" t="s">
        <v>3720</v>
      </c>
      <c r="B1728" t="s">
        <v>3721</v>
      </c>
      <c r="E1728" t="b">
        <v>1</v>
      </c>
    </row>
    <row r="1729" spans="1:5">
      <c r="A1729" t="s">
        <v>3722</v>
      </c>
      <c r="B1729" t="s">
        <v>3723</v>
      </c>
      <c r="E1729" t="b">
        <v>1</v>
      </c>
    </row>
    <row r="1730" spans="1:5">
      <c r="A1730" t="s">
        <v>3724</v>
      </c>
      <c r="B1730" t="s">
        <v>3725</v>
      </c>
      <c r="E1730" t="b">
        <v>1</v>
      </c>
    </row>
    <row r="1731" spans="1:5">
      <c r="A1731" t="s">
        <v>3726</v>
      </c>
      <c r="B1731" t="s">
        <v>3727</v>
      </c>
      <c r="E1731" t="b">
        <v>1</v>
      </c>
    </row>
    <row r="1732" spans="1:5">
      <c r="A1732" t="s">
        <v>3728</v>
      </c>
      <c r="B1732" t="s">
        <v>3729</v>
      </c>
      <c r="E1732" t="b">
        <v>1</v>
      </c>
    </row>
    <row r="1733" spans="1:5">
      <c r="A1733" t="s">
        <v>3730</v>
      </c>
      <c r="B1733" t="s">
        <v>3731</v>
      </c>
      <c r="E1733" t="b">
        <v>1</v>
      </c>
    </row>
    <row r="1734" spans="1:5">
      <c r="A1734" t="s">
        <v>3732</v>
      </c>
      <c r="B1734" t="s">
        <v>3733</v>
      </c>
      <c r="E1734" t="b">
        <v>1</v>
      </c>
    </row>
    <row r="1735" spans="1:5">
      <c r="A1735" t="s">
        <v>3734</v>
      </c>
      <c r="B1735" t="s">
        <v>3735</v>
      </c>
      <c r="E1735" t="b">
        <v>1</v>
      </c>
    </row>
    <row r="1736" spans="1:5">
      <c r="A1736" t="s">
        <v>3736</v>
      </c>
      <c r="B1736" t="s">
        <v>3737</v>
      </c>
      <c r="E1736" t="b">
        <v>1</v>
      </c>
    </row>
    <row r="1737" spans="1:5">
      <c r="A1737" t="s">
        <v>3738</v>
      </c>
      <c r="B1737" t="s">
        <v>3739</v>
      </c>
      <c r="E1737" t="b">
        <v>1</v>
      </c>
    </row>
    <row r="1738" spans="1:5">
      <c r="A1738" t="s">
        <v>3740</v>
      </c>
      <c r="B1738" t="s">
        <v>3741</v>
      </c>
      <c r="E1738" t="b">
        <v>1</v>
      </c>
    </row>
    <row r="1739" spans="1:5">
      <c r="A1739" t="s">
        <v>3742</v>
      </c>
      <c r="B1739" t="s">
        <v>3743</v>
      </c>
      <c r="E1739" t="b">
        <v>1</v>
      </c>
    </row>
    <row r="1740" spans="1:5">
      <c r="A1740" t="s">
        <v>3744</v>
      </c>
      <c r="B1740" t="s">
        <v>3745</v>
      </c>
      <c r="E1740" t="b">
        <v>1</v>
      </c>
    </row>
    <row r="1741" spans="1:5">
      <c r="A1741" t="s">
        <v>3746</v>
      </c>
      <c r="B1741" t="s">
        <v>3747</v>
      </c>
      <c r="E1741" t="b">
        <v>1</v>
      </c>
    </row>
    <row r="1742" spans="1:5">
      <c r="A1742" t="s">
        <v>3748</v>
      </c>
      <c r="B1742" t="s">
        <v>3749</v>
      </c>
      <c r="E1742" t="b">
        <v>1</v>
      </c>
    </row>
    <row r="1743" spans="1:5">
      <c r="A1743" t="s">
        <v>3750</v>
      </c>
      <c r="B1743" t="s">
        <v>3751</v>
      </c>
      <c r="E1743" t="b">
        <v>1</v>
      </c>
    </row>
    <row r="1744" spans="1:5">
      <c r="A1744" t="s">
        <v>3752</v>
      </c>
      <c r="B1744" t="s">
        <v>3753</v>
      </c>
      <c r="E1744" t="b">
        <v>1</v>
      </c>
    </row>
    <row r="1745" spans="1:5">
      <c r="A1745" t="s">
        <v>3754</v>
      </c>
      <c r="B1745" t="s">
        <v>3755</v>
      </c>
      <c r="E1745" t="b">
        <v>1</v>
      </c>
    </row>
    <row r="1746" spans="1:5">
      <c r="A1746" t="s">
        <v>3756</v>
      </c>
      <c r="B1746" t="s">
        <v>3757</v>
      </c>
      <c r="E1746" t="b">
        <v>1</v>
      </c>
    </row>
    <row r="1747" spans="1:5">
      <c r="A1747" t="s">
        <v>3758</v>
      </c>
      <c r="B1747" t="s">
        <v>3759</v>
      </c>
      <c r="E1747" t="b">
        <v>1</v>
      </c>
    </row>
    <row r="1748" spans="1:5">
      <c r="A1748" t="s">
        <v>3760</v>
      </c>
      <c r="B1748" t="s">
        <v>3761</v>
      </c>
      <c r="E1748" t="b">
        <v>1</v>
      </c>
    </row>
    <row r="1749" spans="1:5">
      <c r="A1749" t="s">
        <v>3762</v>
      </c>
      <c r="B1749" t="s">
        <v>3763</v>
      </c>
      <c r="E1749" t="b">
        <v>1</v>
      </c>
    </row>
    <row r="1750" spans="1:5">
      <c r="A1750" t="s">
        <v>3764</v>
      </c>
      <c r="B1750" t="s">
        <v>3765</v>
      </c>
      <c r="E1750" t="b">
        <v>1</v>
      </c>
    </row>
    <row r="1751" spans="1:5">
      <c r="A1751" t="s">
        <v>3766</v>
      </c>
      <c r="B1751" t="s">
        <v>3767</v>
      </c>
      <c r="E1751" t="b">
        <v>1</v>
      </c>
    </row>
    <row r="1752" spans="1:5">
      <c r="A1752" t="s">
        <v>3768</v>
      </c>
      <c r="B1752" t="s">
        <v>3769</v>
      </c>
      <c r="E1752" t="b">
        <v>1</v>
      </c>
    </row>
    <row r="1753" spans="1:5">
      <c r="A1753" t="s">
        <v>3770</v>
      </c>
      <c r="B1753" t="s">
        <v>3771</v>
      </c>
      <c r="E1753" t="b">
        <v>1</v>
      </c>
    </row>
    <row r="1754" spans="1:5">
      <c r="A1754" t="s">
        <v>3772</v>
      </c>
      <c r="B1754" t="s">
        <v>3773</v>
      </c>
      <c r="E1754" t="b">
        <v>1</v>
      </c>
    </row>
    <row r="1755" spans="1:5">
      <c r="A1755" t="s">
        <v>3774</v>
      </c>
      <c r="B1755" t="s">
        <v>3775</v>
      </c>
      <c r="E1755" t="b">
        <v>1</v>
      </c>
    </row>
    <row r="1756" spans="1:5">
      <c r="A1756" t="s">
        <v>3776</v>
      </c>
      <c r="B1756" t="s">
        <v>3777</v>
      </c>
      <c r="E1756" t="b">
        <v>1</v>
      </c>
    </row>
    <row r="1757" spans="1:5">
      <c r="A1757" t="s">
        <v>3778</v>
      </c>
      <c r="B1757" t="s">
        <v>3779</v>
      </c>
      <c r="E1757" t="b">
        <v>1</v>
      </c>
    </row>
    <row r="1758" spans="1:5">
      <c r="A1758" t="s">
        <v>3780</v>
      </c>
      <c r="B1758" t="s">
        <v>3781</v>
      </c>
      <c r="E1758" t="b">
        <v>1</v>
      </c>
    </row>
    <row r="1759" spans="1:5">
      <c r="A1759" t="s">
        <v>3782</v>
      </c>
      <c r="B1759" t="s">
        <v>3783</v>
      </c>
      <c r="E1759" t="b">
        <v>1</v>
      </c>
    </row>
    <row r="1760" spans="1:5">
      <c r="A1760" t="s">
        <v>3784</v>
      </c>
      <c r="B1760" t="s">
        <v>3785</v>
      </c>
      <c r="E1760" t="b">
        <v>1</v>
      </c>
    </row>
    <row r="1761" spans="1:5">
      <c r="A1761" t="s">
        <v>3786</v>
      </c>
      <c r="B1761" t="s">
        <v>3787</v>
      </c>
      <c r="E1761" t="b">
        <v>1</v>
      </c>
    </row>
    <row r="1762" spans="1:5">
      <c r="A1762" t="s">
        <v>3788</v>
      </c>
      <c r="B1762" t="s">
        <v>3789</v>
      </c>
      <c r="E1762" t="b">
        <v>1</v>
      </c>
    </row>
    <row r="1763" spans="1:5">
      <c r="A1763" t="s">
        <v>3790</v>
      </c>
      <c r="B1763" t="s">
        <v>3791</v>
      </c>
      <c r="E1763" t="b">
        <v>1</v>
      </c>
    </row>
    <row r="1764" spans="1:5">
      <c r="A1764" t="s">
        <v>3792</v>
      </c>
      <c r="B1764" t="s">
        <v>3793</v>
      </c>
      <c r="E1764" t="b">
        <v>1</v>
      </c>
    </row>
    <row r="1765" spans="1:5">
      <c r="A1765" t="s">
        <v>3794</v>
      </c>
      <c r="B1765" t="s">
        <v>3795</v>
      </c>
      <c r="E1765" t="b">
        <v>1</v>
      </c>
    </row>
    <row r="1766" spans="1:5">
      <c r="A1766" t="s">
        <v>3796</v>
      </c>
      <c r="B1766" t="s">
        <v>3797</v>
      </c>
      <c r="E1766" t="b">
        <v>1</v>
      </c>
    </row>
    <row r="1767" spans="1:5">
      <c r="A1767" t="s">
        <v>3798</v>
      </c>
      <c r="B1767" t="s">
        <v>3799</v>
      </c>
      <c r="E1767" t="b">
        <v>1</v>
      </c>
    </row>
    <row r="1768" spans="1:5">
      <c r="A1768" t="s">
        <v>3800</v>
      </c>
      <c r="B1768" t="s">
        <v>3801</v>
      </c>
      <c r="E1768" t="b">
        <v>1</v>
      </c>
    </row>
    <row r="1769" spans="1:5">
      <c r="A1769" t="s">
        <v>3802</v>
      </c>
      <c r="B1769" t="s">
        <v>3803</v>
      </c>
      <c r="E1769" t="b">
        <v>1</v>
      </c>
    </row>
    <row r="1770" spans="1:5">
      <c r="A1770" t="s">
        <v>3804</v>
      </c>
      <c r="B1770" t="s">
        <v>3805</v>
      </c>
      <c r="E1770" t="b">
        <v>1</v>
      </c>
    </row>
    <row r="1771" spans="1:5">
      <c r="A1771" t="s">
        <v>3806</v>
      </c>
      <c r="B1771" t="s">
        <v>3807</v>
      </c>
      <c r="E1771" t="b">
        <v>1</v>
      </c>
    </row>
    <row r="1772" spans="1:5">
      <c r="A1772" t="s">
        <v>3808</v>
      </c>
      <c r="B1772" t="s">
        <v>3809</v>
      </c>
      <c r="E1772" t="b">
        <v>1</v>
      </c>
    </row>
    <row r="1773" spans="1:5">
      <c r="A1773" t="s">
        <v>3810</v>
      </c>
      <c r="B1773" t="s">
        <v>3811</v>
      </c>
      <c r="E1773" t="b">
        <v>1</v>
      </c>
    </row>
    <row r="1774" spans="1:5">
      <c r="A1774" t="s">
        <v>3812</v>
      </c>
      <c r="B1774" t="s">
        <v>3813</v>
      </c>
      <c r="E1774" t="b">
        <v>1</v>
      </c>
    </row>
    <row r="1775" spans="1:5">
      <c r="A1775" t="s">
        <v>3814</v>
      </c>
      <c r="B1775" t="s">
        <v>3815</v>
      </c>
      <c r="E1775" t="b">
        <v>1</v>
      </c>
    </row>
    <row r="1776" spans="1:5">
      <c r="A1776" t="s">
        <v>3816</v>
      </c>
      <c r="B1776" t="s">
        <v>3817</v>
      </c>
      <c r="E1776" t="b">
        <v>1</v>
      </c>
    </row>
    <row r="1777" spans="1:5">
      <c r="A1777" t="s">
        <v>3818</v>
      </c>
      <c r="B1777" t="s">
        <v>3819</v>
      </c>
      <c r="E1777" t="b">
        <v>1</v>
      </c>
    </row>
    <row r="1778" spans="1:5">
      <c r="A1778" t="s">
        <v>3820</v>
      </c>
      <c r="B1778" t="s">
        <v>3821</v>
      </c>
      <c r="E1778" t="b">
        <v>1</v>
      </c>
    </row>
    <row r="1779" spans="1:5">
      <c r="A1779" t="s">
        <v>3822</v>
      </c>
      <c r="B1779" t="s">
        <v>3823</v>
      </c>
      <c r="E1779" t="b">
        <v>1</v>
      </c>
    </row>
    <row r="1780" spans="1:5">
      <c r="A1780" t="s">
        <v>3824</v>
      </c>
      <c r="B1780" t="s">
        <v>3825</v>
      </c>
      <c r="E1780" t="b">
        <v>1</v>
      </c>
    </row>
    <row r="1781" spans="1:5">
      <c r="A1781" t="s">
        <v>3826</v>
      </c>
      <c r="B1781" t="s">
        <v>3827</v>
      </c>
      <c r="E1781" t="b">
        <v>1</v>
      </c>
    </row>
    <row r="1782" spans="1:5">
      <c r="A1782" t="s">
        <v>3828</v>
      </c>
      <c r="B1782" t="s">
        <v>3829</v>
      </c>
      <c r="E1782" t="b">
        <v>1</v>
      </c>
    </row>
    <row r="1783" spans="1:5">
      <c r="A1783" t="s">
        <v>3830</v>
      </c>
      <c r="B1783" t="s">
        <v>3831</v>
      </c>
      <c r="E1783" t="b">
        <v>1</v>
      </c>
    </row>
    <row r="1784" spans="1:5">
      <c r="A1784" t="s">
        <v>3832</v>
      </c>
      <c r="B1784" t="s">
        <v>3833</v>
      </c>
      <c r="E1784" t="b">
        <v>1</v>
      </c>
    </row>
    <row r="1785" spans="1:5">
      <c r="A1785" t="s">
        <v>3834</v>
      </c>
      <c r="B1785" t="s">
        <v>3835</v>
      </c>
      <c r="E1785" t="b">
        <v>1</v>
      </c>
    </row>
    <row r="1786" spans="1:5">
      <c r="A1786" t="s">
        <v>3836</v>
      </c>
      <c r="B1786" t="s">
        <v>3837</v>
      </c>
      <c r="E1786" t="b">
        <v>1</v>
      </c>
    </row>
    <row r="1787" spans="1:5">
      <c r="A1787" t="s">
        <v>3838</v>
      </c>
      <c r="B1787" t="s">
        <v>3839</v>
      </c>
      <c r="E1787" t="b">
        <v>1</v>
      </c>
    </row>
    <row r="1788" spans="1:5">
      <c r="A1788" t="s">
        <v>3840</v>
      </c>
      <c r="B1788" t="s">
        <v>3841</v>
      </c>
      <c r="E1788" t="b">
        <v>1</v>
      </c>
    </row>
    <row r="1789" spans="1:5">
      <c r="A1789" t="s">
        <v>3842</v>
      </c>
      <c r="B1789" t="s">
        <v>3843</v>
      </c>
      <c r="E1789" t="b">
        <v>1</v>
      </c>
    </row>
    <row r="1790" spans="1:5">
      <c r="A1790" t="s">
        <v>3844</v>
      </c>
      <c r="B1790" t="s">
        <v>3845</v>
      </c>
      <c r="E1790" t="b">
        <v>1</v>
      </c>
    </row>
    <row r="1791" spans="1:5">
      <c r="A1791" t="s">
        <v>3846</v>
      </c>
      <c r="B1791" t="s">
        <v>3847</v>
      </c>
      <c r="E1791" t="b">
        <v>1</v>
      </c>
    </row>
    <row r="1792" spans="1:5">
      <c r="A1792" t="s">
        <v>3848</v>
      </c>
      <c r="B1792" t="s">
        <v>3849</v>
      </c>
      <c r="E1792" t="b">
        <v>1</v>
      </c>
    </row>
    <row r="1793" spans="1:5">
      <c r="A1793" t="s">
        <v>3850</v>
      </c>
      <c r="B1793" t="s">
        <v>3851</v>
      </c>
      <c r="E1793" t="b">
        <v>1</v>
      </c>
    </row>
    <row r="1794" spans="1:5">
      <c r="A1794" t="s">
        <v>3852</v>
      </c>
      <c r="B1794" t="s">
        <v>3853</v>
      </c>
      <c r="E1794" t="b">
        <v>1</v>
      </c>
    </row>
    <row r="1795" spans="1:5">
      <c r="A1795" t="s">
        <v>3854</v>
      </c>
      <c r="B1795" t="s">
        <v>3855</v>
      </c>
      <c r="E1795" t="b">
        <v>1</v>
      </c>
    </row>
    <row r="1796" spans="1:5">
      <c r="A1796" t="s">
        <v>3856</v>
      </c>
      <c r="B1796" t="s">
        <v>3857</v>
      </c>
      <c r="E1796" t="b">
        <v>1</v>
      </c>
    </row>
    <row r="1797" spans="1:5">
      <c r="A1797" t="s">
        <v>3858</v>
      </c>
      <c r="B1797" t="s">
        <v>3859</v>
      </c>
      <c r="E1797" t="b">
        <v>1</v>
      </c>
    </row>
    <row r="1798" spans="1:5">
      <c r="A1798" t="s">
        <v>3860</v>
      </c>
      <c r="B1798" t="s">
        <v>3861</v>
      </c>
      <c r="E1798" t="b">
        <v>1</v>
      </c>
    </row>
    <row r="1799" spans="1:5">
      <c r="A1799" t="s">
        <v>3862</v>
      </c>
      <c r="B1799" t="s">
        <v>3863</v>
      </c>
      <c r="E1799" t="b">
        <v>1</v>
      </c>
    </row>
    <row r="1800" spans="1:5">
      <c r="A1800" t="s">
        <v>3864</v>
      </c>
      <c r="B1800" t="s">
        <v>3865</v>
      </c>
      <c r="E1800" t="b">
        <v>1</v>
      </c>
    </row>
    <row r="1801" spans="1:5">
      <c r="A1801" t="s">
        <v>3866</v>
      </c>
      <c r="B1801" t="s">
        <v>3867</v>
      </c>
      <c r="E1801" t="b">
        <v>1</v>
      </c>
    </row>
    <row r="1802" spans="1:5">
      <c r="A1802" t="s">
        <v>3868</v>
      </c>
      <c r="B1802" t="s">
        <v>3869</v>
      </c>
      <c r="E1802" t="b">
        <v>1</v>
      </c>
    </row>
    <row r="1803" spans="1:5">
      <c r="A1803" t="s">
        <v>3870</v>
      </c>
      <c r="B1803" t="s">
        <v>3871</v>
      </c>
      <c r="E1803" t="b">
        <v>1</v>
      </c>
    </row>
    <row r="1804" spans="1:5">
      <c r="A1804" t="s">
        <v>3872</v>
      </c>
      <c r="B1804" t="s">
        <v>3873</v>
      </c>
      <c r="E1804" t="b">
        <v>1</v>
      </c>
    </row>
    <row r="1805" spans="1:5">
      <c r="A1805" t="s">
        <v>3874</v>
      </c>
      <c r="B1805" t="s">
        <v>3875</v>
      </c>
      <c r="E1805" t="b">
        <v>1</v>
      </c>
    </row>
    <row r="1806" spans="1:5">
      <c r="A1806" t="s">
        <v>3876</v>
      </c>
      <c r="B1806" t="s">
        <v>3877</v>
      </c>
      <c r="E1806" t="b">
        <v>1</v>
      </c>
    </row>
    <row r="1807" spans="1:5">
      <c r="A1807" t="s">
        <v>3878</v>
      </c>
      <c r="B1807" t="s">
        <v>3879</v>
      </c>
      <c r="E1807" t="b">
        <v>1</v>
      </c>
    </row>
    <row r="1808" spans="1:5">
      <c r="A1808" t="s">
        <v>3880</v>
      </c>
      <c r="B1808" t="s">
        <v>3881</v>
      </c>
      <c r="E1808" t="b">
        <v>1</v>
      </c>
    </row>
    <row r="1809" spans="1:5">
      <c r="A1809" t="s">
        <v>3882</v>
      </c>
      <c r="B1809" t="s">
        <v>3883</v>
      </c>
      <c r="E1809" t="b">
        <v>1</v>
      </c>
    </row>
    <row r="1810" spans="1:5">
      <c r="A1810" t="s">
        <v>3884</v>
      </c>
      <c r="B1810" t="s">
        <v>3885</v>
      </c>
      <c r="E1810" t="b">
        <v>1</v>
      </c>
    </row>
    <row r="1811" spans="1:5">
      <c r="A1811" t="s">
        <v>3886</v>
      </c>
      <c r="B1811" t="s">
        <v>3887</v>
      </c>
      <c r="E1811" t="b">
        <v>1</v>
      </c>
    </row>
    <row r="1812" spans="1:5">
      <c r="A1812" t="s">
        <v>3888</v>
      </c>
      <c r="B1812" t="s">
        <v>3889</v>
      </c>
      <c r="E1812" t="b">
        <v>1</v>
      </c>
    </row>
    <row r="1813" spans="1:5">
      <c r="A1813" t="s">
        <v>3890</v>
      </c>
      <c r="B1813" t="s">
        <v>3891</v>
      </c>
      <c r="E1813" t="b">
        <v>1</v>
      </c>
    </row>
    <row r="1814" spans="1:5">
      <c r="A1814" t="s">
        <v>3892</v>
      </c>
      <c r="B1814" t="s">
        <v>3893</v>
      </c>
      <c r="E1814" t="b">
        <v>1</v>
      </c>
    </row>
    <row r="1815" spans="1:5">
      <c r="A1815" t="s">
        <v>3894</v>
      </c>
      <c r="B1815" t="s">
        <v>3895</v>
      </c>
      <c r="E1815" t="b">
        <v>1</v>
      </c>
    </row>
    <row r="1816" spans="1:5">
      <c r="A1816" t="s">
        <v>3896</v>
      </c>
      <c r="B1816" t="s">
        <v>3897</v>
      </c>
      <c r="E1816" t="b">
        <v>1</v>
      </c>
    </row>
    <row r="1817" spans="1:5">
      <c r="A1817" t="s">
        <v>3898</v>
      </c>
      <c r="B1817" t="s">
        <v>3899</v>
      </c>
      <c r="E1817" t="b">
        <v>1</v>
      </c>
    </row>
    <row r="1818" spans="1:5">
      <c r="A1818" t="s">
        <v>3900</v>
      </c>
      <c r="B1818" t="s">
        <v>3901</v>
      </c>
      <c r="E1818" t="b">
        <v>1</v>
      </c>
    </row>
    <row r="1819" spans="1:5">
      <c r="A1819" t="s">
        <v>3902</v>
      </c>
      <c r="B1819" t="s">
        <v>3903</v>
      </c>
      <c r="E1819" t="b">
        <v>1</v>
      </c>
    </row>
    <row r="1820" spans="1:5">
      <c r="A1820" t="s">
        <v>3904</v>
      </c>
      <c r="B1820" t="s">
        <v>3905</v>
      </c>
      <c r="E1820" t="b">
        <v>1</v>
      </c>
    </row>
    <row r="1821" spans="1:5">
      <c r="A1821" t="s">
        <v>3906</v>
      </c>
      <c r="B1821" t="s">
        <v>3907</v>
      </c>
      <c r="E1821" t="b">
        <v>1</v>
      </c>
    </row>
    <row r="1822" spans="1:5">
      <c r="A1822" t="s">
        <v>3908</v>
      </c>
      <c r="B1822" t="s">
        <v>3909</v>
      </c>
      <c r="E1822" t="b">
        <v>1</v>
      </c>
    </row>
    <row r="1823" spans="1:5">
      <c r="A1823" t="s">
        <v>3910</v>
      </c>
      <c r="B1823" t="s">
        <v>3911</v>
      </c>
      <c r="E1823" t="b">
        <v>1</v>
      </c>
    </row>
    <row r="1824" spans="1:5">
      <c r="A1824" t="s">
        <v>3912</v>
      </c>
      <c r="B1824" t="s">
        <v>3913</v>
      </c>
      <c r="E1824" t="b">
        <v>1</v>
      </c>
    </row>
    <row r="1825" spans="1:5">
      <c r="A1825" t="s">
        <v>3914</v>
      </c>
      <c r="B1825" t="s">
        <v>3915</v>
      </c>
      <c r="E1825" t="b">
        <v>1</v>
      </c>
    </row>
    <row r="1826" spans="1:5">
      <c r="A1826" t="s">
        <v>3916</v>
      </c>
      <c r="B1826" t="s">
        <v>3917</v>
      </c>
      <c r="E1826" t="b">
        <v>1</v>
      </c>
    </row>
    <row r="1827" spans="1:5">
      <c r="A1827" t="s">
        <v>3918</v>
      </c>
      <c r="B1827" t="s">
        <v>3919</v>
      </c>
      <c r="E1827" t="b">
        <v>1</v>
      </c>
    </row>
    <row r="1828" spans="1:5">
      <c r="A1828" t="s">
        <v>3920</v>
      </c>
      <c r="B1828" t="s">
        <v>3921</v>
      </c>
      <c r="E1828" t="b">
        <v>1</v>
      </c>
    </row>
    <row r="1829" spans="1:5">
      <c r="A1829" t="s">
        <v>3922</v>
      </c>
      <c r="B1829" t="s">
        <v>3923</v>
      </c>
      <c r="E1829" t="b">
        <v>1</v>
      </c>
    </row>
    <row r="1830" spans="1:5">
      <c r="A1830" t="s">
        <v>3924</v>
      </c>
      <c r="B1830" t="s">
        <v>3925</v>
      </c>
      <c r="E1830" t="b">
        <v>1</v>
      </c>
    </row>
    <row r="1831" spans="1:5">
      <c r="A1831" t="s">
        <v>3926</v>
      </c>
      <c r="B1831" t="s">
        <v>3927</v>
      </c>
      <c r="E1831" t="b">
        <v>1</v>
      </c>
    </row>
    <row r="1832" spans="1:5">
      <c r="A1832" t="s">
        <v>3928</v>
      </c>
      <c r="B1832" t="s">
        <v>3929</v>
      </c>
      <c r="E1832" t="b">
        <v>1</v>
      </c>
    </row>
    <row r="1833" spans="1:5">
      <c r="A1833" t="s">
        <v>3930</v>
      </c>
      <c r="B1833" t="s">
        <v>3931</v>
      </c>
      <c r="E1833" t="b">
        <v>1</v>
      </c>
    </row>
    <row r="1834" spans="1:5">
      <c r="A1834" t="s">
        <v>3932</v>
      </c>
      <c r="B1834" t="s">
        <v>3933</v>
      </c>
      <c r="E1834" t="b">
        <v>1</v>
      </c>
    </row>
    <row r="1835" spans="1:5">
      <c r="A1835" t="s">
        <v>3934</v>
      </c>
      <c r="B1835" t="s">
        <v>3935</v>
      </c>
      <c r="E1835" t="b">
        <v>1</v>
      </c>
    </row>
    <row r="1836" spans="1:5">
      <c r="A1836" t="s">
        <v>3936</v>
      </c>
      <c r="B1836" t="s">
        <v>3937</v>
      </c>
      <c r="E1836" t="b">
        <v>1</v>
      </c>
    </row>
    <row r="1837" spans="1:5">
      <c r="A1837" t="s">
        <v>3938</v>
      </c>
      <c r="B1837" t="s">
        <v>3939</v>
      </c>
      <c r="E1837" t="b">
        <v>1</v>
      </c>
    </row>
    <row r="1838" spans="1:5">
      <c r="A1838" t="s">
        <v>3940</v>
      </c>
      <c r="B1838" t="s">
        <v>3941</v>
      </c>
      <c r="E1838" t="b">
        <v>1</v>
      </c>
    </row>
    <row r="1839" spans="1:5">
      <c r="A1839" t="s">
        <v>3942</v>
      </c>
      <c r="B1839" t="s">
        <v>3943</v>
      </c>
      <c r="E1839" t="b">
        <v>1</v>
      </c>
    </row>
    <row r="1840" spans="1:5">
      <c r="A1840" t="s">
        <v>3944</v>
      </c>
      <c r="B1840" t="s">
        <v>3945</v>
      </c>
      <c r="E1840" t="b">
        <v>1</v>
      </c>
    </row>
    <row r="1841" spans="1:5">
      <c r="A1841" t="s">
        <v>3946</v>
      </c>
      <c r="B1841" t="s">
        <v>3947</v>
      </c>
      <c r="E1841" t="b">
        <v>1</v>
      </c>
    </row>
    <row r="1842" spans="1:5">
      <c r="A1842" t="s">
        <v>3948</v>
      </c>
      <c r="B1842" t="s">
        <v>3949</v>
      </c>
      <c r="E1842" t="b">
        <v>1</v>
      </c>
    </row>
    <row r="1843" spans="1:5">
      <c r="A1843" t="s">
        <v>3950</v>
      </c>
      <c r="B1843" t="s">
        <v>3951</v>
      </c>
      <c r="E1843" t="b">
        <v>1</v>
      </c>
    </row>
    <row r="1844" spans="1:5">
      <c r="A1844" t="s">
        <v>3952</v>
      </c>
      <c r="B1844" t="s">
        <v>3953</v>
      </c>
      <c r="E1844" t="b">
        <v>1</v>
      </c>
    </row>
    <row r="1845" spans="1:5">
      <c r="A1845" t="s">
        <v>3954</v>
      </c>
      <c r="B1845" t="s">
        <v>3955</v>
      </c>
      <c r="E1845" t="b">
        <v>1</v>
      </c>
    </row>
    <row r="1846" spans="1:5">
      <c r="A1846" t="s">
        <v>3956</v>
      </c>
      <c r="B1846" t="s">
        <v>3957</v>
      </c>
      <c r="E1846" t="b">
        <v>1</v>
      </c>
    </row>
    <row r="1847" spans="1:5">
      <c r="A1847" t="s">
        <v>3958</v>
      </c>
      <c r="B1847" t="s">
        <v>3959</v>
      </c>
      <c r="E1847" t="b">
        <v>1</v>
      </c>
    </row>
    <row r="1848" spans="1:5">
      <c r="A1848" t="s">
        <v>3960</v>
      </c>
      <c r="B1848" t="s">
        <v>3961</v>
      </c>
      <c r="E1848" t="b">
        <v>1</v>
      </c>
    </row>
    <row r="1849" spans="1:5">
      <c r="A1849" t="s">
        <v>3962</v>
      </c>
      <c r="B1849" t="s">
        <v>3963</v>
      </c>
      <c r="E1849" t="b">
        <v>1</v>
      </c>
    </row>
    <row r="1850" spans="1:5">
      <c r="A1850" t="s">
        <v>3964</v>
      </c>
      <c r="B1850" t="s">
        <v>3965</v>
      </c>
      <c r="E1850" t="b">
        <v>1</v>
      </c>
    </row>
    <row r="1851" spans="1:5">
      <c r="A1851" t="s">
        <v>3966</v>
      </c>
      <c r="B1851" t="s">
        <v>3967</v>
      </c>
      <c r="E1851" t="b">
        <v>1</v>
      </c>
    </row>
    <row r="1852" spans="1:5">
      <c r="A1852" t="s">
        <v>3968</v>
      </c>
      <c r="B1852" t="s">
        <v>3969</v>
      </c>
      <c r="E1852" t="b">
        <v>1</v>
      </c>
    </row>
    <row r="1853" spans="1:5">
      <c r="A1853" t="s">
        <v>3970</v>
      </c>
      <c r="B1853" t="s">
        <v>3971</v>
      </c>
      <c r="E1853" t="b">
        <v>1</v>
      </c>
    </row>
    <row r="1854" spans="1:5">
      <c r="A1854" t="s">
        <v>3972</v>
      </c>
      <c r="B1854" t="s">
        <v>3973</v>
      </c>
      <c r="E1854" t="b">
        <v>1</v>
      </c>
    </row>
    <row r="1855" spans="1:5">
      <c r="A1855" t="s">
        <v>3974</v>
      </c>
      <c r="B1855" t="s">
        <v>3975</v>
      </c>
      <c r="E1855" t="b">
        <v>1</v>
      </c>
    </row>
    <row r="1856" spans="1:5">
      <c r="A1856" t="s">
        <v>3976</v>
      </c>
      <c r="B1856" t="s">
        <v>3977</v>
      </c>
      <c r="E1856" t="b">
        <v>1</v>
      </c>
    </row>
    <row r="1857" spans="1:5">
      <c r="A1857" t="s">
        <v>3978</v>
      </c>
      <c r="B1857" t="s">
        <v>3979</v>
      </c>
      <c r="E1857" t="b">
        <v>1</v>
      </c>
    </row>
    <row r="1858" spans="1:5">
      <c r="A1858" t="s">
        <v>3980</v>
      </c>
      <c r="B1858" t="s">
        <v>3981</v>
      </c>
      <c r="E1858" t="b">
        <v>1</v>
      </c>
    </row>
    <row r="1859" spans="1:5">
      <c r="A1859" t="s">
        <v>3982</v>
      </c>
      <c r="B1859" t="s">
        <v>3983</v>
      </c>
      <c r="E1859" t="b">
        <v>1</v>
      </c>
    </row>
    <row r="1860" spans="1:5">
      <c r="A1860" t="s">
        <v>3984</v>
      </c>
      <c r="B1860" t="s">
        <v>3985</v>
      </c>
      <c r="E1860" t="b">
        <v>1</v>
      </c>
    </row>
    <row r="1861" spans="1:5">
      <c r="A1861" t="s">
        <v>3986</v>
      </c>
      <c r="B1861" t="s">
        <v>3987</v>
      </c>
      <c r="E1861" t="b">
        <v>1</v>
      </c>
    </row>
    <row r="1862" spans="1:5">
      <c r="A1862" t="s">
        <v>3988</v>
      </c>
      <c r="B1862" t="s">
        <v>3989</v>
      </c>
      <c r="E1862" t="b">
        <v>1</v>
      </c>
    </row>
    <row r="1863" spans="1:5">
      <c r="A1863" t="s">
        <v>3990</v>
      </c>
      <c r="B1863" t="s">
        <v>3991</v>
      </c>
      <c r="E1863" t="b">
        <v>1</v>
      </c>
    </row>
    <row r="1864" spans="1:5">
      <c r="A1864" t="s">
        <v>3992</v>
      </c>
      <c r="B1864" t="s">
        <v>3993</v>
      </c>
      <c r="E1864" t="b">
        <v>1</v>
      </c>
    </row>
    <row r="1865" spans="1:5">
      <c r="A1865" t="s">
        <v>3994</v>
      </c>
      <c r="B1865" t="s">
        <v>3995</v>
      </c>
      <c r="E1865" t="b">
        <v>1</v>
      </c>
    </row>
    <row r="1866" spans="1:5">
      <c r="A1866" t="s">
        <v>3996</v>
      </c>
      <c r="B1866" t="s">
        <v>3997</v>
      </c>
      <c r="E1866" t="b">
        <v>1</v>
      </c>
    </row>
    <row r="1867" spans="1:5">
      <c r="A1867" t="s">
        <v>3998</v>
      </c>
      <c r="B1867" t="s">
        <v>3999</v>
      </c>
      <c r="E1867" t="b">
        <v>1</v>
      </c>
    </row>
    <row r="1868" spans="1:5">
      <c r="A1868" t="s">
        <v>4000</v>
      </c>
      <c r="B1868" t="s">
        <v>4001</v>
      </c>
      <c r="E1868" t="b">
        <v>1</v>
      </c>
    </row>
    <row r="1869" spans="1:5">
      <c r="A1869" t="s">
        <v>4002</v>
      </c>
      <c r="B1869" t="s">
        <v>4003</v>
      </c>
      <c r="E1869" t="b">
        <v>1</v>
      </c>
    </row>
    <row r="1870" spans="1:5">
      <c r="A1870" t="s">
        <v>4004</v>
      </c>
      <c r="B1870" t="s">
        <v>4005</v>
      </c>
      <c r="E1870" t="b">
        <v>1</v>
      </c>
    </row>
    <row r="1871" spans="1:5">
      <c r="A1871" t="s">
        <v>4006</v>
      </c>
      <c r="B1871" t="s">
        <v>4007</v>
      </c>
      <c r="E1871" t="b">
        <v>1</v>
      </c>
    </row>
    <row r="1872" spans="1:5">
      <c r="A1872" t="s">
        <v>4008</v>
      </c>
      <c r="B1872" t="s">
        <v>4009</v>
      </c>
      <c r="E1872" t="b">
        <v>1</v>
      </c>
    </row>
    <row r="1873" spans="1:5">
      <c r="A1873" t="s">
        <v>4010</v>
      </c>
      <c r="B1873" t="s">
        <v>4011</v>
      </c>
      <c r="E1873" t="b">
        <v>1</v>
      </c>
    </row>
    <row r="1874" spans="1:5">
      <c r="A1874" t="s">
        <v>4012</v>
      </c>
      <c r="B1874" t="s">
        <v>4013</v>
      </c>
      <c r="E1874" t="b">
        <v>1</v>
      </c>
    </row>
    <row r="1875" spans="1:5">
      <c r="A1875" t="s">
        <v>4014</v>
      </c>
      <c r="B1875" t="s">
        <v>4015</v>
      </c>
      <c r="E1875" t="b">
        <v>1</v>
      </c>
    </row>
    <row r="1876" spans="1:5">
      <c r="A1876" t="s">
        <v>4016</v>
      </c>
      <c r="B1876" t="s">
        <v>4017</v>
      </c>
      <c r="E1876" t="b">
        <v>1</v>
      </c>
    </row>
    <row r="1877" spans="1:5">
      <c r="A1877" t="s">
        <v>4018</v>
      </c>
      <c r="B1877" t="s">
        <v>4019</v>
      </c>
      <c r="E1877" t="b">
        <v>1</v>
      </c>
    </row>
    <row r="1878" spans="1:5">
      <c r="A1878" t="s">
        <v>4020</v>
      </c>
      <c r="B1878" t="s">
        <v>4021</v>
      </c>
      <c r="E1878" t="b">
        <v>1</v>
      </c>
    </row>
    <row r="1879" spans="1:5">
      <c r="A1879" t="s">
        <v>4022</v>
      </c>
      <c r="B1879" t="s">
        <v>4023</v>
      </c>
      <c r="E1879" t="b">
        <v>1</v>
      </c>
    </row>
    <row r="1880" spans="1:5">
      <c r="A1880" t="s">
        <v>4024</v>
      </c>
      <c r="B1880" t="s">
        <v>4025</v>
      </c>
      <c r="E1880" t="b">
        <v>1</v>
      </c>
    </row>
    <row r="1881" spans="1:5">
      <c r="A1881" t="s">
        <v>4026</v>
      </c>
      <c r="B1881" t="s">
        <v>4027</v>
      </c>
      <c r="E1881" t="b">
        <v>1</v>
      </c>
    </row>
    <row r="1882" spans="1:5">
      <c r="A1882" t="s">
        <v>4028</v>
      </c>
      <c r="B1882" t="s">
        <v>4029</v>
      </c>
      <c r="E1882" t="b">
        <v>1</v>
      </c>
    </row>
    <row r="1883" spans="1:5">
      <c r="A1883" t="s">
        <v>4030</v>
      </c>
      <c r="B1883" t="s">
        <v>4031</v>
      </c>
      <c r="E1883" t="b">
        <v>1</v>
      </c>
    </row>
    <row r="1884" spans="1:5">
      <c r="A1884" t="s">
        <v>4032</v>
      </c>
      <c r="B1884" t="s">
        <v>4033</v>
      </c>
      <c r="E1884" t="b">
        <v>1</v>
      </c>
    </row>
    <row r="1885" spans="1:5">
      <c r="A1885" t="s">
        <v>4034</v>
      </c>
      <c r="B1885" t="s">
        <v>4035</v>
      </c>
      <c r="E1885" t="b">
        <v>1</v>
      </c>
    </row>
    <row r="1886" spans="1:5">
      <c r="A1886" t="s">
        <v>4036</v>
      </c>
      <c r="B1886" t="s">
        <v>4037</v>
      </c>
      <c r="E1886" t="b">
        <v>1</v>
      </c>
    </row>
    <row r="1887" spans="1:5">
      <c r="A1887" t="s">
        <v>4038</v>
      </c>
      <c r="B1887" t="s">
        <v>4039</v>
      </c>
      <c r="E1887" t="b">
        <v>1</v>
      </c>
    </row>
    <row r="1888" spans="1:5">
      <c r="A1888" t="s">
        <v>4040</v>
      </c>
      <c r="B1888" t="s">
        <v>4041</v>
      </c>
      <c r="E1888" t="b">
        <v>1</v>
      </c>
    </row>
    <row r="1889" spans="1:5">
      <c r="A1889" t="s">
        <v>4042</v>
      </c>
      <c r="B1889" t="s">
        <v>4043</v>
      </c>
      <c r="E1889" t="b">
        <v>1</v>
      </c>
    </row>
    <row r="1890" spans="1:5">
      <c r="A1890" t="s">
        <v>4044</v>
      </c>
      <c r="B1890" t="s">
        <v>4045</v>
      </c>
      <c r="E1890" t="b">
        <v>1</v>
      </c>
    </row>
    <row r="1891" spans="1:5">
      <c r="A1891" t="s">
        <v>4046</v>
      </c>
      <c r="B1891" t="s">
        <v>4047</v>
      </c>
      <c r="E1891" t="b">
        <v>1</v>
      </c>
    </row>
    <row r="1892" spans="1:5">
      <c r="A1892" t="s">
        <v>4048</v>
      </c>
      <c r="B1892" t="s">
        <v>4049</v>
      </c>
      <c r="E1892" t="b">
        <v>1</v>
      </c>
    </row>
    <row r="1893" spans="1:5">
      <c r="A1893" t="s">
        <v>4050</v>
      </c>
      <c r="B1893" t="s">
        <v>4051</v>
      </c>
      <c r="E1893" t="b">
        <v>1</v>
      </c>
    </row>
    <row r="1894" spans="1:5">
      <c r="A1894" t="s">
        <v>4052</v>
      </c>
      <c r="B1894" t="s">
        <v>4053</v>
      </c>
      <c r="E1894" t="b">
        <v>1</v>
      </c>
    </row>
    <row r="1895" spans="1:5">
      <c r="A1895" t="s">
        <v>4054</v>
      </c>
      <c r="B1895" t="s">
        <v>4055</v>
      </c>
      <c r="E1895" t="b">
        <v>1</v>
      </c>
    </row>
    <row r="1896" spans="1:5">
      <c r="A1896" t="s">
        <v>4056</v>
      </c>
      <c r="B1896" t="s">
        <v>4057</v>
      </c>
      <c r="E1896" t="b">
        <v>1</v>
      </c>
    </row>
    <row r="1897" spans="1:5">
      <c r="A1897" t="s">
        <v>4058</v>
      </c>
      <c r="B1897" t="s">
        <v>4059</v>
      </c>
      <c r="E1897" t="b">
        <v>1</v>
      </c>
    </row>
    <row r="1898" spans="1:5">
      <c r="A1898" t="s">
        <v>4060</v>
      </c>
      <c r="B1898" t="s">
        <v>4061</v>
      </c>
      <c r="E1898" t="b">
        <v>1</v>
      </c>
    </row>
    <row r="1899" spans="1:5">
      <c r="A1899" t="s">
        <v>4062</v>
      </c>
      <c r="B1899" t="s">
        <v>4063</v>
      </c>
      <c r="E1899" t="b">
        <v>1</v>
      </c>
    </row>
    <row r="1900" spans="1:5">
      <c r="A1900" t="s">
        <v>4064</v>
      </c>
      <c r="B1900" t="s">
        <v>4065</v>
      </c>
      <c r="E1900" t="b">
        <v>1</v>
      </c>
    </row>
    <row r="1901" spans="1:5">
      <c r="A1901" t="s">
        <v>4066</v>
      </c>
      <c r="B1901" t="s">
        <v>4067</v>
      </c>
      <c r="E1901" t="b">
        <v>1</v>
      </c>
    </row>
    <row r="1902" spans="1:5">
      <c r="A1902" t="s">
        <v>4068</v>
      </c>
      <c r="B1902" t="s">
        <v>4069</v>
      </c>
      <c r="E1902" t="b">
        <v>1</v>
      </c>
    </row>
    <row r="1903" spans="1:5">
      <c r="A1903" t="s">
        <v>4070</v>
      </c>
      <c r="B1903" t="s">
        <v>4071</v>
      </c>
      <c r="E1903" t="b">
        <v>1</v>
      </c>
    </row>
    <row r="1904" spans="1:5">
      <c r="A1904" t="s">
        <v>4072</v>
      </c>
      <c r="B1904" t="s">
        <v>4073</v>
      </c>
      <c r="E1904" t="b">
        <v>1</v>
      </c>
    </row>
    <row r="1905" spans="1:5">
      <c r="A1905" t="s">
        <v>4074</v>
      </c>
      <c r="B1905" t="s">
        <v>4075</v>
      </c>
      <c r="E1905" t="b">
        <v>1</v>
      </c>
    </row>
    <row r="1906" spans="1:5">
      <c r="A1906" t="s">
        <v>4076</v>
      </c>
      <c r="B1906" t="s">
        <v>4077</v>
      </c>
      <c r="E1906" t="b">
        <v>1</v>
      </c>
    </row>
    <row r="1907" spans="1:5">
      <c r="A1907" t="s">
        <v>4078</v>
      </c>
      <c r="B1907" t="s">
        <v>4079</v>
      </c>
      <c r="E1907" t="b">
        <v>1</v>
      </c>
    </row>
    <row r="1908" spans="1:5">
      <c r="A1908" t="s">
        <v>4080</v>
      </c>
      <c r="B1908" t="s">
        <v>4081</v>
      </c>
      <c r="E1908" t="b">
        <v>1</v>
      </c>
    </row>
    <row r="1909" spans="1:5">
      <c r="A1909" t="s">
        <v>4082</v>
      </c>
      <c r="B1909" t="s">
        <v>4083</v>
      </c>
      <c r="E1909" t="b">
        <v>1</v>
      </c>
    </row>
    <row r="1910" spans="1:5">
      <c r="A1910" t="s">
        <v>4084</v>
      </c>
      <c r="B1910" t="s">
        <v>4085</v>
      </c>
      <c r="E1910" t="b">
        <v>1</v>
      </c>
    </row>
    <row r="1911" spans="1:5">
      <c r="A1911" t="s">
        <v>4086</v>
      </c>
      <c r="B1911" t="s">
        <v>4087</v>
      </c>
      <c r="E1911" t="b">
        <v>1</v>
      </c>
    </row>
    <row r="1912" spans="1:5">
      <c r="A1912" t="s">
        <v>4088</v>
      </c>
      <c r="B1912" t="s">
        <v>4089</v>
      </c>
      <c r="E1912" t="b">
        <v>1</v>
      </c>
    </row>
    <row r="1913" spans="1:5">
      <c r="A1913" t="s">
        <v>4090</v>
      </c>
      <c r="B1913" t="s">
        <v>4091</v>
      </c>
      <c r="E1913" t="b">
        <v>1</v>
      </c>
    </row>
    <row r="1914" spans="1:5">
      <c r="A1914" t="s">
        <v>4092</v>
      </c>
      <c r="B1914" t="s">
        <v>4093</v>
      </c>
      <c r="E1914" t="b">
        <v>1</v>
      </c>
    </row>
    <row r="1915" spans="1:5">
      <c r="A1915" t="s">
        <v>4094</v>
      </c>
      <c r="B1915" t="s">
        <v>4095</v>
      </c>
      <c r="E1915" t="b">
        <v>1</v>
      </c>
    </row>
    <row r="1916" spans="1:5">
      <c r="A1916" t="s">
        <v>4096</v>
      </c>
      <c r="B1916" t="s">
        <v>4097</v>
      </c>
      <c r="E1916" t="b">
        <v>1</v>
      </c>
    </row>
    <row r="1917" spans="1:5">
      <c r="A1917" t="s">
        <v>4098</v>
      </c>
      <c r="B1917" t="s">
        <v>4099</v>
      </c>
      <c r="E1917" t="b">
        <v>1</v>
      </c>
    </row>
    <row r="1918" spans="1:5">
      <c r="A1918" t="s">
        <v>4100</v>
      </c>
      <c r="B1918" t="s">
        <v>4101</v>
      </c>
      <c r="E1918" t="b">
        <v>1</v>
      </c>
    </row>
    <row r="1919" spans="1:5">
      <c r="A1919" t="s">
        <v>4102</v>
      </c>
      <c r="B1919" t="s">
        <v>4103</v>
      </c>
      <c r="E1919" t="b">
        <v>1</v>
      </c>
    </row>
    <row r="1920" spans="1:5">
      <c r="A1920" t="s">
        <v>4104</v>
      </c>
      <c r="B1920" t="s">
        <v>4105</v>
      </c>
      <c r="E1920" t="b">
        <v>1</v>
      </c>
    </row>
    <row r="1921" spans="1:5">
      <c r="A1921" t="s">
        <v>4106</v>
      </c>
      <c r="B1921" t="s">
        <v>4107</v>
      </c>
      <c r="E1921" t="b">
        <v>1</v>
      </c>
    </row>
    <row r="1922" spans="1:5">
      <c r="A1922" t="s">
        <v>4108</v>
      </c>
      <c r="B1922" t="s">
        <v>4109</v>
      </c>
      <c r="E1922" t="b">
        <v>1</v>
      </c>
    </row>
    <row r="1923" spans="1:5">
      <c r="A1923" t="s">
        <v>4110</v>
      </c>
      <c r="B1923" t="s">
        <v>4111</v>
      </c>
      <c r="E1923" t="b">
        <v>1</v>
      </c>
    </row>
    <row r="1924" spans="1:5">
      <c r="A1924" t="s">
        <v>4112</v>
      </c>
      <c r="B1924" t="s">
        <v>4113</v>
      </c>
      <c r="E1924" t="b">
        <v>1</v>
      </c>
    </row>
    <row r="1925" spans="1:5">
      <c r="A1925" t="s">
        <v>4114</v>
      </c>
      <c r="B1925" t="s">
        <v>4115</v>
      </c>
      <c r="E1925" t="b">
        <v>1</v>
      </c>
    </row>
    <row r="1926" spans="1:5">
      <c r="A1926" t="s">
        <v>4116</v>
      </c>
      <c r="B1926" t="s">
        <v>4117</v>
      </c>
      <c r="E1926" t="b">
        <v>1</v>
      </c>
    </row>
    <row r="1927" spans="1:5">
      <c r="A1927" t="s">
        <v>4118</v>
      </c>
      <c r="B1927" t="s">
        <v>4119</v>
      </c>
      <c r="E1927" t="b">
        <v>1</v>
      </c>
    </row>
    <row r="1928" spans="1:5">
      <c r="A1928" t="s">
        <v>4120</v>
      </c>
      <c r="B1928" t="s">
        <v>4121</v>
      </c>
      <c r="E1928" t="b">
        <v>1</v>
      </c>
    </row>
    <row r="1929" spans="1:5">
      <c r="A1929" t="s">
        <v>4122</v>
      </c>
      <c r="B1929" t="s">
        <v>4123</v>
      </c>
      <c r="E1929" t="b">
        <v>1</v>
      </c>
    </row>
    <row r="1930" spans="1:5">
      <c r="A1930" t="s">
        <v>4124</v>
      </c>
      <c r="B1930" t="s">
        <v>4125</v>
      </c>
      <c r="E1930" t="b">
        <v>1</v>
      </c>
    </row>
    <row r="1931" spans="1:5">
      <c r="A1931" t="s">
        <v>4126</v>
      </c>
      <c r="B1931" t="s">
        <v>4127</v>
      </c>
      <c r="E1931" t="b">
        <v>1</v>
      </c>
    </row>
    <row r="1932" spans="1:5">
      <c r="A1932" t="s">
        <v>4128</v>
      </c>
      <c r="B1932" t="s">
        <v>4129</v>
      </c>
      <c r="E1932" t="b">
        <v>1</v>
      </c>
    </row>
    <row r="1933" spans="1:5">
      <c r="A1933" t="s">
        <v>4130</v>
      </c>
      <c r="B1933" t="s">
        <v>4131</v>
      </c>
      <c r="E1933" t="b">
        <v>1</v>
      </c>
    </row>
    <row r="1934" spans="1:5">
      <c r="A1934" t="s">
        <v>4132</v>
      </c>
      <c r="B1934" t="s">
        <v>4133</v>
      </c>
      <c r="E1934" t="b">
        <v>1</v>
      </c>
    </row>
    <row r="1935" spans="1:5">
      <c r="A1935" t="s">
        <v>4134</v>
      </c>
      <c r="B1935" t="s">
        <v>4135</v>
      </c>
      <c r="E1935" t="b">
        <v>1</v>
      </c>
    </row>
    <row r="1936" spans="1:5">
      <c r="A1936" t="s">
        <v>4136</v>
      </c>
      <c r="B1936" t="s">
        <v>4137</v>
      </c>
      <c r="E1936" t="b">
        <v>1</v>
      </c>
    </row>
    <row r="1937" spans="1:5">
      <c r="A1937" t="s">
        <v>4138</v>
      </c>
      <c r="B1937" t="s">
        <v>4139</v>
      </c>
      <c r="E1937" t="b">
        <v>1</v>
      </c>
    </row>
    <row r="1938" spans="1:5">
      <c r="A1938" t="s">
        <v>4140</v>
      </c>
      <c r="B1938" t="s">
        <v>4141</v>
      </c>
      <c r="E1938" t="b">
        <v>1</v>
      </c>
    </row>
    <row r="1939" spans="1:5">
      <c r="A1939" t="s">
        <v>4142</v>
      </c>
      <c r="B1939" t="s">
        <v>4143</v>
      </c>
      <c r="E1939" t="b">
        <v>1</v>
      </c>
    </row>
    <row r="1940" spans="1:5">
      <c r="A1940" t="s">
        <v>4144</v>
      </c>
      <c r="B1940" t="s">
        <v>4145</v>
      </c>
      <c r="E1940" t="b">
        <v>1</v>
      </c>
    </row>
    <row r="1941" spans="1:5">
      <c r="A1941" t="s">
        <v>4146</v>
      </c>
      <c r="B1941" t="s">
        <v>4147</v>
      </c>
      <c r="E1941" t="b">
        <v>1</v>
      </c>
    </row>
    <row r="1942" spans="1:5">
      <c r="A1942" t="s">
        <v>4148</v>
      </c>
      <c r="B1942" t="s">
        <v>4149</v>
      </c>
      <c r="E1942" t="b">
        <v>1</v>
      </c>
    </row>
    <row r="1943" spans="1:5">
      <c r="A1943" t="s">
        <v>4150</v>
      </c>
      <c r="B1943" t="s">
        <v>4151</v>
      </c>
      <c r="E1943" t="b">
        <v>1</v>
      </c>
    </row>
    <row r="1944" spans="1:5">
      <c r="A1944" t="s">
        <v>4152</v>
      </c>
      <c r="B1944" t="s">
        <v>4153</v>
      </c>
      <c r="E1944" t="b">
        <v>1</v>
      </c>
    </row>
    <row r="1945" spans="1:5">
      <c r="A1945" t="s">
        <v>4154</v>
      </c>
      <c r="B1945" t="s">
        <v>4155</v>
      </c>
      <c r="E1945" t="b">
        <v>1</v>
      </c>
    </row>
    <row r="1946" spans="1:5">
      <c r="A1946" t="s">
        <v>4156</v>
      </c>
      <c r="B1946" t="s">
        <v>4157</v>
      </c>
      <c r="E1946" t="b">
        <v>1</v>
      </c>
    </row>
    <row r="1947" spans="1:5">
      <c r="A1947" t="s">
        <v>4158</v>
      </c>
      <c r="B1947" t="s">
        <v>4159</v>
      </c>
      <c r="E1947" t="b">
        <v>1</v>
      </c>
    </row>
    <row r="1948" spans="1:5">
      <c r="A1948" t="s">
        <v>4160</v>
      </c>
      <c r="B1948" t="s">
        <v>4161</v>
      </c>
      <c r="E1948" t="b">
        <v>1</v>
      </c>
    </row>
    <row r="1949" spans="1:5">
      <c r="A1949" t="s">
        <v>4162</v>
      </c>
      <c r="B1949" t="s">
        <v>4163</v>
      </c>
      <c r="E1949" t="b">
        <v>1</v>
      </c>
    </row>
    <row r="1950" spans="1:5">
      <c r="A1950" t="s">
        <v>4164</v>
      </c>
      <c r="B1950" t="s">
        <v>4165</v>
      </c>
      <c r="E1950" t="b">
        <v>1</v>
      </c>
    </row>
    <row r="1951" spans="1:5">
      <c r="A1951" t="s">
        <v>4166</v>
      </c>
      <c r="B1951" t="s">
        <v>4167</v>
      </c>
      <c r="E1951" t="b">
        <v>1</v>
      </c>
    </row>
    <row r="1952" spans="1:5">
      <c r="A1952" t="s">
        <v>4168</v>
      </c>
      <c r="B1952" t="s">
        <v>4169</v>
      </c>
      <c r="E1952" t="b">
        <v>1</v>
      </c>
    </row>
    <row r="1953" spans="1:5">
      <c r="A1953" t="s">
        <v>4170</v>
      </c>
      <c r="B1953" t="s">
        <v>4171</v>
      </c>
      <c r="E1953" t="b">
        <v>1</v>
      </c>
    </row>
    <row r="1954" spans="1:5">
      <c r="A1954" t="s">
        <v>4172</v>
      </c>
      <c r="B1954" t="s">
        <v>4173</v>
      </c>
      <c r="E1954" t="b">
        <v>1</v>
      </c>
    </row>
    <row r="1955" spans="1:5">
      <c r="A1955" t="s">
        <v>4174</v>
      </c>
      <c r="B1955" t="s">
        <v>4175</v>
      </c>
      <c r="E1955" t="b">
        <v>1</v>
      </c>
    </row>
    <row r="1956" spans="1:5">
      <c r="A1956" t="s">
        <v>4176</v>
      </c>
      <c r="B1956" t="s">
        <v>4177</v>
      </c>
      <c r="E1956" t="b">
        <v>1</v>
      </c>
    </row>
    <row r="1957" spans="1:5">
      <c r="A1957" t="s">
        <v>4178</v>
      </c>
      <c r="B1957" t="s">
        <v>4179</v>
      </c>
      <c r="E1957" t="b">
        <v>1</v>
      </c>
    </row>
    <row r="1958" spans="1:5">
      <c r="A1958" t="s">
        <v>4180</v>
      </c>
      <c r="B1958" t="s">
        <v>4181</v>
      </c>
      <c r="E1958" t="b">
        <v>1</v>
      </c>
    </row>
    <row r="1959" spans="1:5">
      <c r="A1959" t="s">
        <v>4182</v>
      </c>
      <c r="B1959" t="s">
        <v>4183</v>
      </c>
      <c r="E1959" t="b">
        <v>1</v>
      </c>
    </row>
    <row r="1960" spans="1:5">
      <c r="A1960" t="s">
        <v>4184</v>
      </c>
      <c r="B1960" t="s">
        <v>4185</v>
      </c>
      <c r="E1960" t="b">
        <v>1</v>
      </c>
    </row>
    <row r="1961" spans="1:5">
      <c r="A1961" t="s">
        <v>4186</v>
      </c>
      <c r="B1961" t="s">
        <v>4187</v>
      </c>
      <c r="E1961" t="b">
        <v>1</v>
      </c>
    </row>
    <row r="1962" spans="1:5">
      <c r="A1962" t="s">
        <v>4188</v>
      </c>
      <c r="B1962" t="s">
        <v>4189</v>
      </c>
      <c r="E1962" t="b">
        <v>1</v>
      </c>
    </row>
    <row r="1963" spans="1:5">
      <c r="A1963" t="s">
        <v>4190</v>
      </c>
      <c r="B1963" t="s">
        <v>4191</v>
      </c>
      <c r="E1963" t="b">
        <v>1</v>
      </c>
    </row>
    <row r="1964" spans="1:5">
      <c r="A1964" t="s">
        <v>4192</v>
      </c>
      <c r="B1964" t="s">
        <v>4193</v>
      </c>
      <c r="E1964" t="b">
        <v>1</v>
      </c>
    </row>
    <row r="1965" spans="1:5">
      <c r="A1965" t="s">
        <v>4194</v>
      </c>
      <c r="B1965" t="s">
        <v>4195</v>
      </c>
      <c r="E1965" t="b">
        <v>1</v>
      </c>
    </row>
    <row r="1966" spans="1:5">
      <c r="A1966" t="s">
        <v>4196</v>
      </c>
      <c r="B1966" t="s">
        <v>4197</v>
      </c>
      <c r="E1966" t="b">
        <v>1</v>
      </c>
    </row>
    <row r="1967" spans="1:5">
      <c r="A1967" t="s">
        <v>4198</v>
      </c>
      <c r="B1967" t="s">
        <v>4199</v>
      </c>
      <c r="E1967" t="b">
        <v>1</v>
      </c>
    </row>
    <row r="1968" spans="1:5">
      <c r="A1968" t="s">
        <v>4200</v>
      </c>
      <c r="B1968" t="s">
        <v>4201</v>
      </c>
      <c r="E1968" t="b">
        <v>1</v>
      </c>
    </row>
    <row r="1969" spans="1:5">
      <c r="A1969" t="s">
        <v>4202</v>
      </c>
      <c r="B1969" t="s">
        <v>4203</v>
      </c>
      <c r="E1969" t="b">
        <v>1</v>
      </c>
    </row>
    <row r="1970" spans="1:5">
      <c r="A1970" t="s">
        <v>4204</v>
      </c>
      <c r="B1970" t="s">
        <v>4205</v>
      </c>
      <c r="E1970" t="b">
        <v>1</v>
      </c>
    </row>
    <row r="1971" spans="1:5">
      <c r="A1971" t="s">
        <v>4206</v>
      </c>
      <c r="B1971" t="s">
        <v>4207</v>
      </c>
      <c r="E1971" t="b">
        <v>1</v>
      </c>
    </row>
    <row r="1972" spans="1:5">
      <c r="A1972" t="s">
        <v>4208</v>
      </c>
      <c r="B1972" t="s">
        <v>4209</v>
      </c>
      <c r="E1972" t="b">
        <v>1</v>
      </c>
    </row>
    <row r="1973" spans="1:5">
      <c r="A1973" t="s">
        <v>4210</v>
      </c>
      <c r="B1973" t="s">
        <v>4211</v>
      </c>
      <c r="E1973" t="b">
        <v>1</v>
      </c>
    </row>
    <row r="1974" spans="1:5">
      <c r="A1974" t="s">
        <v>4212</v>
      </c>
      <c r="B1974" t="s">
        <v>4213</v>
      </c>
      <c r="E1974" t="b">
        <v>1</v>
      </c>
    </row>
    <row r="1975" spans="1:5">
      <c r="A1975" t="s">
        <v>4214</v>
      </c>
      <c r="B1975" t="s">
        <v>4215</v>
      </c>
      <c r="E1975" t="b">
        <v>1</v>
      </c>
    </row>
    <row r="1976" spans="1:5">
      <c r="A1976" t="s">
        <v>4216</v>
      </c>
      <c r="B1976" t="s">
        <v>4217</v>
      </c>
      <c r="E1976" t="b">
        <v>1</v>
      </c>
    </row>
    <row r="1977" spans="1:5">
      <c r="A1977" t="s">
        <v>4218</v>
      </c>
      <c r="B1977" t="s">
        <v>4219</v>
      </c>
      <c r="E1977" t="b">
        <v>1</v>
      </c>
    </row>
    <row r="1978" spans="1:5">
      <c r="A1978" t="s">
        <v>4220</v>
      </c>
      <c r="B1978" t="s">
        <v>4221</v>
      </c>
      <c r="E1978" t="b">
        <v>1</v>
      </c>
    </row>
    <row r="1979" spans="1:5">
      <c r="A1979" t="s">
        <v>4222</v>
      </c>
      <c r="B1979" t="s">
        <v>4223</v>
      </c>
      <c r="E1979" t="b">
        <v>1</v>
      </c>
    </row>
    <row r="1980" spans="1:5">
      <c r="A1980" t="s">
        <v>4224</v>
      </c>
      <c r="B1980" t="s">
        <v>4225</v>
      </c>
      <c r="E1980" t="b">
        <v>1</v>
      </c>
    </row>
    <row r="1981" spans="1:5">
      <c r="A1981" t="s">
        <v>4226</v>
      </c>
      <c r="B1981" t="s">
        <v>4227</v>
      </c>
      <c r="E1981" t="b">
        <v>1</v>
      </c>
    </row>
    <row r="1982" spans="1:5">
      <c r="A1982" t="s">
        <v>4228</v>
      </c>
      <c r="B1982" t="s">
        <v>4229</v>
      </c>
      <c r="E1982" t="b">
        <v>1</v>
      </c>
    </row>
    <row r="1983" spans="1:5">
      <c r="A1983" t="s">
        <v>4230</v>
      </c>
      <c r="B1983" t="s">
        <v>4231</v>
      </c>
      <c r="E1983" t="b">
        <v>1</v>
      </c>
    </row>
    <row r="1984" spans="1:5">
      <c r="A1984" t="s">
        <v>4232</v>
      </c>
      <c r="B1984" t="s">
        <v>4233</v>
      </c>
      <c r="E1984" t="b">
        <v>1</v>
      </c>
    </row>
    <row r="1985" spans="1:5">
      <c r="A1985" t="s">
        <v>4234</v>
      </c>
      <c r="B1985" t="s">
        <v>4235</v>
      </c>
      <c r="E1985" t="b">
        <v>1</v>
      </c>
    </row>
    <row r="1986" spans="1:5">
      <c r="A1986" t="s">
        <v>4236</v>
      </c>
      <c r="B1986" t="s">
        <v>4237</v>
      </c>
      <c r="E1986" t="b">
        <v>1</v>
      </c>
    </row>
    <row r="1987" spans="1:5">
      <c r="A1987" t="s">
        <v>4238</v>
      </c>
      <c r="B1987" t="s">
        <v>4239</v>
      </c>
      <c r="E1987" t="b">
        <v>1</v>
      </c>
    </row>
    <row r="1988" spans="1:5">
      <c r="A1988" t="s">
        <v>4240</v>
      </c>
      <c r="B1988" t="s">
        <v>4241</v>
      </c>
      <c r="E1988" t="b">
        <v>1</v>
      </c>
    </row>
    <row r="1989" spans="1:5">
      <c r="A1989" t="s">
        <v>4242</v>
      </c>
      <c r="B1989" t="s">
        <v>4243</v>
      </c>
      <c r="E1989" t="b">
        <v>1</v>
      </c>
    </row>
    <row r="1990" spans="1:5">
      <c r="A1990" t="s">
        <v>4244</v>
      </c>
      <c r="B1990" t="s">
        <v>4245</v>
      </c>
      <c r="E1990" t="b">
        <v>1</v>
      </c>
    </row>
    <row r="1991" spans="1:5">
      <c r="A1991" t="s">
        <v>4246</v>
      </c>
      <c r="B1991" t="s">
        <v>4247</v>
      </c>
      <c r="E1991" t="b">
        <v>1</v>
      </c>
    </row>
    <row r="1992" spans="1:5">
      <c r="A1992" t="s">
        <v>4248</v>
      </c>
      <c r="B1992" t="s">
        <v>4249</v>
      </c>
      <c r="E1992" t="b">
        <v>1</v>
      </c>
    </row>
    <row r="1993" spans="1:5">
      <c r="A1993" t="s">
        <v>4250</v>
      </c>
      <c r="B1993" t="s">
        <v>4251</v>
      </c>
      <c r="E1993" t="b">
        <v>1</v>
      </c>
    </row>
    <row r="1994" spans="1:5">
      <c r="A1994" t="s">
        <v>4252</v>
      </c>
      <c r="B1994" t="s">
        <v>4253</v>
      </c>
      <c r="E1994" t="b">
        <v>1</v>
      </c>
    </row>
    <row r="1995" spans="1:5">
      <c r="A1995" t="s">
        <v>4254</v>
      </c>
      <c r="B1995" t="s">
        <v>4255</v>
      </c>
      <c r="E1995" t="b">
        <v>1</v>
      </c>
    </row>
    <row r="1996" spans="1:5">
      <c r="A1996" t="s">
        <v>4256</v>
      </c>
      <c r="B1996" t="s">
        <v>4257</v>
      </c>
      <c r="E1996" t="b">
        <v>1</v>
      </c>
    </row>
    <row r="1997" spans="1:5">
      <c r="A1997" t="s">
        <v>4258</v>
      </c>
      <c r="B1997" t="s">
        <v>4259</v>
      </c>
      <c r="E1997" t="b">
        <v>1</v>
      </c>
    </row>
    <row r="1998" spans="1:5">
      <c r="A1998" t="s">
        <v>4260</v>
      </c>
      <c r="B1998" t="s">
        <v>4261</v>
      </c>
      <c r="E1998" t="b">
        <v>1</v>
      </c>
    </row>
    <row r="1999" spans="1:5">
      <c r="A1999" t="s">
        <v>4262</v>
      </c>
      <c r="B1999" t="s">
        <v>4263</v>
      </c>
      <c r="E1999" t="b">
        <v>1</v>
      </c>
    </row>
    <row r="2000" spans="1:5">
      <c r="A2000" t="s">
        <v>4264</v>
      </c>
      <c r="B2000" t="s">
        <v>4265</v>
      </c>
      <c r="E2000" t="b">
        <v>1</v>
      </c>
    </row>
    <row r="2001" spans="1:5">
      <c r="A2001" t="s">
        <v>4266</v>
      </c>
      <c r="B2001" t="s">
        <v>4267</v>
      </c>
      <c r="E2001" t="b">
        <v>1</v>
      </c>
    </row>
    <row r="2002" spans="1:5">
      <c r="A2002" t="s">
        <v>4268</v>
      </c>
      <c r="B2002" t="s">
        <v>4269</v>
      </c>
      <c r="E2002" t="b">
        <v>1</v>
      </c>
    </row>
    <row r="2003" spans="1:5">
      <c r="A2003" t="s">
        <v>4270</v>
      </c>
      <c r="B2003" t="s">
        <v>4271</v>
      </c>
      <c r="E2003" t="b">
        <v>1</v>
      </c>
    </row>
    <row r="2004" spans="1:5">
      <c r="A2004" t="s">
        <v>4272</v>
      </c>
      <c r="B2004" t="s">
        <v>4273</v>
      </c>
      <c r="E2004" t="b">
        <v>1</v>
      </c>
    </row>
    <row r="2005" spans="1:5">
      <c r="A2005" t="s">
        <v>4274</v>
      </c>
      <c r="B2005" t="s">
        <v>4275</v>
      </c>
      <c r="E2005" t="b">
        <v>1</v>
      </c>
    </row>
    <row r="2006" spans="1:5">
      <c r="A2006" t="s">
        <v>4276</v>
      </c>
      <c r="B2006" t="s">
        <v>4277</v>
      </c>
      <c r="E2006" t="b">
        <v>1</v>
      </c>
    </row>
    <row r="2007" spans="1:5">
      <c r="A2007" t="s">
        <v>4278</v>
      </c>
      <c r="B2007" t="s">
        <v>4279</v>
      </c>
      <c r="E2007" t="b">
        <v>1</v>
      </c>
    </row>
    <row r="2008" spans="1:5">
      <c r="A2008" t="s">
        <v>4280</v>
      </c>
      <c r="B2008" t="s">
        <v>4281</v>
      </c>
      <c r="E2008" t="b">
        <v>1</v>
      </c>
    </row>
    <row r="2009" spans="1:5">
      <c r="A2009" t="s">
        <v>4282</v>
      </c>
      <c r="B2009" t="s">
        <v>4283</v>
      </c>
      <c r="E2009" t="b">
        <v>1</v>
      </c>
    </row>
    <row r="2010" spans="1:5">
      <c r="A2010" t="s">
        <v>4284</v>
      </c>
      <c r="B2010" t="s">
        <v>4285</v>
      </c>
      <c r="E2010" t="b">
        <v>1</v>
      </c>
    </row>
    <row r="2011" spans="1:5">
      <c r="A2011" t="s">
        <v>4286</v>
      </c>
      <c r="B2011" t="s">
        <v>4287</v>
      </c>
      <c r="E2011" t="b">
        <v>1</v>
      </c>
    </row>
    <row r="2012" spans="1:5">
      <c r="A2012" t="s">
        <v>4288</v>
      </c>
      <c r="B2012" t="s">
        <v>4289</v>
      </c>
      <c r="E2012" t="b">
        <v>1</v>
      </c>
    </row>
    <row r="2013" spans="1:5">
      <c r="A2013" t="s">
        <v>4290</v>
      </c>
      <c r="B2013" t="s">
        <v>4291</v>
      </c>
      <c r="E2013" t="b">
        <v>1</v>
      </c>
    </row>
    <row r="2014" spans="1:5">
      <c r="A2014" t="s">
        <v>4292</v>
      </c>
      <c r="B2014" t="s">
        <v>4293</v>
      </c>
      <c r="E2014" t="b">
        <v>1</v>
      </c>
    </row>
    <row r="2015" spans="1:5">
      <c r="A2015" t="s">
        <v>4294</v>
      </c>
      <c r="B2015" t="s">
        <v>4295</v>
      </c>
      <c r="E2015" t="b">
        <v>1</v>
      </c>
    </row>
    <row r="2016" spans="1:5">
      <c r="A2016" t="s">
        <v>4296</v>
      </c>
      <c r="B2016" t="s">
        <v>4297</v>
      </c>
      <c r="E2016" t="b">
        <v>1</v>
      </c>
    </row>
    <row r="2017" spans="1:5">
      <c r="A2017" t="s">
        <v>4298</v>
      </c>
      <c r="B2017" t="s">
        <v>4299</v>
      </c>
      <c r="E2017" t="b">
        <v>1</v>
      </c>
    </row>
    <row r="2018" spans="1:5">
      <c r="A2018" t="s">
        <v>4300</v>
      </c>
      <c r="B2018" t="s">
        <v>4301</v>
      </c>
      <c r="E2018" t="b">
        <v>1</v>
      </c>
    </row>
    <row r="2019" spans="1:5">
      <c r="A2019" t="s">
        <v>4302</v>
      </c>
      <c r="B2019" t="s">
        <v>4303</v>
      </c>
      <c r="E2019" t="b">
        <v>1</v>
      </c>
    </row>
    <row r="2020" spans="1:5">
      <c r="A2020" t="s">
        <v>4304</v>
      </c>
      <c r="B2020" t="s">
        <v>4305</v>
      </c>
      <c r="E2020" t="b">
        <v>1</v>
      </c>
    </row>
    <row r="2021" spans="1:5">
      <c r="A2021" t="s">
        <v>4306</v>
      </c>
      <c r="B2021" t="s">
        <v>4307</v>
      </c>
      <c r="E2021" t="b">
        <v>1</v>
      </c>
    </row>
    <row r="2022" spans="1:5">
      <c r="A2022" t="s">
        <v>4308</v>
      </c>
      <c r="B2022" t="s">
        <v>4309</v>
      </c>
      <c r="E2022" t="b">
        <v>1</v>
      </c>
    </row>
    <row r="2023" spans="1:5">
      <c r="A2023" t="s">
        <v>4310</v>
      </c>
      <c r="B2023" t="s">
        <v>4311</v>
      </c>
      <c r="E2023" t="b">
        <v>1</v>
      </c>
    </row>
    <row r="2024" spans="1:5">
      <c r="A2024" t="s">
        <v>4312</v>
      </c>
      <c r="B2024" t="s">
        <v>4313</v>
      </c>
      <c r="E2024" t="b">
        <v>1</v>
      </c>
    </row>
    <row r="2025" spans="1:5">
      <c r="A2025" t="s">
        <v>4314</v>
      </c>
      <c r="B2025" t="s">
        <v>4315</v>
      </c>
      <c r="E2025" t="b">
        <v>1</v>
      </c>
    </row>
    <row r="2026" spans="1:5">
      <c r="A2026" t="s">
        <v>4316</v>
      </c>
      <c r="B2026" t="s">
        <v>4317</v>
      </c>
      <c r="E2026" t="b">
        <v>1</v>
      </c>
    </row>
    <row r="2027" spans="1:5">
      <c r="A2027" t="s">
        <v>4318</v>
      </c>
      <c r="B2027" t="s">
        <v>4319</v>
      </c>
      <c r="E2027" t="b">
        <v>1</v>
      </c>
    </row>
    <row r="2028" spans="1:5">
      <c r="A2028" t="s">
        <v>4320</v>
      </c>
      <c r="B2028" t="s">
        <v>4321</v>
      </c>
      <c r="E2028" t="b">
        <v>1</v>
      </c>
    </row>
    <row r="2029" spans="1:5">
      <c r="A2029" t="s">
        <v>4322</v>
      </c>
      <c r="B2029" t="s">
        <v>4323</v>
      </c>
      <c r="E2029" t="b">
        <v>1</v>
      </c>
    </row>
    <row r="2030" spans="1:5">
      <c r="A2030" t="s">
        <v>4324</v>
      </c>
      <c r="B2030" t="s">
        <v>4325</v>
      </c>
      <c r="E2030" t="b">
        <v>1</v>
      </c>
    </row>
    <row r="2031" spans="1:5">
      <c r="A2031" t="s">
        <v>4326</v>
      </c>
      <c r="B2031" t="s">
        <v>4327</v>
      </c>
      <c r="E2031" t="b">
        <v>1</v>
      </c>
    </row>
    <row r="2032" spans="1:5">
      <c r="A2032" t="s">
        <v>4328</v>
      </c>
      <c r="B2032" t="s">
        <v>4329</v>
      </c>
      <c r="E2032" t="b">
        <v>1</v>
      </c>
    </row>
    <row r="2033" spans="1:5">
      <c r="A2033" t="s">
        <v>4330</v>
      </c>
      <c r="B2033" t="s">
        <v>4331</v>
      </c>
      <c r="E2033" t="b">
        <v>1</v>
      </c>
    </row>
    <row r="2034" spans="1:5">
      <c r="A2034" t="s">
        <v>4332</v>
      </c>
      <c r="B2034" t="s">
        <v>4333</v>
      </c>
      <c r="E2034" t="b">
        <v>1</v>
      </c>
    </row>
    <row r="2035" spans="1:5">
      <c r="A2035" t="s">
        <v>4334</v>
      </c>
      <c r="B2035" t="s">
        <v>4335</v>
      </c>
      <c r="E2035" t="b">
        <v>1</v>
      </c>
    </row>
    <row r="2036" spans="1:5">
      <c r="A2036" t="s">
        <v>4336</v>
      </c>
      <c r="B2036" t="s">
        <v>4337</v>
      </c>
      <c r="E2036" t="b">
        <v>1</v>
      </c>
    </row>
    <row r="2037" spans="1:5">
      <c r="A2037" t="s">
        <v>4338</v>
      </c>
      <c r="B2037" t="s">
        <v>4339</v>
      </c>
      <c r="E2037" t="b">
        <v>1</v>
      </c>
    </row>
    <row r="2038" spans="1:5">
      <c r="A2038" t="s">
        <v>4340</v>
      </c>
      <c r="B2038" t="s">
        <v>4341</v>
      </c>
      <c r="E2038" t="b">
        <v>1</v>
      </c>
    </row>
    <row r="2039" spans="1:5">
      <c r="A2039" t="s">
        <v>4342</v>
      </c>
      <c r="B2039" t="s">
        <v>4343</v>
      </c>
      <c r="E2039" t="b">
        <v>1</v>
      </c>
    </row>
    <row r="2040" spans="1:5">
      <c r="A2040" t="s">
        <v>4344</v>
      </c>
      <c r="B2040" t="s">
        <v>4345</v>
      </c>
      <c r="E2040" t="b">
        <v>1</v>
      </c>
    </row>
    <row r="2041" spans="1:5">
      <c r="A2041" t="s">
        <v>4346</v>
      </c>
      <c r="B2041" t="s">
        <v>4347</v>
      </c>
      <c r="E2041" t="b">
        <v>1</v>
      </c>
    </row>
    <row r="2042" spans="1:5">
      <c r="A2042" t="s">
        <v>4348</v>
      </c>
      <c r="B2042" t="s">
        <v>4349</v>
      </c>
      <c r="E2042" t="b">
        <v>1</v>
      </c>
    </row>
    <row r="2043" spans="1:5">
      <c r="A2043" t="s">
        <v>4350</v>
      </c>
      <c r="B2043" t="s">
        <v>4351</v>
      </c>
      <c r="E2043" t="b">
        <v>1</v>
      </c>
    </row>
    <row r="2044" spans="1:5">
      <c r="A2044" t="s">
        <v>4352</v>
      </c>
      <c r="B2044" t="s">
        <v>4353</v>
      </c>
      <c r="E2044" t="b">
        <v>1</v>
      </c>
    </row>
    <row r="2045" spans="1:5">
      <c r="A2045" t="s">
        <v>4354</v>
      </c>
      <c r="B2045" t="s">
        <v>4355</v>
      </c>
      <c r="E2045" t="b">
        <v>1</v>
      </c>
    </row>
    <row r="2046" spans="1:5">
      <c r="A2046" t="s">
        <v>4356</v>
      </c>
      <c r="B2046" t="s">
        <v>4357</v>
      </c>
      <c r="E2046" t="b">
        <v>1</v>
      </c>
    </row>
    <row r="2047" spans="1:5">
      <c r="A2047" t="s">
        <v>4358</v>
      </c>
      <c r="B2047" t="s">
        <v>4359</v>
      </c>
      <c r="E2047" t="b">
        <v>1</v>
      </c>
    </row>
    <row r="2048" spans="1:5">
      <c r="A2048" t="s">
        <v>4360</v>
      </c>
      <c r="B2048" t="s">
        <v>4361</v>
      </c>
      <c r="E2048" t="b">
        <v>1</v>
      </c>
    </row>
    <row r="2049" spans="1:5">
      <c r="A2049" t="s">
        <v>4362</v>
      </c>
      <c r="B2049" t="s">
        <v>4363</v>
      </c>
      <c r="E2049" t="b">
        <v>1</v>
      </c>
    </row>
    <row r="2050" spans="1:5">
      <c r="A2050" t="s">
        <v>4364</v>
      </c>
      <c r="B2050" t="s">
        <v>4365</v>
      </c>
      <c r="E2050" t="b">
        <v>1</v>
      </c>
    </row>
    <row r="2051" spans="1:5">
      <c r="A2051" t="s">
        <v>4366</v>
      </c>
      <c r="B2051" t="s">
        <v>4367</v>
      </c>
      <c r="E2051" t="b">
        <v>1</v>
      </c>
    </row>
    <row r="2052" spans="1:5">
      <c r="A2052" t="s">
        <v>4368</v>
      </c>
      <c r="B2052" t="s">
        <v>4369</v>
      </c>
      <c r="E2052" t="b">
        <v>1</v>
      </c>
    </row>
    <row r="2053" spans="1:5">
      <c r="A2053" t="s">
        <v>4370</v>
      </c>
      <c r="B2053" t="s">
        <v>4371</v>
      </c>
      <c r="E2053" t="b">
        <v>1</v>
      </c>
    </row>
    <row r="2054" spans="1:5">
      <c r="A2054" t="s">
        <v>4372</v>
      </c>
      <c r="B2054" t="s">
        <v>4373</v>
      </c>
      <c r="E2054" t="b">
        <v>1</v>
      </c>
    </row>
    <row r="2055" spans="1:5">
      <c r="A2055" t="s">
        <v>4374</v>
      </c>
      <c r="B2055" t="s">
        <v>4375</v>
      </c>
      <c r="E2055" t="b">
        <v>1</v>
      </c>
    </row>
    <row r="2056" spans="1:5">
      <c r="A2056" t="s">
        <v>4376</v>
      </c>
      <c r="B2056" t="s">
        <v>4377</v>
      </c>
      <c r="E2056" t="b">
        <v>1</v>
      </c>
    </row>
    <row r="2057" spans="1:5">
      <c r="A2057" t="s">
        <v>4378</v>
      </c>
      <c r="B2057" t="s">
        <v>4379</v>
      </c>
      <c r="E2057" t="b">
        <v>1</v>
      </c>
    </row>
    <row r="2058" spans="1:5">
      <c r="A2058" t="s">
        <v>4380</v>
      </c>
      <c r="B2058" t="s">
        <v>4381</v>
      </c>
      <c r="E2058" t="b">
        <v>1</v>
      </c>
    </row>
    <row r="2059" spans="1:5">
      <c r="A2059" t="s">
        <v>4382</v>
      </c>
      <c r="B2059" t="s">
        <v>4383</v>
      </c>
      <c r="E2059" t="b">
        <v>1</v>
      </c>
    </row>
    <row r="2060" spans="1:5">
      <c r="A2060" t="s">
        <v>4384</v>
      </c>
      <c r="B2060" t="s">
        <v>4385</v>
      </c>
      <c r="E2060" t="b">
        <v>1</v>
      </c>
    </row>
    <row r="2061" spans="1:5">
      <c r="A2061" t="s">
        <v>4386</v>
      </c>
      <c r="B2061" t="s">
        <v>4387</v>
      </c>
      <c r="E2061" t="b">
        <v>1</v>
      </c>
    </row>
    <row r="2062" spans="1:5">
      <c r="A2062" t="s">
        <v>4388</v>
      </c>
      <c r="B2062" t="s">
        <v>4389</v>
      </c>
      <c r="E2062" t="b">
        <v>1</v>
      </c>
    </row>
    <row r="2063" spans="1:5">
      <c r="A2063" t="s">
        <v>4390</v>
      </c>
      <c r="B2063" t="s">
        <v>4391</v>
      </c>
      <c r="E2063" t="b">
        <v>1</v>
      </c>
    </row>
    <row r="2064" spans="1:5">
      <c r="A2064" t="s">
        <v>4392</v>
      </c>
      <c r="B2064" t="s">
        <v>4393</v>
      </c>
      <c r="E2064" t="b">
        <v>1</v>
      </c>
    </row>
    <row r="2065" spans="1:5">
      <c r="A2065" t="s">
        <v>4394</v>
      </c>
      <c r="B2065" t="s">
        <v>4395</v>
      </c>
      <c r="E2065" t="b">
        <v>1</v>
      </c>
    </row>
    <row r="2066" spans="1:5">
      <c r="A2066" t="s">
        <v>4396</v>
      </c>
      <c r="B2066" t="s">
        <v>4397</v>
      </c>
      <c r="E2066" t="b">
        <v>1</v>
      </c>
    </row>
    <row r="2067" spans="1:5">
      <c r="A2067" t="s">
        <v>4398</v>
      </c>
      <c r="B2067" t="s">
        <v>4399</v>
      </c>
      <c r="E2067" t="b">
        <v>1</v>
      </c>
    </row>
    <row r="2068" spans="1:5">
      <c r="A2068" t="s">
        <v>4400</v>
      </c>
      <c r="B2068" t="s">
        <v>4401</v>
      </c>
      <c r="E2068" t="b">
        <v>1</v>
      </c>
    </row>
    <row r="2069" spans="1:5">
      <c r="A2069" t="s">
        <v>4402</v>
      </c>
      <c r="B2069" t="s">
        <v>4403</v>
      </c>
      <c r="E2069" t="b">
        <v>1</v>
      </c>
    </row>
    <row r="2070" spans="1:5">
      <c r="A2070" t="s">
        <v>4404</v>
      </c>
      <c r="B2070" t="s">
        <v>4405</v>
      </c>
      <c r="E2070" t="b">
        <v>1</v>
      </c>
    </row>
    <row r="2071" spans="1:5">
      <c r="A2071" t="s">
        <v>4406</v>
      </c>
      <c r="B2071" t="s">
        <v>4407</v>
      </c>
      <c r="E2071" t="b">
        <v>1</v>
      </c>
    </row>
    <row r="2072" spans="1:5">
      <c r="A2072" t="s">
        <v>4408</v>
      </c>
      <c r="B2072" t="s">
        <v>4409</v>
      </c>
      <c r="E2072" t="b">
        <v>1</v>
      </c>
    </row>
    <row r="2073" spans="1:5">
      <c r="A2073" t="s">
        <v>4410</v>
      </c>
      <c r="B2073" t="s">
        <v>4411</v>
      </c>
      <c r="E2073" t="b">
        <v>1</v>
      </c>
    </row>
    <row r="2074" spans="1:5">
      <c r="A2074" t="s">
        <v>4412</v>
      </c>
      <c r="B2074" t="s">
        <v>4413</v>
      </c>
      <c r="E2074" t="b">
        <v>1</v>
      </c>
    </row>
    <row r="2075" spans="1:5">
      <c r="A2075" t="s">
        <v>4414</v>
      </c>
      <c r="B2075" t="s">
        <v>4415</v>
      </c>
      <c r="E2075" t="b">
        <v>1</v>
      </c>
    </row>
    <row r="2076" spans="1:5">
      <c r="A2076" t="s">
        <v>4416</v>
      </c>
      <c r="B2076" t="s">
        <v>4417</v>
      </c>
      <c r="E2076" t="b">
        <v>1</v>
      </c>
    </row>
    <row r="2077" spans="1:5">
      <c r="A2077" t="s">
        <v>4418</v>
      </c>
      <c r="B2077" t="s">
        <v>4419</v>
      </c>
      <c r="E2077" t="b">
        <v>1</v>
      </c>
    </row>
    <row r="2078" spans="1:5">
      <c r="A2078" t="s">
        <v>4420</v>
      </c>
      <c r="B2078" t="s">
        <v>4421</v>
      </c>
      <c r="E2078" t="b">
        <v>1</v>
      </c>
    </row>
    <row r="2079" spans="1:5">
      <c r="A2079" t="s">
        <v>4422</v>
      </c>
      <c r="B2079" t="s">
        <v>4423</v>
      </c>
      <c r="E2079" t="b">
        <v>1</v>
      </c>
    </row>
    <row r="2080" spans="1:5">
      <c r="A2080" t="s">
        <v>4424</v>
      </c>
      <c r="B2080" t="s">
        <v>4425</v>
      </c>
      <c r="E2080" t="b">
        <v>1</v>
      </c>
    </row>
    <row r="2081" spans="1:5">
      <c r="A2081" t="s">
        <v>4426</v>
      </c>
      <c r="B2081" t="s">
        <v>4427</v>
      </c>
      <c r="E2081" t="b">
        <v>1</v>
      </c>
    </row>
    <row r="2082" spans="1:5">
      <c r="A2082" t="s">
        <v>4428</v>
      </c>
      <c r="B2082" t="s">
        <v>4429</v>
      </c>
      <c r="E2082" t="b">
        <v>1</v>
      </c>
    </row>
    <row r="2083" spans="1:5">
      <c r="A2083" t="s">
        <v>4430</v>
      </c>
      <c r="B2083" t="s">
        <v>4431</v>
      </c>
      <c r="E2083" t="b">
        <v>1</v>
      </c>
    </row>
    <row r="2084" spans="1:5">
      <c r="A2084" t="s">
        <v>4432</v>
      </c>
      <c r="B2084" t="s">
        <v>4433</v>
      </c>
      <c r="E2084" t="b">
        <v>1</v>
      </c>
    </row>
    <row r="2085" spans="1:5">
      <c r="A2085" t="s">
        <v>4434</v>
      </c>
      <c r="B2085" t="s">
        <v>4435</v>
      </c>
      <c r="E2085" t="b">
        <v>1</v>
      </c>
    </row>
    <row r="2086" spans="1:5">
      <c r="A2086" t="s">
        <v>4436</v>
      </c>
      <c r="B2086" t="s">
        <v>4437</v>
      </c>
      <c r="E2086" t="b">
        <v>1</v>
      </c>
    </row>
    <row r="2087" spans="1:5">
      <c r="A2087" t="s">
        <v>4438</v>
      </c>
      <c r="B2087" t="s">
        <v>4439</v>
      </c>
      <c r="E2087" t="b">
        <v>1</v>
      </c>
    </row>
    <row r="2088" spans="1:5">
      <c r="A2088" t="s">
        <v>4440</v>
      </c>
      <c r="B2088" t="s">
        <v>4441</v>
      </c>
      <c r="E2088" t="b">
        <v>1</v>
      </c>
    </row>
    <row r="2089" spans="1:5">
      <c r="A2089" t="s">
        <v>4442</v>
      </c>
      <c r="B2089" t="s">
        <v>4443</v>
      </c>
      <c r="E2089" t="b">
        <v>1</v>
      </c>
    </row>
    <row r="2090" spans="1:5">
      <c r="A2090" t="s">
        <v>4444</v>
      </c>
      <c r="B2090" t="s">
        <v>4445</v>
      </c>
      <c r="E2090" t="b">
        <v>1</v>
      </c>
    </row>
    <row r="2091" spans="1:5">
      <c r="A2091" t="s">
        <v>4446</v>
      </c>
      <c r="B2091" t="s">
        <v>4447</v>
      </c>
      <c r="E2091" t="b">
        <v>1</v>
      </c>
    </row>
    <row r="2092" spans="1:5">
      <c r="A2092" t="s">
        <v>4448</v>
      </c>
      <c r="B2092" t="s">
        <v>4449</v>
      </c>
      <c r="E2092" t="b">
        <v>1</v>
      </c>
    </row>
    <row r="2093" spans="1:5">
      <c r="A2093" t="s">
        <v>4450</v>
      </c>
      <c r="B2093" t="s">
        <v>4451</v>
      </c>
      <c r="E2093" t="b">
        <v>1</v>
      </c>
    </row>
    <row r="2094" spans="1:5">
      <c r="A2094" t="s">
        <v>4452</v>
      </c>
      <c r="B2094" t="s">
        <v>4453</v>
      </c>
      <c r="E2094" t="b">
        <v>1</v>
      </c>
    </row>
    <row r="2095" spans="1:5">
      <c r="A2095" t="s">
        <v>4454</v>
      </c>
      <c r="B2095" t="s">
        <v>4455</v>
      </c>
      <c r="E2095" t="b">
        <v>1</v>
      </c>
    </row>
    <row r="2096" spans="1:5">
      <c r="A2096" t="s">
        <v>4456</v>
      </c>
      <c r="B2096" t="s">
        <v>4457</v>
      </c>
      <c r="E2096" t="b">
        <v>1</v>
      </c>
    </row>
    <row r="2097" spans="1:5">
      <c r="A2097" t="s">
        <v>4458</v>
      </c>
      <c r="B2097" t="s">
        <v>4459</v>
      </c>
      <c r="E2097" t="b">
        <v>1</v>
      </c>
    </row>
    <row r="2098" spans="1:5">
      <c r="A2098" t="s">
        <v>4460</v>
      </c>
      <c r="B2098" t="s">
        <v>4461</v>
      </c>
      <c r="E2098" t="b">
        <v>1</v>
      </c>
    </row>
    <row r="2099" spans="1:5">
      <c r="A2099" t="s">
        <v>4462</v>
      </c>
      <c r="B2099" t="s">
        <v>4463</v>
      </c>
      <c r="E2099" t="b">
        <v>1</v>
      </c>
    </row>
    <row r="2100" spans="1:5">
      <c r="A2100" t="s">
        <v>4464</v>
      </c>
      <c r="B2100" t="s">
        <v>4465</v>
      </c>
      <c r="E2100" t="b">
        <v>1</v>
      </c>
    </row>
    <row r="2101" spans="1:5">
      <c r="A2101" t="s">
        <v>4466</v>
      </c>
      <c r="B2101" t="s">
        <v>4467</v>
      </c>
      <c r="E2101" t="b">
        <v>1</v>
      </c>
    </row>
    <row r="2102" spans="1:5">
      <c r="A2102" t="s">
        <v>4468</v>
      </c>
      <c r="B2102" t="s">
        <v>4469</v>
      </c>
      <c r="E2102" t="b">
        <v>1</v>
      </c>
    </row>
    <row r="2103" spans="1:5">
      <c r="A2103" t="s">
        <v>4470</v>
      </c>
      <c r="B2103" t="s">
        <v>4471</v>
      </c>
      <c r="E2103" t="b">
        <v>1</v>
      </c>
    </row>
    <row r="2104" spans="1:5">
      <c r="A2104" t="s">
        <v>4472</v>
      </c>
      <c r="B2104" t="s">
        <v>4473</v>
      </c>
      <c r="E2104" t="b">
        <v>1</v>
      </c>
    </row>
    <row r="2105" spans="1:5">
      <c r="A2105" t="s">
        <v>4474</v>
      </c>
      <c r="B2105" t="s">
        <v>4475</v>
      </c>
      <c r="E2105" t="b">
        <v>1</v>
      </c>
    </row>
    <row r="2106" spans="1:5">
      <c r="A2106" t="s">
        <v>4476</v>
      </c>
      <c r="B2106" t="s">
        <v>4477</v>
      </c>
      <c r="E2106" t="b">
        <v>1</v>
      </c>
    </row>
    <row r="2107" spans="1:5">
      <c r="A2107" t="s">
        <v>4478</v>
      </c>
      <c r="B2107" t="s">
        <v>4479</v>
      </c>
      <c r="E2107" t="b">
        <v>1</v>
      </c>
    </row>
    <row r="2108" spans="1:5">
      <c r="A2108" t="s">
        <v>4480</v>
      </c>
      <c r="B2108" t="s">
        <v>4481</v>
      </c>
      <c r="E2108" t="b">
        <v>1</v>
      </c>
    </row>
    <row r="2109" spans="1:5">
      <c r="A2109" t="s">
        <v>4482</v>
      </c>
      <c r="B2109" t="s">
        <v>4483</v>
      </c>
      <c r="E2109" t="b">
        <v>1</v>
      </c>
    </row>
    <row r="2110" spans="1:5">
      <c r="A2110" t="s">
        <v>4484</v>
      </c>
      <c r="B2110" t="s">
        <v>4485</v>
      </c>
      <c r="E2110" t="b">
        <v>1</v>
      </c>
    </row>
    <row r="2111" spans="1:5">
      <c r="A2111" t="s">
        <v>4486</v>
      </c>
      <c r="B2111" t="s">
        <v>4487</v>
      </c>
      <c r="E2111" t="b">
        <v>1</v>
      </c>
    </row>
    <row r="2112" spans="1:5">
      <c r="A2112" t="s">
        <v>4488</v>
      </c>
      <c r="B2112" t="s">
        <v>4489</v>
      </c>
      <c r="E2112" t="b">
        <v>1</v>
      </c>
    </row>
    <row r="2113" spans="1:5">
      <c r="A2113" t="s">
        <v>4490</v>
      </c>
      <c r="B2113" t="s">
        <v>4491</v>
      </c>
      <c r="E2113" t="b">
        <v>1</v>
      </c>
    </row>
    <row r="2114" spans="1:5">
      <c r="A2114" t="s">
        <v>4492</v>
      </c>
      <c r="B2114" t="s">
        <v>4493</v>
      </c>
      <c r="E2114" t="b">
        <v>1</v>
      </c>
    </row>
    <row r="2115" spans="1:5">
      <c r="A2115" t="s">
        <v>4494</v>
      </c>
      <c r="B2115" t="s">
        <v>4495</v>
      </c>
      <c r="E2115" t="b">
        <v>1</v>
      </c>
    </row>
    <row r="2116" spans="1:5">
      <c r="A2116" t="s">
        <v>4496</v>
      </c>
      <c r="B2116" t="s">
        <v>4497</v>
      </c>
      <c r="E2116" t="b">
        <v>1</v>
      </c>
    </row>
    <row r="2117" spans="1:5">
      <c r="A2117" t="s">
        <v>4498</v>
      </c>
      <c r="B2117" t="s">
        <v>4499</v>
      </c>
      <c r="E2117" t="b">
        <v>1</v>
      </c>
    </row>
    <row r="2118" spans="1:5">
      <c r="A2118" t="s">
        <v>4500</v>
      </c>
      <c r="B2118" t="s">
        <v>4501</v>
      </c>
      <c r="E2118" t="b">
        <v>1</v>
      </c>
    </row>
    <row r="2119" spans="1:5">
      <c r="A2119" t="s">
        <v>4502</v>
      </c>
      <c r="B2119" t="s">
        <v>4503</v>
      </c>
      <c r="E2119" t="b">
        <v>1</v>
      </c>
    </row>
    <row r="2120" spans="1:5">
      <c r="A2120" t="s">
        <v>4504</v>
      </c>
      <c r="B2120" t="s">
        <v>4505</v>
      </c>
      <c r="E2120" t="b">
        <v>1</v>
      </c>
    </row>
    <row r="2121" spans="1:5">
      <c r="A2121" t="s">
        <v>4506</v>
      </c>
      <c r="B2121" t="s">
        <v>4507</v>
      </c>
      <c r="E2121" t="b">
        <v>1</v>
      </c>
    </row>
    <row r="2122" spans="1:5">
      <c r="A2122" t="s">
        <v>4508</v>
      </c>
      <c r="B2122" t="s">
        <v>4509</v>
      </c>
      <c r="E2122" t="b">
        <v>1</v>
      </c>
    </row>
    <row r="2123" spans="1:5">
      <c r="A2123" t="s">
        <v>4510</v>
      </c>
      <c r="B2123" t="s">
        <v>4511</v>
      </c>
      <c r="E2123" t="b">
        <v>1</v>
      </c>
    </row>
    <row r="2124" spans="1:5">
      <c r="A2124" t="s">
        <v>4512</v>
      </c>
      <c r="B2124" t="s">
        <v>4513</v>
      </c>
      <c r="E2124" t="b">
        <v>1</v>
      </c>
    </row>
    <row r="2125" spans="1:5">
      <c r="A2125" t="s">
        <v>4514</v>
      </c>
      <c r="B2125" t="s">
        <v>4515</v>
      </c>
      <c r="E2125" t="b">
        <v>1</v>
      </c>
    </row>
    <row r="2126" spans="1:5">
      <c r="A2126" t="s">
        <v>4516</v>
      </c>
      <c r="B2126" t="s">
        <v>4517</v>
      </c>
      <c r="E2126" t="b">
        <v>1</v>
      </c>
    </row>
    <row r="2127" spans="1:5">
      <c r="A2127" t="s">
        <v>4518</v>
      </c>
      <c r="B2127" t="s">
        <v>4519</v>
      </c>
      <c r="E2127" t="b">
        <v>1</v>
      </c>
    </row>
    <row r="2128" spans="1:5">
      <c r="A2128" t="s">
        <v>4520</v>
      </c>
      <c r="B2128" t="s">
        <v>4521</v>
      </c>
      <c r="E2128" t="b">
        <v>1</v>
      </c>
    </row>
    <row r="2129" spans="1:5">
      <c r="A2129" t="s">
        <v>4522</v>
      </c>
      <c r="B2129" t="s">
        <v>4523</v>
      </c>
      <c r="E2129" t="b">
        <v>1</v>
      </c>
    </row>
    <row r="2130" spans="1:5">
      <c r="A2130" t="s">
        <v>4524</v>
      </c>
      <c r="B2130" t="s">
        <v>4525</v>
      </c>
      <c r="E2130" t="b">
        <v>1</v>
      </c>
    </row>
    <row r="2131" spans="1:5">
      <c r="A2131" t="s">
        <v>4526</v>
      </c>
      <c r="B2131" t="s">
        <v>4527</v>
      </c>
      <c r="E2131" t="b">
        <v>1</v>
      </c>
    </row>
    <row r="2132" spans="1:5">
      <c r="A2132" t="s">
        <v>4528</v>
      </c>
      <c r="B2132" t="s">
        <v>4529</v>
      </c>
      <c r="E2132" t="b">
        <v>1</v>
      </c>
    </row>
    <row r="2133" spans="1:5">
      <c r="A2133" t="s">
        <v>4530</v>
      </c>
      <c r="B2133" t="s">
        <v>4531</v>
      </c>
      <c r="E2133" t="b">
        <v>1</v>
      </c>
    </row>
    <row r="2134" spans="1:5">
      <c r="A2134" t="s">
        <v>4532</v>
      </c>
      <c r="B2134" t="s">
        <v>4533</v>
      </c>
      <c r="E2134" t="b">
        <v>1</v>
      </c>
    </row>
    <row r="2135" spans="1:5">
      <c r="A2135" t="s">
        <v>4534</v>
      </c>
      <c r="B2135" t="s">
        <v>4535</v>
      </c>
      <c r="E2135" t="b">
        <v>1</v>
      </c>
    </row>
    <row r="2136" spans="1:5">
      <c r="A2136" t="s">
        <v>4536</v>
      </c>
      <c r="B2136" t="s">
        <v>4537</v>
      </c>
      <c r="E2136" t="b">
        <v>1</v>
      </c>
    </row>
    <row r="2137" spans="1:5">
      <c r="A2137" t="s">
        <v>4538</v>
      </c>
      <c r="B2137" t="s">
        <v>4539</v>
      </c>
      <c r="E2137" t="b">
        <v>1</v>
      </c>
    </row>
    <row r="2138" spans="1:5">
      <c r="A2138" t="s">
        <v>4540</v>
      </c>
      <c r="B2138" t="s">
        <v>4541</v>
      </c>
      <c r="E2138" t="b">
        <v>1</v>
      </c>
    </row>
    <row r="2139" spans="1:5">
      <c r="A2139" t="s">
        <v>4542</v>
      </c>
      <c r="B2139" t="s">
        <v>4543</v>
      </c>
      <c r="E2139" t="b">
        <v>1</v>
      </c>
    </row>
    <row r="2140" spans="1:5">
      <c r="A2140" t="s">
        <v>4544</v>
      </c>
      <c r="B2140" t="s">
        <v>4545</v>
      </c>
      <c r="E2140" t="b">
        <v>1</v>
      </c>
    </row>
    <row r="2141" spans="1:5">
      <c r="A2141" t="s">
        <v>4546</v>
      </c>
      <c r="B2141" t="s">
        <v>4547</v>
      </c>
      <c r="E2141" t="b">
        <v>1</v>
      </c>
    </row>
    <row r="2142" spans="1:5">
      <c r="A2142" t="s">
        <v>4548</v>
      </c>
      <c r="B2142" t="s">
        <v>4549</v>
      </c>
      <c r="E2142" t="b">
        <v>1</v>
      </c>
    </row>
    <row r="2143" spans="1:5">
      <c r="A2143" t="s">
        <v>4550</v>
      </c>
      <c r="B2143" t="s">
        <v>4551</v>
      </c>
      <c r="E2143" t="b">
        <v>1</v>
      </c>
    </row>
    <row r="2144" spans="1:5">
      <c r="A2144" t="s">
        <v>4552</v>
      </c>
      <c r="B2144" t="s">
        <v>4553</v>
      </c>
      <c r="E2144" t="b">
        <v>1</v>
      </c>
    </row>
    <row r="2145" spans="1:5">
      <c r="A2145" t="s">
        <v>4554</v>
      </c>
      <c r="B2145" t="s">
        <v>4555</v>
      </c>
      <c r="E2145" t="b">
        <v>1</v>
      </c>
    </row>
    <row r="2146" spans="1:5">
      <c r="A2146" t="s">
        <v>4556</v>
      </c>
      <c r="B2146" t="s">
        <v>4557</v>
      </c>
      <c r="E2146" t="b">
        <v>1</v>
      </c>
    </row>
    <row r="2147" spans="1:5">
      <c r="A2147" t="s">
        <v>4558</v>
      </c>
      <c r="B2147" t="s">
        <v>4559</v>
      </c>
      <c r="E2147" t="b">
        <v>1</v>
      </c>
    </row>
    <row r="2148" spans="1:5">
      <c r="A2148" t="s">
        <v>4560</v>
      </c>
      <c r="B2148" t="s">
        <v>4561</v>
      </c>
      <c r="E2148" t="b">
        <v>1</v>
      </c>
    </row>
    <row r="2149" spans="1:5">
      <c r="A2149" t="s">
        <v>4562</v>
      </c>
      <c r="B2149" t="s">
        <v>4563</v>
      </c>
      <c r="E2149" t="b">
        <v>1</v>
      </c>
    </row>
    <row r="2150" spans="1:5">
      <c r="A2150" t="s">
        <v>4564</v>
      </c>
      <c r="B2150" t="s">
        <v>4565</v>
      </c>
      <c r="E2150" t="b">
        <v>1</v>
      </c>
    </row>
    <row r="2151" spans="1:5">
      <c r="A2151" t="s">
        <v>4566</v>
      </c>
      <c r="B2151" t="s">
        <v>4567</v>
      </c>
      <c r="E2151" t="b">
        <v>1</v>
      </c>
    </row>
    <row r="2152" spans="1:5">
      <c r="A2152" t="s">
        <v>4568</v>
      </c>
      <c r="B2152" t="s">
        <v>4569</v>
      </c>
      <c r="E2152" t="b">
        <v>1</v>
      </c>
    </row>
    <row r="2153" spans="1:5">
      <c r="A2153" t="s">
        <v>4570</v>
      </c>
      <c r="B2153" t="s">
        <v>4571</v>
      </c>
      <c r="E2153" t="b">
        <v>1</v>
      </c>
    </row>
    <row r="2154" spans="1:5">
      <c r="A2154" t="s">
        <v>4572</v>
      </c>
      <c r="B2154" t="s">
        <v>4573</v>
      </c>
      <c r="E2154" t="b">
        <v>1</v>
      </c>
    </row>
    <row r="2155" spans="1:5">
      <c r="A2155" t="s">
        <v>4574</v>
      </c>
      <c r="B2155" t="s">
        <v>4575</v>
      </c>
      <c r="E2155" t="b">
        <v>1</v>
      </c>
    </row>
    <row r="2156" spans="1:5">
      <c r="A2156" t="s">
        <v>4576</v>
      </c>
      <c r="B2156" t="s">
        <v>4577</v>
      </c>
      <c r="E2156" t="b">
        <v>1</v>
      </c>
    </row>
    <row r="2157" spans="1:5">
      <c r="A2157" t="s">
        <v>4578</v>
      </c>
      <c r="B2157" t="s">
        <v>4579</v>
      </c>
      <c r="E2157" t="b">
        <v>1</v>
      </c>
    </row>
    <row r="2158" spans="1:5">
      <c r="A2158" t="s">
        <v>4580</v>
      </c>
      <c r="B2158" t="s">
        <v>4581</v>
      </c>
      <c r="E2158" t="b">
        <v>1</v>
      </c>
    </row>
    <row r="2159" spans="1:5">
      <c r="A2159" t="s">
        <v>4582</v>
      </c>
      <c r="B2159" t="s">
        <v>4583</v>
      </c>
      <c r="E2159" t="b">
        <v>1</v>
      </c>
    </row>
    <row r="2160" spans="1:5">
      <c r="A2160" t="s">
        <v>4584</v>
      </c>
      <c r="B2160" t="s">
        <v>4585</v>
      </c>
      <c r="E2160" t="b">
        <v>1</v>
      </c>
    </row>
    <row r="2161" spans="1:5">
      <c r="A2161" t="s">
        <v>4586</v>
      </c>
      <c r="B2161" t="s">
        <v>4587</v>
      </c>
      <c r="E2161" t="b">
        <v>1</v>
      </c>
    </row>
    <row r="2162" spans="1:5">
      <c r="A2162" t="s">
        <v>4588</v>
      </c>
      <c r="B2162" t="s">
        <v>4589</v>
      </c>
      <c r="E2162" t="b">
        <v>1</v>
      </c>
    </row>
    <row r="2163" spans="1:5">
      <c r="A2163" t="s">
        <v>4590</v>
      </c>
      <c r="B2163" t="s">
        <v>4591</v>
      </c>
      <c r="E2163" t="b">
        <v>1</v>
      </c>
    </row>
    <row r="2164" spans="1:5">
      <c r="A2164" t="s">
        <v>4592</v>
      </c>
      <c r="B2164" t="s">
        <v>4593</v>
      </c>
      <c r="E2164" t="b">
        <v>1</v>
      </c>
    </row>
    <row r="2165" spans="1:5">
      <c r="A2165" t="s">
        <v>4594</v>
      </c>
      <c r="B2165" t="s">
        <v>4595</v>
      </c>
      <c r="E2165" t="b">
        <v>1</v>
      </c>
    </row>
    <row r="2166" spans="1:5">
      <c r="A2166" t="s">
        <v>4596</v>
      </c>
      <c r="B2166" t="s">
        <v>4597</v>
      </c>
      <c r="E2166" t="b">
        <v>1</v>
      </c>
    </row>
    <row r="2167" spans="1:5">
      <c r="A2167" t="s">
        <v>4598</v>
      </c>
      <c r="B2167" t="s">
        <v>4599</v>
      </c>
      <c r="E2167" t="b">
        <v>1</v>
      </c>
    </row>
    <row r="2168" spans="1:5">
      <c r="A2168" t="s">
        <v>4600</v>
      </c>
      <c r="B2168" t="s">
        <v>4601</v>
      </c>
      <c r="E2168" t="b">
        <v>1</v>
      </c>
    </row>
    <row r="2169" spans="1:5">
      <c r="A2169" t="s">
        <v>4602</v>
      </c>
      <c r="B2169" t="s">
        <v>4603</v>
      </c>
      <c r="E2169" t="b">
        <v>1</v>
      </c>
    </row>
    <row r="2170" spans="1:5">
      <c r="A2170" t="s">
        <v>4604</v>
      </c>
      <c r="B2170" t="s">
        <v>4605</v>
      </c>
      <c r="E2170" t="b">
        <v>1</v>
      </c>
    </row>
    <row r="2171" spans="1:5">
      <c r="A2171" t="s">
        <v>4606</v>
      </c>
      <c r="B2171" t="s">
        <v>4607</v>
      </c>
      <c r="E2171" t="b">
        <v>1</v>
      </c>
    </row>
    <row r="2172" spans="1:5">
      <c r="A2172" t="s">
        <v>4608</v>
      </c>
      <c r="B2172" t="s">
        <v>4609</v>
      </c>
      <c r="E2172" t="b">
        <v>1</v>
      </c>
    </row>
    <row r="2173" spans="1:5">
      <c r="A2173" t="s">
        <v>4610</v>
      </c>
      <c r="B2173" t="s">
        <v>4611</v>
      </c>
      <c r="E2173" t="b">
        <v>1</v>
      </c>
    </row>
    <row r="2174" spans="1:5">
      <c r="A2174" t="s">
        <v>4612</v>
      </c>
      <c r="B2174" t="s">
        <v>4613</v>
      </c>
      <c r="E2174" t="b">
        <v>1</v>
      </c>
    </row>
    <row r="2175" spans="1:5">
      <c r="A2175" t="s">
        <v>4614</v>
      </c>
      <c r="B2175" t="s">
        <v>4615</v>
      </c>
      <c r="E2175" t="b">
        <v>1</v>
      </c>
    </row>
    <row r="2176" spans="1:5">
      <c r="A2176" t="s">
        <v>4616</v>
      </c>
      <c r="B2176" t="s">
        <v>4617</v>
      </c>
      <c r="E2176" t="b">
        <v>1</v>
      </c>
    </row>
    <row r="2177" spans="1:5">
      <c r="A2177" t="s">
        <v>4618</v>
      </c>
      <c r="B2177" t="s">
        <v>4619</v>
      </c>
      <c r="E2177" t="b">
        <v>1</v>
      </c>
    </row>
    <row r="2178" spans="1:5">
      <c r="A2178" t="s">
        <v>4620</v>
      </c>
      <c r="B2178" t="s">
        <v>4621</v>
      </c>
      <c r="E2178" t="b">
        <v>1</v>
      </c>
    </row>
    <row r="2179" spans="1:5">
      <c r="A2179" t="s">
        <v>4622</v>
      </c>
      <c r="B2179" t="s">
        <v>4623</v>
      </c>
      <c r="E2179" t="b">
        <v>1</v>
      </c>
    </row>
    <row r="2180" spans="1:5">
      <c r="A2180" t="s">
        <v>4624</v>
      </c>
      <c r="B2180" t="s">
        <v>4625</v>
      </c>
      <c r="E2180" t="b">
        <v>1</v>
      </c>
    </row>
    <row r="2181" spans="1:5">
      <c r="A2181" t="s">
        <v>4626</v>
      </c>
      <c r="B2181" t="s">
        <v>4627</v>
      </c>
      <c r="E2181" t="b">
        <v>1</v>
      </c>
    </row>
    <row r="2182" spans="1:5">
      <c r="A2182" t="s">
        <v>4628</v>
      </c>
      <c r="B2182" t="s">
        <v>4629</v>
      </c>
      <c r="E2182" t="b">
        <v>1</v>
      </c>
    </row>
    <row r="2183" spans="1:5">
      <c r="A2183" t="s">
        <v>4630</v>
      </c>
      <c r="B2183" t="s">
        <v>4631</v>
      </c>
      <c r="E2183" t="b">
        <v>1</v>
      </c>
    </row>
    <row r="2184" spans="1:5">
      <c r="A2184" t="s">
        <v>4632</v>
      </c>
      <c r="B2184" t="s">
        <v>4633</v>
      </c>
      <c r="E2184" t="b">
        <v>1</v>
      </c>
    </row>
    <row r="2185" spans="1:5">
      <c r="A2185" t="s">
        <v>4634</v>
      </c>
      <c r="B2185" t="s">
        <v>4635</v>
      </c>
      <c r="E2185" t="b">
        <v>1</v>
      </c>
    </row>
    <row r="2186" spans="1:5">
      <c r="A2186" t="s">
        <v>4636</v>
      </c>
      <c r="B2186" t="s">
        <v>4637</v>
      </c>
      <c r="E2186" t="b">
        <v>1</v>
      </c>
    </row>
    <row r="2187" spans="1:5">
      <c r="A2187" t="s">
        <v>4638</v>
      </c>
      <c r="B2187" t="s">
        <v>4639</v>
      </c>
      <c r="E2187" t="b">
        <v>1</v>
      </c>
    </row>
    <row r="2188" spans="1:5">
      <c r="A2188" t="s">
        <v>4640</v>
      </c>
      <c r="B2188" t="s">
        <v>4641</v>
      </c>
      <c r="E2188" t="b">
        <v>1</v>
      </c>
    </row>
    <row r="2189" spans="1:5">
      <c r="A2189" t="s">
        <v>4642</v>
      </c>
      <c r="B2189" t="s">
        <v>4643</v>
      </c>
      <c r="E2189" t="b">
        <v>1</v>
      </c>
    </row>
    <row r="2190" spans="1:5">
      <c r="A2190" t="s">
        <v>4644</v>
      </c>
      <c r="B2190" t="s">
        <v>4645</v>
      </c>
      <c r="E2190" t="b">
        <v>1</v>
      </c>
    </row>
    <row r="2191" spans="1:5">
      <c r="A2191" t="s">
        <v>4646</v>
      </c>
      <c r="B2191" t="s">
        <v>4647</v>
      </c>
      <c r="E2191" t="b">
        <v>1</v>
      </c>
    </row>
    <row r="2192" spans="1:5">
      <c r="A2192" t="s">
        <v>4648</v>
      </c>
      <c r="B2192" t="s">
        <v>4649</v>
      </c>
      <c r="E2192" t="b">
        <v>1</v>
      </c>
    </row>
    <row r="2193" spans="1:5">
      <c r="A2193" t="s">
        <v>4650</v>
      </c>
      <c r="B2193" t="s">
        <v>4651</v>
      </c>
      <c r="E2193" t="b">
        <v>1</v>
      </c>
    </row>
    <row r="2194" spans="1:5">
      <c r="A2194" t="s">
        <v>4652</v>
      </c>
      <c r="B2194" t="s">
        <v>4653</v>
      </c>
      <c r="E2194" t="b">
        <v>1</v>
      </c>
    </row>
    <row r="2195" spans="1:5">
      <c r="A2195" t="s">
        <v>4654</v>
      </c>
      <c r="B2195" t="s">
        <v>4655</v>
      </c>
      <c r="E2195" t="b">
        <v>1</v>
      </c>
    </row>
    <row r="2196" spans="1:5">
      <c r="A2196" t="s">
        <v>4656</v>
      </c>
      <c r="B2196" t="s">
        <v>4657</v>
      </c>
      <c r="E2196" t="b">
        <v>1</v>
      </c>
    </row>
    <row r="2197" spans="1:5">
      <c r="A2197" t="s">
        <v>4658</v>
      </c>
      <c r="B2197" t="s">
        <v>4659</v>
      </c>
      <c r="E2197" t="b">
        <v>1</v>
      </c>
    </row>
    <row r="2198" spans="1:5">
      <c r="A2198" t="s">
        <v>4660</v>
      </c>
      <c r="B2198" t="s">
        <v>4661</v>
      </c>
      <c r="E2198" t="b">
        <v>1</v>
      </c>
    </row>
    <row r="2199" spans="1:5">
      <c r="A2199" t="s">
        <v>4662</v>
      </c>
      <c r="B2199" t="s">
        <v>4663</v>
      </c>
      <c r="E2199" t="b">
        <v>1</v>
      </c>
    </row>
    <row r="2200" spans="1:5">
      <c r="A2200" t="s">
        <v>4664</v>
      </c>
      <c r="B2200" t="s">
        <v>4665</v>
      </c>
      <c r="E2200" t="b">
        <v>1</v>
      </c>
    </row>
    <row r="2201" spans="1:5">
      <c r="A2201" t="s">
        <v>4666</v>
      </c>
      <c r="B2201" t="s">
        <v>4667</v>
      </c>
      <c r="E2201" t="b">
        <v>1</v>
      </c>
    </row>
    <row r="2202" spans="1:5">
      <c r="A2202" t="s">
        <v>4668</v>
      </c>
      <c r="B2202" t="s">
        <v>4669</v>
      </c>
      <c r="E2202" t="b">
        <v>1</v>
      </c>
    </row>
    <row r="2203" spans="1:5">
      <c r="A2203" t="s">
        <v>4670</v>
      </c>
      <c r="B2203" t="s">
        <v>4671</v>
      </c>
      <c r="E2203" t="b">
        <v>1</v>
      </c>
    </row>
    <row r="2204" spans="1:5">
      <c r="A2204" t="s">
        <v>4672</v>
      </c>
      <c r="B2204" t="s">
        <v>4673</v>
      </c>
      <c r="E2204" t="b">
        <v>1</v>
      </c>
    </row>
    <row r="2205" spans="1:5">
      <c r="A2205" t="s">
        <v>4674</v>
      </c>
      <c r="B2205" t="s">
        <v>4675</v>
      </c>
      <c r="E2205" t="b">
        <v>1</v>
      </c>
    </row>
    <row r="2206" spans="1:5">
      <c r="A2206" t="s">
        <v>4676</v>
      </c>
      <c r="B2206" t="s">
        <v>4677</v>
      </c>
      <c r="E2206" t="b">
        <v>1</v>
      </c>
    </row>
    <row r="2207" spans="1:5">
      <c r="A2207" t="s">
        <v>4678</v>
      </c>
      <c r="B2207" t="s">
        <v>4679</v>
      </c>
      <c r="E2207" t="b">
        <v>1</v>
      </c>
    </row>
    <row r="2208" spans="1:5">
      <c r="A2208" t="s">
        <v>4680</v>
      </c>
      <c r="B2208" t="s">
        <v>4681</v>
      </c>
      <c r="E2208" t="b">
        <v>1</v>
      </c>
    </row>
    <row r="2209" spans="1:5">
      <c r="A2209" t="s">
        <v>4682</v>
      </c>
      <c r="B2209" t="s">
        <v>4683</v>
      </c>
      <c r="E2209" t="b">
        <v>1</v>
      </c>
    </row>
    <row r="2210" spans="1:5">
      <c r="A2210" t="s">
        <v>4684</v>
      </c>
      <c r="B2210" t="s">
        <v>4685</v>
      </c>
      <c r="E2210" t="b">
        <v>1</v>
      </c>
    </row>
    <row r="2211" spans="1:5">
      <c r="A2211" t="s">
        <v>4686</v>
      </c>
      <c r="B2211" t="s">
        <v>4687</v>
      </c>
      <c r="E2211" t="b">
        <v>1</v>
      </c>
    </row>
    <row r="2212" spans="1:5">
      <c r="A2212" t="s">
        <v>4688</v>
      </c>
      <c r="B2212" t="s">
        <v>4689</v>
      </c>
      <c r="E2212" t="b">
        <v>1</v>
      </c>
    </row>
    <row r="2213" spans="1:5">
      <c r="A2213" t="s">
        <v>4690</v>
      </c>
      <c r="B2213" t="s">
        <v>4691</v>
      </c>
      <c r="E2213" t="b">
        <v>1</v>
      </c>
    </row>
    <row r="2214" spans="1:5">
      <c r="A2214" t="s">
        <v>4692</v>
      </c>
      <c r="B2214" t="s">
        <v>4693</v>
      </c>
      <c r="E2214" t="b">
        <v>1</v>
      </c>
    </row>
    <row r="2215" spans="1:5">
      <c r="A2215" t="s">
        <v>4694</v>
      </c>
      <c r="B2215" t="s">
        <v>4695</v>
      </c>
      <c r="E2215" t="b">
        <v>1</v>
      </c>
    </row>
    <row r="2216" spans="1:5">
      <c r="A2216" t="s">
        <v>4696</v>
      </c>
      <c r="B2216" t="s">
        <v>4697</v>
      </c>
      <c r="E2216" t="b">
        <v>1</v>
      </c>
    </row>
    <row r="2217" spans="1:5">
      <c r="A2217" t="s">
        <v>4698</v>
      </c>
      <c r="B2217" t="s">
        <v>4699</v>
      </c>
      <c r="E2217" t="b">
        <v>1</v>
      </c>
    </row>
    <row r="2218" spans="1:5">
      <c r="A2218" t="s">
        <v>4700</v>
      </c>
      <c r="B2218" t="s">
        <v>4701</v>
      </c>
      <c r="E2218" t="b">
        <v>1</v>
      </c>
    </row>
    <row r="2219" spans="1:5">
      <c r="A2219" t="s">
        <v>4702</v>
      </c>
      <c r="B2219" t="s">
        <v>4703</v>
      </c>
      <c r="E2219" t="b">
        <v>1</v>
      </c>
    </row>
    <row r="2220" spans="1:5">
      <c r="A2220" t="s">
        <v>4704</v>
      </c>
      <c r="B2220" t="s">
        <v>4705</v>
      </c>
      <c r="E2220" t="b">
        <v>1</v>
      </c>
    </row>
    <row r="2221" spans="1:5">
      <c r="A2221" t="s">
        <v>4706</v>
      </c>
      <c r="B2221" t="s">
        <v>4707</v>
      </c>
      <c r="E2221" t="b">
        <v>1</v>
      </c>
    </row>
    <row r="2222" spans="1:5">
      <c r="A2222" t="s">
        <v>4708</v>
      </c>
      <c r="B2222" t="s">
        <v>4709</v>
      </c>
      <c r="E2222" t="b">
        <v>1</v>
      </c>
    </row>
    <row r="2223" spans="1:5">
      <c r="A2223" t="s">
        <v>4710</v>
      </c>
      <c r="B2223" t="s">
        <v>4711</v>
      </c>
      <c r="E2223" t="b">
        <v>1</v>
      </c>
    </row>
    <row r="2224" spans="1:5">
      <c r="A2224" t="s">
        <v>4712</v>
      </c>
      <c r="B2224" t="s">
        <v>4713</v>
      </c>
      <c r="E2224" t="b">
        <v>1</v>
      </c>
    </row>
    <row r="2225" spans="1:5">
      <c r="A2225" t="s">
        <v>4714</v>
      </c>
      <c r="B2225" t="s">
        <v>4715</v>
      </c>
      <c r="E2225" t="b">
        <v>1</v>
      </c>
    </row>
    <row r="2226" spans="1:5">
      <c r="A2226" t="s">
        <v>4716</v>
      </c>
      <c r="B2226" t="s">
        <v>4717</v>
      </c>
      <c r="E2226" t="b">
        <v>1</v>
      </c>
    </row>
    <row r="2227" spans="1:5">
      <c r="A2227" t="s">
        <v>4718</v>
      </c>
      <c r="B2227" t="s">
        <v>4719</v>
      </c>
      <c r="E2227" t="b">
        <v>1</v>
      </c>
    </row>
    <row r="2228" spans="1:5">
      <c r="A2228" t="s">
        <v>4720</v>
      </c>
      <c r="B2228" t="s">
        <v>4721</v>
      </c>
      <c r="E2228" t="b">
        <v>1</v>
      </c>
    </row>
    <row r="2229" spans="1:5">
      <c r="A2229" t="s">
        <v>4722</v>
      </c>
      <c r="B2229" t="s">
        <v>4723</v>
      </c>
      <c r="E2229" t="b">
        <v>1</v>
      </c>
    </row>
    <row r="2230" spans="1:5">
      <c r="A2230" t="s">
        <v>4724</v>
      </c>
      <c r="B2230" t="s">
        <v>4725</v>
      </c>
      <c r="E2230" t="b">
        <v>1</v>
      </c>
    </row>
    <row r="2231" spans="1:5">
      <c r="A2231" t="s">
        <v>4726</v>
      </c>
      <c r="B2231" t="s">
        <v>4727</v>
      </c>
      <c r="E2231" t="b">
        <v>1</v>
      </c>
    </row>
    <row r="2232" spans="1:5">
      <c r="A2232" t="s">
        <v>4728</v>
      </c>
      <c r="B2232" t="s">
        <v>4729</v>
      </c>
      <c r="E2232" t="b">
        <v>1</v>
      </c>
    </row>
    <row r="2233" spans="1:5">
      <c r="A2233" t="s">
        <v>4730</v>
      </c>
      <c r="B2233" t="s">
        <v>4731</v>
      </c>
      <c r="E2233" t="b">
        <v>1</v>
      </c>
    </row>
    <row r="2234" spans="1:5">
      <c r="A2234" t="s">
        <v>4732</v>
      </c>
      <c r="B2234" t="s">
        <v>4733</v>
      </c>
      <c r="E2234" t="b">
        <v>1</v>
      </c>
    </row>
    <row r="2235" spans="1:5">
      <c r="A2235" t="s">
        <v>4734</v>
      </c>
      <c r="B2235" t="s">
        <v>4735</v>
      </c>
      <c r="E2235" t="b">
        <v>1</v>
      </c>
    </row>
    <row r="2236" spans="1:5">
      <c r="A2236" t="s">
        <v>4736</v>
      </c>
      <c r="B2236" t="s">
        <v>4737</v>
      </c>
      <c r="E2236" t="b">
        <v>1</v>
      </c>
    </row>
    <row r="2237" spans="1:5">
      <c r="A2237" t="s">
        <v>4738</v>
      </c>
      <c r="B2237" t="s">
        <v>4739</v>
      </c>
      <c r="E2237" t="b">
        <v>1</v>
      </c>
    </row>
    <row r="2238" spans="1:5">
      <c r="A2238" t="s">
        <v>4740</v>
      </c>
      <c r="B2238" t="s">
        <v>4741</v>
      </c>
      <c r="E2238" t="b">
        <v>1</v>
      </c>
    </row>
    <row r="2239" spans="1:5">
      <c r="A2239" t="s">
        <v>4742</v>
      </c>
      <c r="B2239" t="s">
        <v>4743</v>
      </c>
      <c r="E2239" t="b">
        <v>1</v>
      </c>
    </row>
    <row r="2240" spans="1:5">
      <c r="A2240" t="s">
        <v>4744</v>
      </c>
      <c r="B2240" t="s">
        <v>4745</v>
      </c>
      <c r="E2240" t="b">
        <v>1</v>
      </c>
    </row>
    <row r="2241" spans="1:5">
      <c r="A2241" t="s">
        <v>4746</v>
      </c>
      <c r="B2241" t="s">
        <v>4747</v>
      </c>
      <c r="E2241" t="b">
        <v>1</v>
      </c>
    </row>
    <row r="2242" spans="1:5">
      <c r="A2242" t="s">
        <v>4748</v>
      </c>
      <c r="B2242" t="s">
        <v>4749</v>
      </c>
      <c r="E2242" t="b">
        <v>1</v>
      </c>
    </row>
    <row r="2243" spans="1:5">
      <c r="A2243" t="s">
        <v>4750</v>
      </c>
      <c r="B2243" t="s">
        <v>4751</v>
      </c>
      <c r="E2243" t="b">
        <v>1</v>
      </c>
    </row>
    <row r="2244" spans="1:5">
      <c r="A2244" t="s">
        <v>4752</v>
      </c>
      <c r="B2244" t="s">
        <v>4753</v>
      </c>
      <c r="E2244" t="b">
        <v>1</v>
      </c>
    </row>
    <row r="2245" spans="1:5">
      <c r="A2245" t="s">
        <v>4754</v>
      </c>
      <c r="B2245" t="s">
        <v>4755</v>
      </c>
      <c r="E2245" t="b">
        <v>1</v>
      </c>
    </row>
    <row r="2246" spans="1:5">
      <c r="A2246" t="s">
        <v>4756</v>
      </c>
      <c r="B2246" t="s">
        <v>4757</v>
      </c>
      <c r="E2246" t="b">
        <v>1</v>
      </c>
    </row>
    <row r="2247" spans="1:5">
      <c r="A2247" t="s">
        <v>4758</v>
      </c>
      <c r="B2247" t="s">
        <v>4759</v>
      </c>
      <c r="E2247" t="b">
        <v>1</v>
      </c>
    </row>
    <row r="2248" spans="1:5">
      <c r="A2248" t="s">
        <v>4760</v>
      </c>
      <c r="B2248" t="s">
        <v>4761</v>
      </c>
      <c r="E2248" t="b">
        <v>1</v>
      </c>
    </row>
    <row r="2249" spans="1:5">
      <c r="A2249" t="s">
        <v>4762</v>
      </c>
      <c r="B2249" t="s">
        <v>4763</v>
      </c>
      <c r="E2249" t="b">
        <v>1</v>
      </c>
    </row>
    <row r="2250" spans="1:5">
      <c r="A2250" t="s">
        <v>4764</v>
      </c>
      <c r="B2250" t="s">
        <v>4765</v>
      </c>
      <c r="E2250" t="b">
        <v>1</v>
      </c>
    </row>
    <row r="2251" spans="1:5">
      <c r="A2251" t="s">
        <v>4766</v>
      </c>
      <c r="B2251" t="s">
        <v>4767</v>
      </c>
      <c r="E2251" t="b">
        <v>1</v>
      </c>
    </row>
    <row r="2252" spans="1:5">
      <c r="A2252" t="s">
        <v>4768</v>
      </c>
      <c r="B2252" t="s">
        <v>4769</v>
      </c>
      <c r="E2252" t="b">
        <v>1</v>
      </c>
    </row>
    <row r="2253" spans="1:5">
      <c r="A2253" t="s">
        <v>4770</v>
      </c>
      <c r="B2253" t="s">
        <v>4771</v>
      </c>
      <c r="E2253" t="b">
        <v>1</v>
      </c>
    </row>
    <row r="2254" spans="1:5">
      <c r="A2254" t="s">
        <v>4772</v>
      </c>
      <c r="B2254" t="s">
        <v>4773</v>
      </c>
      <c r="E2254" t="b">
        <v>1</v>
      </c>
    </row>
    <row r="2255" spans="1:5">
      <c r="A2255" t="s">
        <v>4774</v>
      </c>
      <c r="B2255" t="s">
        <v>4775</v>
      </c>
      <c r="E2255" t="b">
        <v>1</v>
      </c>
    </row>
    <row r="2256" spans="1:5">
      <c r="A2256" t="s">
        <v>4776</v>
      </c>
      <c r="B2256" t="s">
        <v>4777</v>
      </c>
      <c r="E2256" t="b">
        <v>1</v>
      </c>
    </row>
    <row r="2257" spans="1:5">
      <c r="A2257" t="s">
        <v>4778</v>
      </c>
      <c r="B2257" t="s">
        <v>4779</v>
      </c>
      <c r="E2257" t="b">
        <v>1</v>
      </c>
    </row>
    <row r="2258" spans="1:5">
      <c r="A2258" t="s">
        <v>4780</v>
      </c>
      <c r="B2258" t="s">
        <v>4781</v>
      </c>
      <c r="E2258" t="b">
        <v>1</v>
      </c>
    </row>
    <row r="2259" spans="1:5">
      <c r="A2259" t="s">
        <v>4782</v>
      </c>
      <c r="B2259" t="s">
        <v>4783</v>
      </c>
      <c r="E2259" t="b">
        <v>1</v>
      </c>
    </row>
    <row r="2260" spans="1:5">
      <c r="A2260" t="s">
        <v>4784</v>
      </c>
      <c r="B2260" t="s">
        <v>4785</v>
      </c>
      <c r="E2260" t="b">
        <v>1</v>
      </c>
    </row>
    <row r="2261" spans="1:5">
      <c r="A2261" t="s">
        <v>4786</v>
      </c>
      <c r="B2261" t="s">
        <v>4787</v>
      </c>
      <c r="E2261" t="b">
        <v>1</v>
      </c>
    </row>
    <row r="2262" spans="1:5">
      <c r="A2262" t="s">
        <v>4788</v>
      </c>
      <c r="B2262" t="s">
        <v>4789</v>
      </c>
      <c r="E2262" t="b">
        <v>1</v>
      </c>
    </row>
    <row r="2263" spans="1:5">
      <c r="A2263" t="s">
        <v>4790</v>
      </c>
      <c r="B2263" t="s">
        <v>4791</v>
      </c>
      <c r="E2263" t="b">
        <v>1</v>
      </c>
    </row>
    <row r="2264" spans="1:5">
      <c r="A2264" t="s">
        <v>4792</v>
      </c>
      <c r="B2264" t="s">
        <v>4793</v>
      </c>
      <c r="E2264" t="b">
        <v>1</v>
      </c>
    </row>
    <row r="2265" spans="1:5">
      <c r="A2265" t="s">
        <v>4794</v>
      </c>
      <c r="B2265" t="s">
        <v>4795</v>
      </c>
      <c r="E2265" t="b">
        <v>1</v>
      </c>
    </row>
    <row r="2266" spans="1:5">
      <c r="A2266" t="s">
        <v>4796</v>
      </c>
      <c r="B2266" t="s">
        <v>4797</v>
      </c>
      <c r="E2266" t="b">
        <v>1</v>
      </c>
    </row>
    <row r="2267" spans="1:5">
      <c r="A2267" t="s">
        <v>4798</v>
      </c>
      <c r="B2267" t="s">
        <v>4799</v>
      </c>
      <c r="E2267" t="b">
        <v>1</v>
      </c>
    </row>
    <row r="2268" spans="1:5">
      <c r="A2268" t="s">
        <v>4800</v>
      </c>
      <c r="B2268" t="s">
        <v>4801</v>
      </c>
      <c r="E2268" t="b">
        <v>1</v>
      </c>
    </row>
    <row r="2269" spans="1:5">
      <c r="A2269" t="s">
        <v>4802</v>
      </c>
      <c r="B2269" t="s">
        <v>4803</v>
      </c>
      <c r="E2269" t="b">
        <v>1</v>
      </c>
    </row>
    <row r="2270" spans="1:5">
      <c r="A2270" t="s">
        <v>4804</v>
      </c>
      <c r="B2270" t="s">
        <v>4805</v>
      </c>
      <c r="E2270" t="b">
        <v>1</v>
      </c>
    </row>
    <row r="2271" spans="1:5">
      <c r="A2271" t="s">
        <v>4806</v>
      </c>
      <c r="B2271" t="s">
        <v>4807</v>
      </c>
      <c r="E2271" t="b">
        <v>1</v>
      </c>
    </row>
    <row r="2272" spans="1:5">
      <c r="A2272" t="s">
        <v>4808</v>
      </c>
      <c r="B2272" t="s">
        <v>4809</v>
      </c>
      <c r="E2272" t="b">
        <v>1</v>
      </c>
    </row>
    <row r="2273" spans="1:5">
      <c r="A2273" t="s">
        <v>4810</v>
      </c>
      <c r="B2273" t="s">
        <v>4811</v>
      </c>
      <c r="E2273" t="b">
        <v>1</v>
      </c>
    </row>
    <row r="2274" spans="1:5">
      <c r="A2274" t="s">
        <v>4812</v>
      </c>
      <c r="B2274" t="s">
        <v>4813</v>
      </c>
      <c r="E2274" t="b">
        <v>1</v>
      </c>
    </row>
    <row r="2275" spans="1:5">
      <c r="A2275" t="s">
        <v>4814</v>
      </c>
      <c r="B2275" t="s">
        <v>4815</v>
      </c>
      <c r="E2275" t="b">
        <v>1</v>
      </c>
    </row>
    <row r="2276" spans="1:5">
      <c r="A2276" t="s">
        <v>4816</v>
      </c>
      <c r="B2276" t="s">
        <v>4817</v>
      </c>
      <c r="E2276" t="b">
        <v>1</v>
      </c>
    </row>
    <row r="2277" spans="1:5">
      <c r="A2277" t="s">
        <v>4818</v>
      </c>
      <c r="B2277" t="s">
        <v>4819</v>
      </c>
      <c r="E2277" t="b">
        <v>1</v>
      </c>
    </row>
    <row r="2278" spans="1:5">
      <c r="A2278" t="s">
        <v>4820</v>
      </c>
      <c r="B2278" t="s">
        <v>4821</v>
      </c>
      <c r="E2278" t="b">
        <v>1</v>
      </c>
    </row>
    <row r="2279" spans="1:5">
      <c r="A2279" t="s">
        <v>4822</v>
      </c>
      <c r="B2279" t="s">
        <v>4823</v>
      </c>
      <c r="E2279" t="b">
        <v>1</v>
      </c>
    </row>
    <row r="2280" spans="1:5">
      <c r="A2280" t="s">
        <v>4824</v>
      </c>
      <c r="B2280" t="s">
        <v>4825</v>
      </c>
      <c r="E2280" t="b">
        <v>1</v>
      </c>
    </row>
    <row r="2281" spans="1:5">
      <c r="A2281" t="s">
        <v>4826</v>
      </c>
      <c r="B2281" t="s">
        <v>4827</v>
      </c>
      <c r="E2281" t="b">
        <v>1</v>
      </c>
    </row>
    <row r="2282" spans="1:5">
      <c r="A2282" t="s">
        <v>4828</v>
      </c>
      <c r="B2282" t="s">
        <v>4829</v>
      </c>
      <c r="E2282" t="b">
        <v>1</v>
      </c>
    </row>
    <row r="2283" spans="1:5">
      <c r="A2283" t="s">
        <v>4830</v>
      </c>
      <c r="B2283" t="s">
        <v>4831</v>
      </c>
      <c r="E2283" t="b">
        <v>1</v>
      </c>
    </row>
    <row r="2284" spans="1:5">
      <c r="A2284" t="s">
        <v>4832</v>
      </c>
      <c r="B2284" t="s">
        <v>4833</v>
      </c>
      <c r="E2284" t="b">
        <v>1</v>
      </c>
    </row>
    <row r="2285" spans="1:5">
      <c r="A2285" t="s">
        <v>4834</v>
      </c>
      <c r="B2285" t="s">
        <v>4835</v>
      </c>
      <c r="E2285" t="b">
        <v>1</v>
      </c>
    </row>
    <row r="2286" spans="1:5">
      <c r="A2286" t="s">
        <v>4836</v>
      </c>
      <c r="B2286" t="s">
        <v>4837</v>
      </c>
      <c r="E2286" t="b">
        <v>1</v>
      </c>
    </row>
    <row r="2287" spans="1:5">
      <c r="A2287" t="s">
        <v>4838</v>
      </c>
      <c r="B2287" t="s">
        <v>4839</v>
      </c>
      <c r="E2287" t="b">
        <v>1</v>
      </c>
    </row>
    <row r="2288" spans="1:5">
      <c r="A2288" t="s">
        <v>4840</v>
      </c>
      <c r="B2288" t="s">
        <v>4841</v>
      </c>
      <c r="E2288" t="b">
        <v>1</v>
      </c>
    </row>
    <row r="2289" spans="1:5">
      <c r="A2289" t="s">
        <v>4842</v>
      </c>
      <c r="B2289" t="s">
        <v>4843</v>
      </c>
      <c r="E2289" t="b">
        <v>1</v>
      </c>
    </row>
    <row r="2290" spans="1:5">
      <c r="A2290" t="s">
        <v>4844</v>
      </c>
      <c r="B2290" t="s">
        <v>4845</v>
      </c>
      <c r="E2290" t="b">
        <v>1</v>
      </c>
    </row>
    <row r="2291" spans="1:5">
      <c r="A2291" t="s">
        <v>4846</v>
      </c>
      <c r="B2291" t="s">
        <v>4847</v>
      </c>
      <c r="E2291" t="b">
        <v>1</v>
      </c>
    </row>
    <row r="2292" spans="1:5">
      <c r="A2292" t="s">
        <v>4848</v>
      </c>
      <c r="B2292" t="s">
        <v>4849</v>
      </c>
      <c r="E2292" t="b">
        <v>1</v>
      </c>
    </row>
    <row r="2293" spans="1:5">
      <c r="A2293" t="s">
        <v>4850</v>
      </c>
      <c r="B2293" t="s">
        <v>4851</v>
      </c>
      <c r="E2293" t="b">
        <v>1</v>
      </c>
    </row>
    <row r="2294" spans="1:5">
      <c r="A2294" t="s">
        <v>4852</v>
      </c>
      <c r="B2294" t="s">
        <v>4853</v>
      </c>
      <c r="E2294" t="b">
        <v>1</v>
      </c>
    </row>
    <row r="2295" spans="1:5">
      <c r="A2295" t="s">
        <v>4854</v>
      </c>
      <c r="B2295" t="s">
        <v>4855</v>
      </c>
      <c r="E2295" t="b">
        <v>1</v>
      </c>
    </row>
    <row r="2296" spans="1:5">
      <c r="A2296" t="s">
        <v>4856</v>
      </c>
      <c r="B2296" t="s">
        <v>4857</v>
      </c>
      <c r="E2296" t="b">
        <v>1</v>
      </c>
    </row>
    <row r="2297" spans="1:5">
      <c r="A2297" t="s">
        <v>4858</v>
      </c>
      <c r="B2297" t="s">
        <v>4859</v>
      </c>
      <c r="E2297" t="b">
        <v>1</v>
      </c>
    </row>
    <row r="2298" spans="1:5">
      <c r="A2298" t="s">
        <v>4860</v>
      </c>
      <c r="B2298" t="s">
        <v>4861</v>
      </c>
      <c r="E2298" t="b">
        <v>1</v>
      </c>
    </row>
    <row r="2299" spans="1:5">
      <c r="A2299" t="s">
        <v>4862</v>
      </c>
      <c r="B2299" t="s">
        <v>4863</v>
      </c>
      <c r="E2299" t="b">
        <v>1</v>
      </c>
    </row>
    <row r="2300" spans="1:5">
      <c r="A2300" t="s">
        <v>4864</v>
      </c>
      <c r="B2300" t="s">
        <v>4865</v>
      </c>
      <c r="E2300" t="b">
        <v>1</v>
      </c>
    </row>
    <row r="2301" spans="1:5">
      <c r="A2301" t="s">
        <v>4866</v>
      </c>
      <c r="B2301" t="s">
        <v>4867</v>
      </c>
      <c r="E2301" t="b">
        <v>1</v>
      </c>
    </row>
    <row r="2302" spans="1:5">
      <c r="A2302" t="s">
        <v>4868</v>
      </c>
      <c r="B2302" t="s">
        <v>4869</v>
      </c>
      <c r="E2302" t="b">
        <v>1</v>
      </c>
    </row>
    <row r="2303" spans="1:5">
      <c r="A2303" t="s">
        <v>4870</v>
      </c>
      <c r="B2303" t="s">
        <v>4871</v>
      </c>
      <c r="E2303" t="b">
        <v>1</v>
      </c>
    </row>
    <row r="2304" spans="1:5">
      <c r="A2304" t="s">
        <v>4872</v>
      </c>
      <c r="B2304" t="s">
        <v>4873</v>
      </c>
      <c r="E2304" t="b">
        <v>1</v>
      </c>
    </row>
    <row r="2305" spans="1:5">
      <c r="A2305" t="s">
        <v>4874</v>
      </c>
      <c r="B2305" t="s">
        <v>4875</v>
      </c>
      <c r="E2305" t="b">
        <v>1</v>
      </c>
    </row>
    <row r="2306" spans="1:5">
      <c r="A2306" t="s">
        <v>4876</v>
      </c>
      <c r="B2306" t="s">
        <v>4877</v>
      </c>
      <c r="E2306" t="b">
        <v>1</v>
      </c>
    </row>
    <row r="2307" spans="1:5">
      <c r="A2307" t="s">
        <v>4878</v>
      </c>
      <c r="B2307" t="s">
        <v>4879</v>
      </c>
      <c r="E2307" t="b">
        <v>1</v>
      </c>
    </row>
    <row r="2308" spans="1:5">
      <c r="A2308" t="s">
        <v>4880</v>
      </c>
      <c r="B2308" t="s">
        <v>4881</v>
      </c>
      <c r="E2308" t="b">
        <v>1</v>
      </c>
    </row>
    <row r="2309" spans="1:5">
      <c r="A2309" t="s">
        <v>4882</v>
      </c>
      <c r="B2309" t="s">
        <v>4883</v>
      </c>
      <c r="E2309" t="b">
        <v>1</v>
      </c>
    </row>
    <row r="2310" spans="1:5">
      <c r="A2310" t="s">
        <v>4884</v>
      </c>
      <c r="B2310" t="s">
        <v>4885</v>
      </c>
      <c r="E2310" t="b">
        <v>1</v>
      </c>
    </row>
    <row r="2311" spans="1:5">
      <c r="A2311" t="s">
        <v>4886</v>
      </c>
      <c r="B2311" t="s">
        <v>4887</v>
      </c>
      <c r="E2311" t="b">
        <v>1</v>
      </c>
    </row>
    <row r="2312" spans="1:5">
      <c r="A2312" t="s">
        <v>4888</v>
      </c>
      <c r="B2312" t="s">
        <v>4889</v>
      </c>
      <c r="E2312" t="b">
        <v>1</v>
      </c>
    </row>
    <row r="2313" spans="1:5">
      <c r="A2313" t="s">
        <v>4890</v>
      </c>
      <c r="B2313" t="s">
        <v>4891</v>
      </c>
      <c r="E2313" t="b">
        <v>1</v>
      </c>
    </row>
    <row r="2314" spans="1:5">
      <c r="A2314" t="s">
        <v>4892</v>
      </c>
      <c r="B2314" t="s">
        <v>4893</v>
      </c>
      <c r="E2314" t="b">
        <v>1</v>
      </c>
    </row>
    <row r="2315" spans="1:5">
      <c r="A2315" t="s">
        <v>4894</v>
      </c>
      <c r="B2315" t="s">
        <v>4895</v>
      </c>
      <c r="E2315" t="b">
        <v>1</v>
      </c>
    </row>
    <row r="2316" spans="1:5">
      <c r="A2316" t="s">
        <v>4896</v>
      </c>
      <c r="B2316" t="s">
        <v>4897</v>
      </c>
      <c r="E2316" t="b">
        <v>1</v>
      </c>
    </row>
    <row r="2317" spans="1:5">
      <c r="A2317" t="s">
        <v>4898</v>
      </c>
      <c r="B2317" t="s">
        <v>4899</v>
      </c>
      <c r="E2317" t="b">
        <v>1</v>
      </c>
    </row>
    <row r="2318" spans="1:5">
      <c r="A2318" t="s">
        <v>4900</v>
      </c>
      <c r="B2318" t="s">
        <v>4901</v>
      </c>
      <c r="E2318" t="b">
        <v>1</v>
      </c>
    </row>
    <row r="2319" spans="1:5">
      <c r="A2319" t="s">
        <v>4902</v>
      </c>
      <c r="B2319" t="s">
        <v>4903</v>
      </c>
      <c r="E2319" t="b">
        <v>1</v>
      </c>
    </row>
    <row r="2320" spans="1:5">
      <c r="A2320" t="s">
        <v>4904</v>
      </c>
      <c r="B2320" t="s">
        <v>4905</v>
      </c>
      <c r="E2320" t="b">
        <v>1</v>
      </c>
    </row>
    <row r="2321" spans="1:5">
      <c r="A2321" t="s">
        <v>4906</v>
      </c>
      <c r="B2321" t="s">
        <v>4907</v>
      </c>
      <c r="E2321" t="b">
        <v>1</v>
      </c>
    </row>
    <row r="2322" spans="1:5">
      <c r="A2322" t="s">
        <v>4908</v>
      </c>
      <c r="B2322" t="s">
        <v>4909</v>
      </c>
      <c r="E2322" t="b">
        <v>1</v>
      </c>
    </row>
    <row r="2323" spans="1:5">
      <c r="A2323" t="s">
        <v>4910</v>
      </c>
      <c r="B2323" t="s">
        <v>4911</v>
      </c>
      <c r="E2323" t="b">
        <v>1</v>
      </c>
    </row>
    <row r="2324" spans="1:5">
      <c r="A2324" t="s">
        <v>4912</v>
      </c>
      <c r="B2324" t="s">
        <v>4913</v>
      </c>
      <c r="E2324" t="b">
        <v>1</v>
      </c>
    </row>
    <row r="2325" spans="1:5">
      <c r="A2325" t="s">
        <v>4914</v>
      </c>
      <c r="B2325" t="s">
        <v>4915</v>
      </c>
      <c r="E2325" t="b">
        <v>1</v>
      </c>
    </row>
    <row r="2326" spans="1:5">
      <c r="A2326" t="s">
        <v>4916</v>
      </c>
      <c r="B2326" t="s">
        <v>4917</v>
      </c>
      <c r="E2326" t="b">
        <v>1</v>
      </c>
    </row>
    <row r="2327" spans="1:5">
      <c r="A2327" t="s">
        <v>4918</v>
      </c>
      <c r="B2327" t="s">
        <v>4919</v>
      </c>
      <c r="E2327" t="b">
        <v>1</v>
      </c>
    </row>
    <row r="2328" spans="1:5">
      <c r="A2328" t="s">
        <v>4920</v>
      </c>
      <c r="B2328" t="s">
        <v>4921</v>
      </c>
      <c r="E2328" t="b">
        <v>1</v>
      </c>
    </row>
    <row r="2329" spans="1:5">
      <c r="A2329" t="s">
        <v>4922</v>
      </c>
      <c r="B2329" t="s">
        <v>4923</v>
      </c>
      <c r="E2329" t="b">
        <v>1</v>
      </c>
    </row>
    <row r="2330" spans="1:5">
      <c r="A2330" t="s">
        <v>4924</v>
      </c>
      <c r="B2330" t="s">
        <v>4925</v>
      </c>
      <c r="E2330" t="b">
        <v>1</v>
      </c>
    </row>
    <row r="2331" spans="1:5">
      <c r="A2331" t="s">
        <v>4926</v>
      </c>
      <c r="B2331" t="s">
        <v>4927</v>
      </c>
      <c r="E2331" t="b">
        <v>1</v>
      </c>
    </row>
    <row r="2332" spans="1:5">
      <c r="A2332" t="s">
        <v>4928</v>
      </c>
      <c r="B2332" t="s">
        <v>4929</v>
      </c>
      <c r="E2332" t="b">
        <v>1</v>
      </c>
    </row>
    <row r="2333" spans="1:5">
      <c r="A2333" t="s">
        <v>4930</v>
      </c>
      <c r="B2333" t="s">
        <v>4931</v>
      </c>
      <c r="E2333" t="b">
        <v>1</v>
      </c>
    </row>
    <row r="2334" spans="1:5">
      <c r="A2334" t="s">
        <v>4932</v>
      </c>
      <c r="B2334" t="s">
        <v>4933</v>
      </c>
      <c r="E2334" t="b">
        <v>1</v>
      </c>
    </row>
    <row r="2335" spans="1:5">
      <c r="A2335" t="s">
        <v>4934</v>
      </c>
      <c r="B2335" t="s">
        <v>4935</v>
      </c>
      <c r="E2335" t="b">
        <v>1</v>
      </c>
    </row>
    <row r="2336" spans="1:5">
      <c r="A2336" t="s">
        <v>4936</v>
      </c>
      <c r="B2336" t="s">
        <v>4937</v>
      </c>
      <c r="E2336" t="b">
        <v>1</v>
      </c>
    </row>
    <row r="2337" spans="1:5">
      <c r="A2337" t="s">
        <v>4938</v>
      </c>
      <c r="B2337" t="s">
        <v>4939</v>
      </c>
      <c r="E2337" t="b">
        <v>1</v>
      </c>
    </row>
    <row r="2338" spans="1:5">
      <c r="A2338" t="s">
        <v>4940</v>
      </c>
      <c r="B2338" t="s">
        <v>4941</v>
      </c>
      <c r="E2338" t="b">
        <v>1</v>
      </c>
    </row>
    <row r="2339" spans="1:5">
      <c r="A2339" t="s">
        <v>4942</v>
      </c>
      <c r="B2339" t="s">
        <v>4943</v>
      </c>
      <c r="E2339" t="b">
        <v>1</v>
      </c>
    </row>
    <row r="2340" spans="1:5">
      <c r="A2340" t="s">
        <v>4944</v>
      </c>
      <c r="B2340" t="s">
        <v>4945</v>
      </c>
      <c r="E2340" t="b">
        <v>1</v>
      </c>
    </row>
    <row r="2341" spans="1:5">
      <c r="A2341" t="s">
        <v>4946</v>
      </c>
      <c r="B2341" t="s">
        <v>4947</v>
      </c>
      <c r="E2341" t="b">
        <v>1</v>
      </c>
    </row>
    <row r="2342" spans="1:5">
      <c r="A2342" t="s">
        <v>4948</v>
      </c>
      <c r="B2342" t="s">
        <v>4949</v>
      </c>
      <c r="E2342" t="b">
        <v>1</v>
      </c>
    </row>
    <row r="2343" spans="1:5">
      <c r="A2343" t="s">
        <v>4950</v>
      </c>
      <c r="B2343" t="s">
        <v>4951</v>
      </c>
      <c r="E2343" t="b">
        <v>1</v>
      </c>
    </row>
    <row r="2344" spans="1:5">
      <c r="A2344" t="s">
        <v>4952</v>
      </c>
      <c r="B2344" t="s">
        <v>4953</v>
      </c>
      <c r="E2344" t="b">
        <v>1</v>
      </c>
    </row>
    <row r="2345" spans="1:5">
      <c r="A2345" t="s">
        <v>4954</v>
      </c>
      <c r="B2345" t="s">
        <v>4955</v>
      </c>
      <c r="E2345" t="b">
        <v>1</v>
      </c>
    </row>
    <row r="2346" spans="1:5">
      <c r="A2346" t="s">
        <v>4956</v>
      </c>
      <c r="B2346" t="s">
        <v>4957</v>
      </c>
      <c r="E2346" t="b">
        <v>1</v>
      </c>
    </row>
    <row r="2347" spans="1:5">
      <c r="A2347" t="s">
        <v>4958</v>
      </c>
      <c r="B2347" t="s">
        <v>4959</v>
      </c>
      <c r="E2347" t="b">
        <v>1</v>
      </c>
    </row>
    <row r="2348" spans="1:5">
      <c r="A2348" t="s">
        <v>4960</v>
      </c>
      <c r="B2348" t="s">
        <v>4961</v>
      </c>
      <c r="E2348" t="b">
        <v>1</v>
      </c>
    </row>
    <row r="2349" spans="1:5">
      <c r="A2349" t="s">
        <v>4962</v>
      </c>
      <c r="B2349" t="s">
        <v>4963</v>
      </c>
      <c r="E2349" t="b">
        <v>1</v>
      </c>
    </row>
    <row r="2350" spans="1:5">
      <c r="A2350" t="s">
        <v>4964</v>
      </c>
      <c r="B2350" t="s">
        <v>4965</v>
      </c>
      <c r="E2350" t="b">
        <v>1</v>
      </c>
    </row>
    <row r="2351" spans="1:5">
      <c r="A2351" t="s">
        <v>4966</v>
      </c>
      <c r="B2351" t="s">
        <v>4967</v>
      </c>
      <c r="E2351" t="b">
        <v>1</v>
      </c>
    </row>
    <row r="2352" spans="1:5">
      <c r="A2352" t="s">
        <v>4968</v>
      </c>
      <c r="B2352" t="s">
        <v>4969</v>
      </c>
      <c r="E2352" t="b">
        <v>1</v>
      </c>
    </row>
    <row r="2353" spans="1:5">
      <c r="A2353" t="s">
        <v>4970</v>
      </c>
      <c r="B2353" t="s">
        <v>4971</v>
      </c>
      <c r="E2353" t="b">
        <v>1</v>
      </c>
    </row>
    <row r="2354" spans="1:5">
      <c r="A2354" t="s">
        <v>4972</v>
      </c>
      <c r="B2354" t="s">
        <v>4973</v>
      </c>
      <c r="E2354" t="b">
        <v>1</v>
      </c>
    </row>
    <row r="2355" spans="1:5">
      <c r="A2355" t="s">
        <v>4974</v>
      </c>
      <c r="B2355" t="s">
        <v>4975</v>
      </c>
      <c r="E2355" t="b">
        <v>1</v>
      </c>
    </row>
    <row r="2356" spans="1:5">
      <c r="A2356" t="s">
        <v>4976</v>
      </c>
      <c r="B2356" t="s">
        <v>4977</v>
      </c>
      <c r="E2356" t="b">
        <v>1</v>
      </c>
    </row>
    <row r="2357" spans="1:5">
      <c r="A2357" t="s">
        <v>4978</v>
      </c>
      <c r="B2357" t="s">
        <v>4979</v>
      </c>
      <c r="E2357" t="b">
        <v>1</v>
      </c>
    </row>
    <row r="2358" spans="1:5">
      <c r="A2358" t="s">
        <v>4980</v>
      </c>
      <c r="B2358" t="s">
        <v>4981</v>
      </c>
      <c r="E2358" t="b">
        <v>1</v>
      </c>
    </row>
    <row r="2359" spans="1:5">
      <c r="A2359" t="s">
        <v>4982</v>
      </c>
      <c r="B2359" t="s">
        <v>4983</v>
      </c>
      <c r="E2359" t="b">
        <v>1</v>
      </c>
    </row>
    <row r="2360" spans="1:5">
      <c r="A2360" t="s">
        <v>4984</v>
      </c>
      <c r="B2360" t="s">
        <v>4985</v>
      </c>
      <c r="E2360" t="b">
        <v>1</v>
      </c>
    </row>
    <row r="2361" spans="1:5">
      <c r="A2361" t="s">
        <v>4986</v>
      </c>
      <c r="B2361" t="s">
        <v>4987</v>
      </c>
      <c r="E2361" t="b">
        <v>1</v>
      </c>
    </row>
    <row r="2362" spans="1:5">
      <c r="A2362" t="s">
        <v>4988</v>
      </c>
      <c r="B2362" t="s">
        <v>4989</v>
      </c>
      <c r="E2362" t="b">
        <v>1</v>
      </c>
    </row>
    <row r="2363" spans="1:5">
      <c r="A2363" t="s">
        <v>4990</v>
      </c>
      <c r="B2363" t="s">
        <v>4991</v>
      </c>
      <c r="E2363" t="b">
        <v>1</v>
      </c>
    </row>
    <row r="2364" spans="1:5">
      <c r="A2364" t="s">
        <v>4992</v>
      </c>
      <c r="B2364" t="s">
        <v>4993</v>
      </c>
      <c r="E2364" t="b">
        <v>1</v>
      </c>
    </row>
    <row r="2365" spans="1:5">
      <c r="A2365" t="s">
        <v>4994</v>
      </c>
      <c r="B2365" t="s">
        <v>4995</v>
      </c>
      <c r="E2365" t="b">
        <v>1</v>
      </c>
    </row>
    <row r="2366" spans="1:5">
      <c r="A2366" t="s">
        <v>4996</v>
      </c>
      <c r="B2366" t="s">
        <v>4997</v>
      </c>
      <c r="E2366" t="b">
        <v>1</v>
      </c>
    </row>
    <row r="2367" spans="1:5">
      <c r="A2367" t="s">
        <v>4998</v>
      </c>
      <c r="B2367" t="s">
        <v>4999</v>
      </c>
      <c r="E2367" t="b">
        <v>1</v>
      </c>
    </row>
    <row r="2368" spans="1:5">
      <c r="A2368" t="s">
        <v>5000</v>
      </c>
      <c r="B2368" t="s">
        <v>5001</v>
      </c>
      <c r="E2368" t="b">
        <v>1</v>
      </c>
    </row>
    <row r="2369" spans="1:5">
      <c r="A2369" t="s">
        <v>5002</v>
      </c>
      <c r="B2369" t="s">
        <v>5003</v>
      </c>
      <c r="E2369" t="b">
        <v>1</v>
      </c>
    </row>
    <row r="2370" spans="1:5">
      <c r="A2370" t="s">
        <v>5004</v>
      </c>
      <c r="B2370" t="s">
        <v>5005</v>
      </c>
      <c r="E2370" t="b">
        <v>1</v>
      </c>
    </row>
    <row r="2371" spans="1:5">
      <c r="A2371" t="s">
        <v>5006</v>
      </c>
      <c r="B2371" t="s">
        <v>5007</v>
      </c>
      <c r="E2371" t="b">
        <v>1</v>
      </c>
    </row>
    <row r="2372" spans="1:5">
      <c r="A2372" t="s">
        <v>5008</v>
      </c>
      <c r="B2372" t="s">
        <v>5009</v>
      </c>
      <c r="E2372" t="b">
        <v>1</v>
      </c>
    </row>
    <row r="2373" spans="1:5">
      <c r="A2373" t="s">
        <v>5010</v>
      </c>
      <c r="B2373" t="s">
        <v>5011</v>
      </c>
      <c r="E2373" t="b">
        <v>1</v>
      </c>
    </row>
    <row r="2374" spans="1:5">
      <c r="A2374" t="s">
        <v>5012</v>
      </c>
      <c r="B2374" t="s">
        <v>5013</v>
      </c>
      <c r="E2374" t="b">
        <v>1</v>
      </c>
    </row>
    <row r="2375" spans="1:5">
      <c r="A2375" t="s">
        <v>5014</v>
      </c>
      <c r="B2375" t="s">
        <v>5015</v>
      </c>
      <c r="E2375" t="b">
        <v>1</v>
      </c>
    </row>
    <row r="2376" spans="1:5">
      <c r="A2376" t="s">
        <v>5016</v>
      </c>
      <c r="B2376" t="s">
        <v>5017</v>
      </c>
      <c r="E2376" t="b">
        <v>1</v>
      </c>
    </row>
    <row r="2377" spans="1:5">
      <c r="A2377" t="s">
        <v>5018</v>
      </c>
      <c r="B2377" t="s">
        <v>5019</v>
      </c>
      <c r="E2377" t="b">
        <v>1</v>
      </c>
    </row>
    <row r="2378" spans="1:5">
      <c r="A2378" t="s">
        <v>5020</v>
      </c>
      <c r="B2378" t="s">
        <v>5021</v>
      </c>
      <c r="E2378" t="b">
        <v>1</v>
      </c>
    </row>
    <row r="2379" spans="1:5">
      <c r="A2379" t="s">
        <v>5022</v>
      </c>
      <c r="B2379" t="s">
        <v>5023</v>
      </c>
      <c r="E2379" t="b">
        <v>1</v>
      </c>
    </row>
    <row r="2380" spans="1:5">
      <c r="A2380" t="s">
        <v>5024</v>
      </c>
      <c r="B2380" t="s">
        <v>5025</v>
      </c>
      <c r="E2380" t="b">
        <v>1</v>
      </c>
    </row>
    <row r="2381" spans="1:5">
      <c r="A2381" t="s">
        <v>5026</v>
      </c>
      <c r="B2381" t="s">
        <v>5027</v>
      </c>
      <c r="E2381" t="b">
        <v>1</v>
      </c>
    </row>
    <row r="2382" spans="1:5">
      <c r="A2382" t="s">
        <v>5028</v>
      </c>
      <c r="B2382" t="s">
        <v>5029</v>
      </c>
      <c r="E2382" t="b">
        <v>1</v>
      </c>
    </row>
    <row r="2383" spans="1:5">
      <c r="A2383" t="s">
        <v>5030</v>
      </c>
      <c r="B2383" t="s">
        <v>5031</v>
      </c>
      <c r="E2383" t="b">
        <v>1</v>
      </c>
    </row>
    <row r="2384" spans="1:5">
      <c r="A2384" t="s">
        <v>5032</v>
      </c>
      <c r="B2384" t="s">
        <v>5033</v>
      </c>
      <c r="E2384" t="b">
        <v>1</v>
      </c>
    </row>
    <row r="2385" spans="1:5">
      <c r="A2385" t="s">
        <v>5034</v>
      </c>
      <c r="B2385" t="s">
        <v>5035</v>
      </c>
      <c r="E2385" t="b">
        <v>1</v>
      </c>
    </row>
    <row r="2386" spans="1:5">
      <c r="A2386" t="s">
        <v>5036</v>
      </c>
      <c r="B2386" t="s">
        <v>5037</v>
      </c>
      <c r="E2386" t="b">
        <v>1</v>
      </c>
    </row>
    <row r="2387" spans="1:5">
      <c r="A2387" t="s">
        <v>5038</v>
      </c>
      <c r="B2387" t="s">
        <v>5039</v>
      </c>
      <c r="E2387" t="b">
        <v>1</v>
      </c>
    </row>
    <row r="2388" spans="1:5">
      <c r="A2388" t="s">
        <v>5040</v>
      </c>
      <c r="B2388" t="s">
        <v>5041</v>
      </c>
      <c r="E2388" t="b">
        <v>1</v>
      </c>
    </row>
    <row r="2389" spans="1:5">
      <c r="A2389" t="s">
        <v>5042</v>
      </c>
      <c r="B2389" t="s">
        <v>5043</v>
      </c>
      <c r="E2389" t="b">
        <v>1</v>
      </c>
    </row>
    <row r="2390" spans="1:5">
      <c r="A2390" t="s">
        <v>5044</v>
      </c>
      <c r="B2390" t="s">
        <v>5045</v>
      </c>
      <c r="E2390" t="b">
        <v>1</v>
      </c>
    </row>
    <row r="2391" spans="1:5">
      <c r="A2391" t="s">
        <v>5046</v>
      </c>
      <c r="B2391" t="s">
        <v>5047</v>
      </c>
      <c r="E2391" t="b">
        <v>1</v>
      </c>
    </row>
    <row r="2392" spans="1:5">
      <c r="A2392" t="s">
        <v>5048</v>
      </c>
      <c r="B2392" t="s">
        <v>5049</v>
      </c>
      <c r="E2392" t="b">
        <v>1</v>
      </c>
    </row>
    <row r="2393" spans="1:5">
      <c r="A2393" t="s">
        <v>5050</v>
      </c>
      <c r="B2393" t="s">
        <v>5051</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AD018B-55E9-48F2-9C17-C71E23C4B919}"/>
</file>

<file path=customXml/itemProps2.xml><?xml version="1.0" encoding="utf-8"?>
<ds:datastoreItem xmlns:ds="http://schemas.openxmlformats.org/officeDocument/2006/customXml" ds:itemID="{8808AE8A-927D-4766-B8BC-48EC4A465B9D}"/>
</file>

<file path=customXml/itemProps3.xml><?xml version="1.0" encoding="utf-8"?>
<ds:datastoreItem xmlns:ds="http://schemas.openxmlformats.org/officeDocument/2006/customXml" ds:itemID="{3A821ADB-D897-4EED-8754-C0B802FD56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90</vt:i4>
      </vt:variant>
      <vt:variant>
        <vt:lpstr>Named Ranges</vt:lpstr>
      </vt:variant>
      <vt:variant>
        <vt:i4>246</vt:i4>
      </vt:variant>
    </vt:vector>
  </HeadingPairs>
  <TitlesOfParts>
    <vt:vector size="336"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len_adjust_rsn</vt:lpstr>
      <vt:lpstr>ud_maintenance_organisation</vt:lpstr>
      <vt:lpstr>ud_shelter_power_source</vt:lpstr>
      <vt:lpstr>ud_shelter_lighting</vt:lpstr>
      <vt:lpstr>ud_shelter_purpose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side</vt:lpstr>
      <vt:lpstr>ar_replace_reason</vt:lpstr>
      <vt:lpstr>ud_replacement_status</vt:lpstr>
      <vt:lpstr>ud_asset_status</vt:lpstr>
      <vt:lpstr>ud_sub_organisation</vt:lpstr>
      <vt:lpstr>ud_work_origin</vt:lpstr>
      <vt:lpstr>ud_advertisingstructure_type</vt:lpstr>
      <vt:lpstr>ud_position</vt:lpstr>
      <vt:lpstr>roadnames</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ud_work_origin_lookup</vt:lpstr>
      <vt:lpstr>ud_work_origin_lookupValueRef</vt:lpstr>
      <vt:lpstr>ud_work_origin_parentKey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2024-08-12T19:50:36Z</dcterms:created>
  <dcterms:modified xsi:type="dcterms:W3CDTF">2024-08-12T19:51:47Z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